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c97134ab450f203/Documentos/PROJETOS JOÃO/THIEGO/SAMUEL_CONTORNO/MAT ENVIADO/DRE/Editáveis/"/>
    </mc:Choice>
  </mc:AlternateContent>
  <xr:revisionPtr revIDLastSave="27" documentId="8_{748585B8-6427-49A7-A245-54EC5D2C4AA1}" xr6:coauthVersionLast="47" xr6:coauthVersionMax="47" xr10:uidLastSave="{2982E464-24A4-4AC2-A20F-9EDCE7AD4A9E}"/>
  <bookViews>
    <workbookView xWindow="-120" yWindow="-120" windowWidth="24240" windowHeight="13140" tabRatio="905" activeTab="3" xr2:uid="{397DCCE1-24C3-4D39-8132-913B5E191B48}"/>
  </bookViews>
  <sheets>
    <sheet name="MEIO FIO" sheetId="14" r:id="rId1"/>
    <sheet name="SARJETA" sheetId="15" r:id="rId2"/>
    <sheet name="VPA" sheetId="16" r:id="rId3"/>
    <sheet name="VPC" sheetId="17" r:id="rId4"/>
    <sheet name="DESCIDA" sheetId="18" r:id="rId5"/>
    <sheet name="DISSIPADOR" sheetId="20" r:id="rId6"/>
    <sheet name="DRENO" sheetId="21" r:id="rId7"/>
    <sheet name="COLCHAO DRENANTE " sheetId="32" r:id="rId8"/>
    <sheet name="Memória" sheetId="12" r:id="rId9"/>
  </sheets>
  <definedNames>
    <definedName name="_xlnm._FilterDatabase" localSheetId="5" hidden="1">DISSIPADOR!$C$141:$AB$143</definedName>
    <definedName name="_xlnm.Print_Area" localSheetId="7">'COLCHAO DRENANTE '!$B$1:$CE$67</definedName>
    <definedName name="_xlnm.Print_Area" localSheetId="4">DESCIDA!$B$1:$CE$68</definedName>
    <definedName name="_xlnm.Print_Area" localSheetId="5">DISSIPADOR!$B$1:$CE$69</definedName>
    <definedName name="_xlnm.Print_Area" localSheetId="6">DRENO!$B$1:$CE$67</definedName>
    <definedName name="_xlnm.Print_Area" localSheetId="0">'MEIO FIO'!$B$1:$CE$67</definedName>
    <definedName name="_xlnm.Print_Area" localSheetId="1">SARJETA!$B$1:$CE$67</definedName>
    <definedName name="_xlnm.Print_Area" localSheetId="2">VPA!$B$1:$CE$67</definedName>
    <definedName name="_xlnm.Print_Area" localSheetId="3">VPC!$B$1:$CE$67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2" l="1"/>
  <c r="E14" i="12" l="1"/>
  <c r="E15" i="12"/>
  <c r="E16" i="12"/>
  <c r="E17" i="12" l="1"/>
  <c r="E11" i="12" l="1"/>
  <c r="I7" i="12" l="1"/>
  <c r="I6" i="12"/>
  <c r="E44" i="12"/>
  <c r="E42" i="12" l="1"/>
  <c r="E43" i="12" l="1"/>
  <c r="E36" i="12" l="1"/>
  <c r="E34" i="12" l="1"/>
  <c r="E35" i="12"/>
  <c r="E32" i="12"/>
  <c r="E33" i="12"/>
  <c r="E30" i="12"/>
  <c r="E31" i="12"/>
  <c r="E38" i="12"/>
  <c r="E37" i="12"/>
  <c r="E20" i="12" l="1"/>
  <c r="E10" i="12" l="1"/>
  <c r="E9" i="12"/>
  <c r="E7" i="12" l="1"/>
  <c r="E6" i="12"/>
  <c r="E8" i="12" l="1"/>
  <c r="E12" i="12"/>
  <c r="E19" i="12"/>
  <c r="E18" i="12"/>
  <c r="E39" i="12" l="1"/>
  <c r="E41" i="12" s="1"/>
  <c r="E40" i="12" l="1"/>
  <c r="E27" i="12" l="1"/>
  <c r="E28" i="12"/>
  <c r="E29" i="12"/>
  <c r="E23" i="12" l="1"/>
  <c r="E25" i="12"/>
  <c r="E22" i="12"/>
  <c r="E26" i="12"/>
  <c r="E24" i="12"/>
  <c r="E21" i="12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<sst xmlns="http://schemas.openxmlformats.org/spreadsheetml/2006/main" count="4596" uniqueCount="309">
  <si>
    <t>Emissão Inicial</t>
  </si>
  <si>
    <t>n°</t>
  </si>
  <si>
    <t>Descrição</t>
  </si>
  <si>
    <t>Data</t>
  </si>
  <si>
    <t>CONTROLE DE REVISÕES</t>
  </si>
  <si>
    <t>Legenda:</t>
  </si>
  <si>
    <t>Estaca</t>
  </si>
  <si>
    <t>+</t>
  </si>
  <si>
    <t>Tipo</t>
  </si>
  <si>
    <t>Primeira Folha</t>
  </si>
  <si>
    <t>Ultima Folha</t>
  </si>
  <si>
    <t>unid.</t>
  </si>
  <si>
    <t>QUANTIDADE DE FOLHAS</t>
  </si>
  <si>
    <t>Inicial</t>
  </si>
  <si>
    <t>Final</t>
  </si>
  <si>
    <t>Eixo
(Estaqueamento)</t>
  </si>
  <si>
    <t>Dispositivo</t>
  </si>
  <si>
    <t>Nº</t>
  </si>
  <si>
    <t>m</t>
  </si>
  <si>
    <t>MEMÓRIA DE CÁLCULO</t>
  </si>
  <si>
    <t>SICRO</t>
  </si>
  <si>
    <t>Demolição</t>
  </si>
  <si>
    <t>Lado</t>
  </si>
  <si>
    <t>Observações</t>
  </si>
  <si>
    <t>E</t>
  </si>
  <si>
    <t>DRENAGEM</t>
  </si>
  <si>
    <t>Extensão
(m)</t>
  </si>
  <si>
    <t>MEIO FIO</t>
  </si>
  <si>
    <t>Extensão</t>
  </si>
  <si>
    <t>MFC 01</t>
  </si>
  <si>
    <t>MFC 02</t>
  </si>
  <si>
    <t>MFC 03</t>
  </si>
  <si>
    <t>MFC 04</t>
  </si>
  <si>
    <t>MFC 05</t>
  </si>
  <si>
    <t>MFC 06</t>
  </si>
  <si>
    <t>MFC 07</t>
  </si>
  <si>
    <t>MFC 08</t>
  </si>
  <si>
    <t>TIPO 01</t>
  </si>
  <si>
    <t>TIPO 02</t>
  </si>
  <si>
    <t>SARJETA</t>
  </si>
  <si>
    <t>saída na est.</t>
  </si>
  <si>
    <t>Jusante</t>
  </si>
  <si>
    <t>STC 01</t>
  </si>
  <si>
    <t>STC 02</t>
  </si>
  <si>
    <t>VALETA DE PROTEÇÃO DE ATERRO</t>
  </si>
  <si>
    <t>VPA 01</t>
  </si>
  <si>
    <t>VPA 02</t>
  </si>
  <si>
    <t>VPC 01</t>
  </si>
  <si>
    <t>VPC 02</t>
  </si>
  <si>
    <t>VALETA DE PROTEÇÃO DE CORTE</t>
  </si>
  <si>
    <t>VPA 03</t>
  </si>
  <si>
    <t>VPA 04</t>
  </si>
  <si>
    <t>Ligar valeta em:</t>
  </si>
  <si>
    <t>Quant.</t>
  </si>
  <si>
    <t>Dissip. Indic.</t>
  </si>
  <si>
    <t>com sarjeta</t>
  </si>
  <si>
    <t>sem sarjeta</t>
  </si>
  <si>
    <t>STC 03</t>
  </si>
  <si>
    <t>STC 04</t>
  </si>
  <si>
    <t>STC 05</t>
  </si>
  <si>
    <t>STC 06</t>
  </si>
  <si>
    <t>STC 07</t>
  </si>
  <si>
    <t>STC 08</t>
  </si>
  <si>
    <t>STG 01</t>
  </si>
  <si>
    <t>STG 02</t>
  </si>
  <si>
    <t>STG 03</t>
  </si>
  <si>
    <t>STG 04</t>
  </si>
  <si>
    <t>SZC 01</t>
  </si>
  <si>
    <t>SZC 02</t>
  </si>
  <si>
    <t>SZG 01</t>
  </si>
  <si>
    <t>SZG 02</t>
  </si>
  <si>
    <t>SCC 01</t>
  </si>
  <si>
    <t>SCC 02</t>
  </si>
  <si>
    <t>SCC 03</t>
  </si>
  <si>
    <t>SCC 04</t>
  </si>
  <si>
    <t>VPC 03</t>
  </si>
  <si>
    <t>VPC 04</t>
  </si>
  <si>
    <t>Ligar sarjeta em:</t>
  </si>
  <si>
    <t>Entrada
d'água</t>
  </si>
  <si>
    <t>Lançamento
d'água</t>
  </si>
  <si>
    <t>DESCIDA D'ÁGUA</t>
  </si>
  <si>
    <t>DRENO</t>
  </si>
  <si>
    <t>Bordo Esquerdo</t>
  </si>
  <si>
    <t>Bordo Direito</t>
  </si>
  <si>
    <t>Greide Contínuo</t>
  </si>
  <si>
    <t>Ponto Baixo</t>
  </si>
  <si>
    <t>Extensão
"L" (m)</t>
  </si>
  <si>
    <t>Altura
de Aterro
"H" (m)</t>
  </si>
  <si>
    <t>Ligar em:</t>
  </si>
  <si>
    <t>DISSIPADORES - SARJETA</t>
  </si>
  <si>
    <t>Saída de:</t>
  </si>
  <si>
    <t>DISSIPADORES - VALETA DE ATERRO</t>
  </si>
  <si>
    <t>DPS 01</t>
  </si>
  <si>
    <t>DPS 02</t>
  </si>
  <si>
    <t>DPS 03</t>
  </si>
  <si>
    <t>DPS 04</t>
  </si>
  <si>
    <t>DPS 05</t>
  </si>
  <si>
    <t>DPS 06</t>
  </si>
  <si>
    <t>DPS 07</t>
  </si>
  <si>
    <t>DPS 08</t>
  </si>
  <si>
    <t>DPR 01</t>
  </si>
  <si>
    <t>DPR 02</t>
  </si>
  <si>
    <t>DPR 03</t>
  </si>
  <si>
    <t>DPR 04</t>
  </si>
  <si>
    <t>DPR 05</t>
  </si>
  <si>
    <t>BSD 01</t>
  </si>
  <si>
    <t>BSD 02</t>
  </si>
  <si>
    <t>Ligar dreno em:</t>
  </si>
  <si>
    <t>saída de dreno</t>
  </si>
  <si>
    <t>Obs.:</t>
  </si>
  <si>
    <t>Atualização</t>
  </si>
  <si>
    <t>VPAG 160-30</t>
  </si>
  <si>
    <t>VPAG 120-30</t>
  </si>
  <si>
    <t>VPAC 160-30</t>
  </si>
  <si>
    <t>VPAC 120-30</t>
  </si>
  <si>
    <t>VPCG 160-30</t>
  </si>
  <si>
    <t>VPCG 120-30</t>
  </si>
  <si>
    <t>VPCC 160-30</t>
  </si>
  <si>
    <t>VPCC 120-30</t>
  </si>
  <si>
    <t>STC 150-30</t>
  </si>
  <si>
    <t>STC 125-25</t>
  </si>
  <si>
    <t>STC 100-20</t>
  </si>
  <si>
    <t>STC 80-15</t>
  </si>
  <si>
    <t>STC 150-32</t>
  </si>
  <si>
    <t>STC 125-27</t>
  </si>
  <si>
    <t>STC 100-21</t>
  </si>
  <si>
    <t>STC 80-17</t>
  </si>
  <si>
    <t>STC 108-25</t>
  </si>
  <si>
    <t>STC 88-20</t>
  </si>
  <si>
    <t>STC 73-15</t>
  </si>
  <si>
    <t>STG 125-25</t>
  </si>
  <si>
    <t>STG 100-20</t>
  </si>
  <si>
    <t>STG 80-15</t>
  </si>
  <si>
    <t>SZC 90-30</t>
  </si>
  <si>
    <t>SZC 60-20</t>
  </si>
  <si>
    <t>SZG 90-30</t>
  </si>
  <si>
    <t>SZG 60-20</t>
  </si>
  <si>
    <t>STCC 100-25</t>
  </si>
  <si>
    <t>SZCC 100-25</t>
  </si>
  <si>
    <t>SZCC 140-35</t>
  </si>
  <si>
    <t>STCC 140-35</t>
  </si>
  <si>
    <t>STCG 100-25</t>
  </si>
  <si>
    <t>STCG 140-35</t>
  </si>
  <si>
    <t>STCG 200-25</t>
  </si>
  <si>
    <t>STCG 300-37,5</t>
  </si>
  <si>
    <t>Metodologia de Cálculo</t>
  </si>
  <si>
    <t>Elemento</t>
  </si>
  <si>
    <t>Quantidade</t>
  </si>
  <si>
    <t>Unidade</t>
  </si>
  <si>
    <t>m³</t>
  </si>
  <si>
    <t>Dispositivo de contenção e guia de escoamento superficial locado nos bordos das vias e medido por metro linear, conforme apresentado em notas de serviços no Álbum de desenhos deste relatório.</t>
  </si>
  <si>
    <t>Dispositivo de contenção e guia de escoamento superficial locado no pé do corte (próximo à pista) e medido por metro linear, conforme apresentado em notas de serviços no Álbum de desenhos deste relatório.</t>
  </si>
  <si>
    <t xml:space="preserve">Dispositivo de contenção e guia de escoamento superficial locado no pé do aterro, talude da pista, e medido por metro linear, conforme apresentado em notas de serviços no Álbum de desenhos deste relatório. </t>
  </si>
  <si>
    <t xml:space="preserve">Dispositivo de contenção e guia de escoamento superficial locado na crista do corte, talude da pista, e medido por metro linear, conforme apresentado em notas de serviços no Álbum de desenhos deste relatório. </t>
  </si>
  <si>
    <t>Dispositivo de deságue dos meios-fios, sarjetas e valetas, posicionados perpendicularmente à pista, no corpo do talude e medido por metro linear, apresentado em notas de serviços no Álbum de desenhos deste relatório.</t>
  </si>
  <si>
    <t>Dispositivo de drenagem profunda locado nos bordos das vias (enterrados) e medido por metro linear, conforme apresentado em notas de serviços no Álbum de desenhos deste relatório.</t>
  </si>
  <si>
    <t>Dispositivo para dissipação de energia, locado no final do deságue e medido por unidades necessárias, conforme apresentado em notas de serviço no Álbum de desenhos deste relatório.</t>
  </si>
  <si>
    <t>Escavação (DPS 07)</t>
  </si>
  <si>
    <t>Talude</t>
  </si>
  <si>
    <t>TÍTULO: Nota de Serviço</t>
  </si>
  <si>
    <t>ESCALA: Sem Escala</t>
  </si>
  <si>
    <t>I</t>
  </si>
  <si>
    <t>1º</t>
  </si>
  <si>
    <t>DES 73-219</t>
  </si>
  <si>
    <t>DES 120-360</t>
  </si>
  <si>
    <t>DAR 40-20</t>
  </si>
  <si>
    <t>DAR 60-30</t>
  </si>
  <si>
    <t>DAD 60-36</t>
  </si>
  <si>
    <t>DED 02 A</t>
  </si>
  <si>
    <t>DED 01 A</t>
  </si>
  <si>
    <t>DED 03 B</t>
  </si>
  <si>
    <t>DES 108-324</t>
  </si>
  <si>
    <t>DES 88-264</t>
  </si>
  <si>
    <t>DES73-219</t>
  </si>
  <si>
    <t>EDA 01 A</t>
  </si>
  <si>
    <t>EDA 03 A</t>
  </si>
  <si>
    <t>EDA 05 A</t>
  </si>
  <si>
    <t>EDA 01 B</t>
  </si>
  <si>
    <t>EDA 03 B</t>
  </si>
  <si>
    <t>EDA 05 B</t>
  </si>
  <si>
    <t>DES 160-480</t>
  </si>
  <si>
    <t>Profundidade do colchão drenante (m)</t>
  </si>
  <si>
    <t>Largura da pista (m)</t>
  </si>
  <si>
    <t>Camada de 0,20 m de Brita 01 (m³)</t>
  </si>
  <si>
    <t>Geotêxtil (m²)</t>
  </si>
  <si>
    <t>DISSIPADORES - VALETA DE CORTE</t>
  </si>
  <si>
    <t>DISSIPADORES - DESCIDA</t>
  </si>
  <si>
    <t>Colchão drenante</t>
  </si>
  <si>
    <t>Geotêxtil</t>
  </si>
  <si>
    <t>m²</t>
  </si>
  <si>
    <t>Colchão drenate em brita</t>
  </si>
  <si>
    <t>Rachão</t>
  </si>
  <si>
    <t>Brita 02</t>
  </si>
  <si>
    <t>Brita 01</t>
  </si>
  <si>
    <t>Escavação</t>
  </si>
  <si>
    <t>Reaterro</t>
  </si>
  <si>
    <t>Pintura de meio-fio medida por metro quadrado. Seu quantitativo resultou do porduto entre o perímetro útil de cada tipo de meio-fio e sua extensão total. O perímetro útil do MFC03 equivale a 0,52m e o de MFC05 a 0,57m.</t>
  </si>
  <si>
    <t>CAIAÇÃO</t>
  </si>
  <si>
    <t>Goinfra OR</t>
  </si>
  <si>
    <t>Perímetro Útil</t>
  </si>
  <si>
    <t>VPC</t>
  </si>
  <si>
    <t>p/ SZC 90-30</t>
  </si>
  <si>
    <t>F</t>
  </si>
  <si>
    <t>VALETA</t>
  </si>
  <si>
    <t>DES 100-300</t>
  </si>
  <si>
    <t>D</t>
  </si>
  <si>
    <t>VPA</t>
  </si>
  <si>
    <t>COLCHÃO DRENANTE - FUNDAÇÃO DE ATERRO</t>
  </si>
  <si>
    <t>Volume escavado* (m³)</t>
  </si>
  <si>
    <t>Camada de 0,20 m de Rachão (m³)</t>
  </si>
  <si>
    <t>Camada de 0,40 m de Brtita 03 (m³)</t>
  </si>
  <si>
    <t>Camada de 0,20 m de Brita 02 (m³)</t>
  </si>
  <si>
    <t>* Volumes calculados no projeto de terraplenagem considerando a largura das seções transversais desses segmentos. O serviço de escavação será considerado no Projeto de Terraplenagem.</t>
  </si>
  <si>
    <t>CAIXA</t>
  </si>
  <si>
    <t>Brita 03</t>
  </si>
  <si>
    <t>p/ STC 100-20</t>
  </si>
  <si>
    <t>p/ STC 88-20</t>
  </si>
  <si>
    <t>p/ STC 73-15</t>
  </si>
  <si>
    <t>Interno</t>
  </si>
  <si>
    <r>
      <t>O volume de escavação seguiu as taxas apresentadas na tabela de Quantidades Unitárias do IPR-736, Álbum de projetos-tipos de dispositivos de drenagem – 5° Edição do DNIT, sendo</t>
    </r>
    <r>
      <rPr>
        <b/>
        <sz val="11"/>
        <color rgb="FFC00000"/>
        <rFont val="Calibri"/>
        <family val="2"/>
        <scheme val="minor"/>
      </rPr>
      <t xml:space="preserve"> 0,75 m³/m de DPS07</t>
    </r>
    <r>
      <rPr>
        <sz val="11"/>
        <color theme="1"/>
        <rFont val="Calibri"/>
        <family val="2"/>
        <scheme val="minor"/>
      </rPr>
      <t>.</t>
    </r>
  </si>
  <si>
    <t>Arco</t>
  </si>
  <si>
    <t>AV.01</t>
  </si>
  <si>
    <t>AV.02</t>
  </si>
  <si>
    <t>SCC</t>
  </si>
  <si>
    <t>BordoDireito</t>
  </si>
  <si>
    <t>BordoEsquerdo</t>
  </si>
  <si>
    <t>ALÇA100</t>
  </si>
  <si>
    <t>ALÇA200</t>
  </si>
  <si>
    <t>INTERSECÇÃO ESTACA 0</t>
  </si>
  <si>
    <t>INTERSECÇÃO GO-210</t>
  </si>
  <si>
    <t>Rotatória (Estc. 9+5 - 10+15 BE)</t>
  </si>
  <si>
    <t>Rotatória (Estc. 9+10 - 10+10 BD)</t>
  </si>
  <si>
    <t>Rotatória (Estc. 5+5 - 6+15 BD)</t>
  </si>
  <si>
    <t>AV. Nicolau Abraão</t>
  </si>
  <si>
    <t>Rotatória (Estc. 1+10 - 3+10 BE)</t>
  </si>
  <si>
    <t>Rotatória (Estc. 32+15 - 33+00 BD)</t>
  </si>
  <si>
    <t>Rotatória (Estc. 33+7 - 35+10 BD)</t>
  </si>
  <si>
    <t>Rotatória (Estc. 35+15 - 36+10 BD)</t>
  </si>
  <si>
    <t>Rotatória (Estc. 32+10 - 33+05 BD)</t>
  </si>
  <si>
    <t>Rotatória (Estc. 33+15 - 35+15 BD)</t>
  </si>
  <si>
    <t>Rotatória (Estc. 36 - 36+10 BD)</t>
  </si>
  <si>
    <t>Ramo 100</t>
  </si>
  <si>
    <t>Rotatória (Estc. 11 - 12+05 BD)</t>
  </si>
  <si>
    <t>BUEIRO</t>
  </si>
  <si>
    <t>PREFEITURA MUNICIPAL DE CATALÃO</t>
  </si>
  <si>
    <t>PROJETO DE DRENAGEM</t>
  </si>
  <si>
    <t>ARCO VIÁRIO DE CATALÃO</t>
  </si>
  <si>
    <t>Rua Eduardo Bonachela, DIMIC, Catalão-GO</t>
  </si>
  <si>
    <t>TIPO DE OBRA: Infraestrutura</t>
  </si>
  <si>
    <t>CONTEÚDO: AnteProjeto de Drenagem (Projeto Básico)</t>
  </si>
  <si>
    <t>AUTOR DO PROJETO: ENG°. SAMUEL G. CARRILHO</t>
  </si>
  <si>
    <t>E/D</t>
  </si>
  <si>
    <t>Fund. de aterro</t>
  </si>
  <si>
    <t>Demolição de concreto simples</t>
  </si>
  <si>
    <t>Demolição de concreto armado</t>
  </si>
  <si>
    <t>Dispositivo de contenção e guia de escoamento superficial locado no canteiro central e medido por metro linear, conforme apresentado em notas de serviços no Álbum de desenhos deste relatório.</t>
  </si>
  <si>
    <t/>
  </si>
  <si>
    <t xml:space="preserve">FOLHA: 46  </t>
  </si>
  <si>
    <t xml:space="preserve">FOLHA: 47  </t>
  </si>
  <si>
    <t xml:space="preserve">FOLHA: 48  </t>
  </si>
  <si>
    <t xml:space="preserve">FOLHA: 49  </t>
  </si>
  <si>
    <t xml:space="preserve">FOLHA: 50  </t>
  </si>
  <si>
    <t xml:space="preserve">FOLHA: 51  </t>
  </si>
  <si>
    <t xml:space="preserve">FOLHA: 52  </t>
  </si>
  <si>
    <t>Degraus</t>
  </si>
  <si>
    <t>Lisa</t>
  </si>
  <si>
    <t xml:space="preserve">FOLHA: 53  </t>
  </si>
  <si>
    <t xml:space="preserve">FOLHA: 54  </t>
  </si>
  <si>
    <t xml:space="preserve">FOLHA: 55  </t>
  </si>
  <si>
    <t xml:space="preserve">FOLHA: 56  </t>
  </si>
  <si>
    <t xml:space="preserve">FOLHA: 57  </t>
  </si>
  <si>
    <t xml:space="preserve">FOLHA: 58  </t>
  </si>
  <si>
    <t xml:space="preserve">FOLHA: 59  </t>
  </si>
  <si>
    <t xml:space="preserve">FOLHA: 60  </t>
  </si>
  <si>
    <t xml:space="preserve">FOLHA: 61  </t>
  </si>
  <si>
    <t xml:space="preserve">FOLHA: 62  </t>
  </si>
  <si>
    <t xml:space="preserve">FOLHA: 63  </t>
  </si>
  <si>
    <t xml:space="preserve">FOLHA: 64  </t>
  </si>
  <si>
    <t xml:space="preserve">FOLHA: 65  </t>
  </si>
  <si>
    <t xml:space="preserve">FOLHA: 66  </t>
  </si>
  <si>
    <t xml:space="preserve">FOLHA: 67  </t>
  </si>
  <si>
    <t xml:space="preserve">FOLHA: 68  </t>
  </si>
  <si>
    <t xml:space="preserve">FOLHA: 69  </t>
  </si>
  <si>
    <t xml:space="preserve">FOLHA: 70  </t>
  </si>
  <si>
    <t xml:space="preserve">FOLHA: 71  </t>
  </si>
  <si>
    <t xml:space="preserve">FOLHA: 72  </t>
  </si>
  <si>
    <t>GO - 206</t>
  </si>
  <si>
    <t>1.1</t>
  </si>
  <si>
    <t>2.1</t>
  </si>
  <si>
    <t>3.1</t>
  </si>
  <si>
    <t>4.1</t>
  </si>
  <si>
    <t>5.1</t>
  </si>
  <si>
    <t>6.1</t>
  </si>
  <si>
    <t>7.1</t>
  </si>
  <si>
    <t>8.1</t>
  </si>
  <si>
    <t>9.1</t>
  </si>
  <si>
    <t>10.1</t>
  </si>
  <si>
    <t>11.1</t>
  </si>
  <si>
    <t>12.1</t>
  </si>
  <si>
    <t>13.1</t>
  </si>
  <si>
    <t>14.1</t>
  </si>
  <si>
    <t>15.1</t>
  </si>
  <si>
    <t>16.1</t>
  </si>
  <si>
    <t>17.1</t>
  </si>
  <si>
    <t>18.1</t>
  </si>
  <si>
    <t>19.1</t>
  </si>
  <si>
    <t>20.1</t>
  </si>
  <si>
    <t>VALETA DE PROTEÇÃO DE ATERRO - BERMA</t>
  </si>
  <si>
    <t>BERMA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</si>
</sst>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2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/>
    </fill>
    <fill>
      <patternFill patternType="solid">
        <fgColor theme="2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6" tint="0.3999450666829432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auto="1"/>
      </left>
      <right style="thin">
        <color auto="1"/>
      </right>
      <top/>
      <bottom style="thin">
        <color theme="6" tint="0.39994506668294322"/>
      </bottom>
      <diagonal/>
    </border>
    <border>
      <left style="thin">
        <color auto="1"/>
      </left>
      <right style="thin">
        <color auto="1"/>
      </right>
      <top style="thin">
        <color theme="6" tint="0.39994506668294322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6" tint="0.39994506668294322"/>
      </bottom>
      <diagonal/>
    </border>
    <border>
      <left style="thin">
        <color auto="1"/>
      </left>
      <right style="medium">
        <color indexed="64"/>
      </right>
      <top style="thin">
        <color theme="6" tint="0.39994506668294322"/>
      </top>
      <bottom style="thin">
        <color theme="6" tint="0.39994506668294322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theme="6" tint="0.39994506668294322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theme="6" tint="0.39994506668294322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theme="6" tint="0.39994506668294322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6" tint="0.39994506668294322"/>
      </top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359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5" fillId="0" borderId="2" xfId="0" applyFont="1" applyBorder="1" applyAlignment="1">
      <alignment horizontal="left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4" fillId="0" borderId="0" xfId="0" applyFont="1" applyAlignment="1">
      <alignment vertical="center"/>
    </xf>
    <xf numFmtId="0" fontId="0" fillId="4" borderId="0" xfId="0" applyFill="1"/>
    <xf numFmtId="0" fontId="6" fillId="4" borderId="0" xfId="0" applyFont="1" applyFill="1" applyAlignment="1">
      <alignment horizontal="center" vertical="center"/>
    </xf>
    <xf numFmtId="0" fontId="6" fillId="4" borderId="0" xfId="0" applyFont="1" applyFill="1"/>
    <xf numFmtId="9" fontId="2" fillId="4" borderId="0" xfId="1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9" fontId="2" fillId="4" borderId="0" xfId="1" applyFont="1" applyFill="1" applyAlignment="1">
      <alignment horizontal="left" vertical="center"/>
    </xf>
    <xf numFmtId="165" fontId="2" fillId="4" borderId="8" xfId="0" applyNumberFormat="1" applyFont="1" applyFill="1" applyBorder="1" applyAlignment="1">
      <alignment horizontal="center" vertical="center"/>
    </xf>
    <xf numFmtId="165" fontId="2" fillId="4" borderId="3" xfId="0" applyNumberFormat="1" applyFont="1" applyFill="1" applyBorder="1" applyAlignment="1">
      <alignment horizontal="center" vertical="center"/>
    </xf>
    <xf numFmtId="165" fontId="2" fillId="4" borderId="0" xfId="0" applyNumberFormat="1" applyFont="1" applyFill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9" fontId="2" fillId="4" borderId="0" xfId="1" applyFont="1" applyFill="1" applyAlignment="1">
      <alignment vertical="center"/>
    </xf>
    <xf numFmtId="0" fontId="0" fillId="4" borderId="0" xfId="0" applyFill="1" applyAlignment="1">
      <alignment horizontal="left"/>
    </xf>
    <xf numFmtId="0" fontId="2" fillId="5" borderId="12" xfId="0" applyFont="1" applyFill="1" applyBorder="1" applyAlignment="1">
      <alignment horizontal="center" vertical="center"/>
    </xf>
    <xf numFmtId="2" fontId="2" fillId="5" borderId="12" xfId="0" applyNumberFormat="1" applyFont="1" applyFill="1" applyBorder="1" applyAlignment="1">
      <alignment horizontal="center" vertical="center"/>
    </xf>
    <xf numFmtId="0" fontId="5" fillId="4" borderId="0" xfId="0" applyFont="1" applyFill="1"/>
    <xf numFmtId="0" fontId="0" fillId="4" borderId="6" xfId="0" applyFill="1" applyBorder="1"/>
    <xf numFmtId="2" fontId="2" fillId="0" borderId="11" xfId="0" applyNumberFormat="1" applyFont="1" applyBorder="1" applyAlignment="1">
      <alignment horizontal="center" vertical="center"/>
    </xf>
    <xf numFmtId="2" fontId="2" fillId="4" borderId="3" xfId="0" applyNumberFormat="1" applyFont="1" applyFill="1" applyBorder="1" applyAlignment="1">
      <alignment horizontal="center" vertical="center"/>
    </xf>
    <xf numFmtId="2" fontId="2" fillId="4" borderId="0" xfId="0" applyNumberFormat="1" applyFont="1" applyFill="1" applyAlignment="1">
      <alignment horizontal="center" vertical="center"/>
    </xf>
    <xf numFmtId="2" fontId="2" fillId="4" borderId="8" xfId="0" applyNumberFormat="1" applyFont="1" applyFill="1" applyBorder="1" applyAlignment="1">
      <alignment horizontal="center" vertical="center"/>
    </xf>
    <xf numFmtId="0" fontId="0" fillId="8" borderId="0" xfId="0" applyFill="1"/>
    <xf numFmtId="0" fontId="2" fillId="0" borderId="0" xfId="0" applyFont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0" fillId="8" borderId="6" xfId="0" applyFill="1" applyBorder="1"/>
    <xf numFmtId="0" fontId="0" fillId="8" borderId="8" xfId="0" applyFill="1" applyBorder="1"/>
    <xf numFmtId="0" fontId="0" fillId="8" borderId="9" xfId="0" applyFill="1" applyBorder="1"/>
    <xf numFmtId="0" fontId="5" fillId="8" borderId="2" xfId="0" applyFont="1" applyFill="1" applyBorder="1" applyAlignment="1">
      <alignment horizontal="left"/>
    </xf>
    <xf numFmtId="0" fontId="2" fillId="8" borderId="3" xfId="0" applyFont="1" applyFill="1" applyBorder="1"/>
    <xf numFmtId="0" fontId="2" fillId="8" borderId="4" xfId="0" applyFont="1" applyFill="1" applyBorder="1"/>
    <xf numFmtId="0" fontId="2" fillId="8" borderId="5" xfId="0" applyFont="1" applyFill="1" applyBorder="1"/>
    <xf numFmtId="0" fontId="2" fillId="8" borderId="6" xfId="0" applyFont="1" applyFill="1" applyBorder="1"/>
    <xf numFmtId="0" fontId="2" fillId="8" borderId="7" xfId="0" applyFont="1" applyFill="1" applyBorder="1"/>
    <xf numFmtId="0" fontId="2" fillId="8" borderId="8" xfId="0" applyFont="1" applyFill="1" applyBorder="1"/>
    <xf numFmtId="0" fontId="2" fillId="8" borderId="9" xfId="0" applyFont="1" applyFill="1" applyBorder="1"/>
    <xf numFmtId="0" fontId="0" fillId="8" borderId="2" xfId="0" applyFill="1" applyBorder="1"/>
    <xf numFmtId="0" fontId="0" fillId="8" borderId="3" xfId="0" applyFill="1" applyBorder="1"/>
    <xf numFmtId="0" fontId="0" fillId="8" borderId="5" xfId="0" applyFill="1" applyBorder="1"/>
    <xf numFmtId="0" fontId="0" fillId="8" borderId="7" xfId="0" applyFill="1" applyBorder="1"/>
    <xf numFmtId="0" fontId="0" fillId="8" borderId="4" xfId="0" applyFill="1" applyBorder="1"/>
    <xf numFmtId="0" fontId="2" fillId="8" borderId="0" xfId="0" applyFont="1" applyFill="1" applyAlignment="1">
      <alignment vertical="center"/>
    </xf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2" fillId="8" borderId="0" xfId="0" applyFont="1" applyFill="1"/>
    <xf numFmtId="0" fontId="4" fillId="8" borderId="0" xfId="0" applyFont="1" applyFill="1" applyAlignment="1">
      <alignment vertical="center"/>
    </xf>
    <xf numFmtId="2" fontId="2" fillId="8" borderId="0" xfId="0" applyNumberFormat="1" applyFont="1" applyFill="1" applyAlignment="1">
      <alignment horizontal="center" vertical="center"/>
    </xf>
    <xf numFmtId="2" fontId="2" fillId="8" borderId="0" xfId="0" applyNumberFormat="1" applyFont="1" applyFill="1" applyAlignment="1">
      <alignment vertical="center"/>
    </xf>
    <xf numFmtId="0" fontId="6" fillId="8" borderId="0" xfId="0" applyFont="1" applyFill="1" applyAlignment="1">
      <alignment vertical="center"/>
    </xf>
    <xf numFmtId="1" fontId="2" fillId="8" borderId="0" xfId="0" applyNumberFormat="1" applyFont="1" applyFill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1" fontId="2" fillId="0" borderId="10" xfId="0" applyNumberFormat="1" applyFont="1" applyBorder="1" applyAlignment="1">
      <alignment vertical="center"/>
    </xf>
    <xf numFmtId="1" fontId="2" fillId="0" borderId="12" xfId="0" applyNumberFormat="1" applyFont="1" applyBorder="1" applyAlignment="1">
      <alignment vertical="center"/>
    </xf>
    <xf numFmtId="2" fontId="2" fillId="0" borderId="12" xfId="0" applyNumberFormat="1" applyFont="1" applyBorder="1" applyAlignment="1">
      <alignment vertical="center"/>
    </xf>
    <xf numFmtId="2" fontId="2" fillId="0" borderId="11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2" fontId="2" fillId="0" borderId="10" xfId="0" applyNumberFormat="1" applyFont="1" applyBorder="1" applyAlignment="1">
      <alignment vertical="center"/>
    </xf>
    <xf numFmtId="0" fontId="2" fillId="5" borderId="12" xfId="0" applyFont="1" applyFill="1" applyBorder="1" applyAlignment="1">
      <alignment vertical="center"/>
    </xf>
    <xf numFmtId="2" fontId="2" fillId="5" borderId="12" xfId="0" applyNumberFormat="1" applyFont="1" applyFill="1" applyBorder="1" applyAlignment="1">
      <alignment vertical="center"/>
    </xf>
    <xf numFmtId="2" fontId="2" fillId="5" borderId="11" xfId="0" applyNumberFormat="1" applyFont="1" applyFill="1" applyBorder="1" applyAlignment="1">
      <alignment vertical="center"/>
    </xf>
    <xf numFmtId="0" fontId="2" fillId="8" borderId="10" xfId="0" applyFont="1" applyFill="1" applyBorder="1" applyAlignment="1">
      <alignment vertical="center"/>
    </xf>
    <xf numFmtId="0" fontId="2" fillId="8" borderId="11" xfId="0" applyFont="1" applyFill="1" applyBorder="1" applyAlignment="1">
      <alignment vertical="center"/>
    </xf>
    <xf numFmtId="0" fontId="2" fillId="5" borderId="10" xfId="0" applyFont="1" applyFill="1" applyBorder="1" applyAlignment="1">
      <alignment vertical="center"/>
    </xf>
    <xf numFmtId="1" fontId="2" fillId="8" borderId="10" xfId="0" applyNumberFormat="1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textRotation="90"/>
    </xf>
    <xf numFmtId="0" fontId="2" fillId="2" borderId="5" xfId="0" applyFont="1" applyFill="1" applyBorder="1" applyAlignment="1">
      <alignment vertical="center" textRotation="90"/>
    </xf>
    <xf numFmtId="0" fontId="2" fillId="2" borderId="7" xfId="0" applyFont="1" applyFill="1" applyBorder="1" applyAlignment="1">
      <alignment vertical="center" textRotation="90"/>
    </xf>
    <xf numFmtId="0" fontId="2" fillId="2" borderId="0" xfId="0" applyFont="1" applyFill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8" borderId="0" xfId="0" applyFont="1" applyFill="1" applyAlignment="1">
      <alignment vertical="center" wrapText="1"/>
    </xf>
    <xf numFmtId="0" fontId="2" fillId="9" borderId="0" xfId="0" applyFont="1" applyFill="1" applyAlignment="1">
      <alignment horizontal="center" vertical="center"/>
    </xf>
    <xf numFmtId="0" fontId="2" fillId="9" borderId="0" xfId="0" applyFont="1" applyFill="1" applyAlignment="1">
      <alignment vertical="center"/>
    </xf>
    <xf numFmtId="2" fontId="2" fillId="9" borderId="0" xfId="0" applyNumberFormat="1" applyFont="1" applyFill="1" applyAlignment="1">
      <alignment horizontal="center" vertical="center"/>
    </xf>
    <xf numFmtId="0" fontId="2" fillId="8" borderId="0" xfId="0" applyFont="1" applyFill="1" applyAlignment="1">
      <alignment vertical="center" textRotation="90"/>
    </xf>
    <xf numFmtId="2" fontId="2" fillId="9" borderId="0" xfId="0" applyNumberFormat="1" applyFont="1" applyFill="1" applyAlignment="1">
      <alignment vertical="center"/>
    </xf>
    <xf numFmtId="1" fontId="2" fillId="9" borderId="0" xfId="0" applyNumberFormat="1" applyFont="1" applyFill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4" borderId="0" xfId="1" applyNumberFormat="1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8" xfId="0" applyBorder="1" applyAlignment="1">
      <alignment vertical="center"/>
    </xf>
    <xf numFmtId="0" fontId="0" fillId="7" borderId="13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16" xfId="0" applyBorder="1" applyAlignment="1">
      <alignment vertical="center"/>
    </xf>
    <xf numFmtId="0" fontId="0" fillId="0" borderId="12" xfId="0" applyBorder="1" applyAlignment="1">
      <alignment vertical="center"/>
    </xf>
    <xf numFmtId="0" fontId="12" fillId="0" borderId="12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15" xfId="0" applyBorder="1" applyAlignment="1">
      <alignment vertical="center"/>
    </xf>
    <xf numFmtId="4" fontId="12" fillId="0" borderId="16" xfId="0" applyNumberFormat="1" applyFont="1" applyBorder="1" applyAlignment="1">
      <alignment vertical="center"/>
    </xf>
    <xf numFmtId="4" fontId="12" fillId="0" borderId="18" xfId="0" applyNumberFormat="1" applyFont="1" applyBorder="1" applyAlignment="1">
      <alignment vertical="center"/>
    </xf>
    <xf numFmtId="4" fontId="12" fillId="0" borderId="15" xfId="0" applyNumberFormat="1" applyFont="1" applyBorder="1" applyAlignment="1">
      <alignment vertical="center"/>
    </xf>
    <xf numFmtId="4" fontId="12" fillId="0" borderId="20" xfId="0" applyNumberFormat="1" applyFont="1" applyBorder="1" applyAlignment="1">
      <alignment vertic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0" fillId="4" borderId="40" xfId="0" applyFill="1" applyBorder="1"/>
    <xf numFmtId="0" fontId="0" fillId="0" borderId="41" xfId="0" applyBorder="1"/>
    <xf numFmtId="0" fontId="0" fillId="4" borderId="42" xfId="0" applyFill="1" applyBorder="1"/>
    <xf numFmtId="0" fontId="0" fillId="9" borderId="0" xfId="0" applyFill="1"/>
    <xf numFmtId="0" fontId="0" fillId="4" borderId="43" xfId="0" applyFill="1" applyBorder="1"/>
    <xf numFmtId="0" fontId="0" fillId="8" borderId="22" xfId="0" applyFill="1" applyBorder="1"/>
    <xf numFmtId="0" fontId="0" fillId="8" borderId="23" xfId="0" applyFill="1" applyBorder="1"/>
    <xf numFmtId="0" fontId="0" fillId="8" borderId="25" xfId="0" applyFill="1" applyBorder="1"/>
    <xf numFmtId="0" fontId="0" fillId="0" borderId="19" xfId="0" applyBorder="1" applyAlignment="1">
      <alignment vertical="center"/>
    </xf>
    <xf numFmtId="4" fontId="12" fillId="0" borderId="19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4" fontId="12" fillId="0" borderId="1" xfId="0" applyNumberFormat="1" applyFont="1" applyBorder="1" applyAlignment="1">
      <alignment vertical="center"/>
    </xf>
    <xf numFmtId="0" fontId="0" fillId="0" borderId="0" xfId="0" applyAlignment="1">
      <alignment horizontal="right" vertical="center"/>
    </xf>
    <xf numFmtId="0" fontId="10" fillId="6" borderId="45" xfId="0" applyFont="1" applyFill="1" applyBorder="1" applyAlignment="1">
      <alignment horizontal="left" vertical="center"/>
    </xf>
    <xf numFmtId="0" fontId="10" fillId="6" borderId="46" xfId="0" applyFont="1" applyFill="1" applyBorder="1" applyAlignment="1">
      <alignment horizontal="left" vertical="center"/>
    </xf>
    <xf numFmtId="0" fontId="10" fillId="6" borderId="47" xfId="0" applyFont="1" applyFill="1" applyBorder="1" applyAlignment="1">
      <alignment horizontal="left" vertical="center"/>
    </xf>
    <xf numFmtId="0" fontId="0" fillId="0" borderId="28" xfId="0" applyBorder="1" applyAlignment="1">
      <alignment vertical="center" wrapText="1"/>
    </xf>
    <xf numFmtId="0" fontId="0" fillId="0" borderId="48" xfId="0" applyBorder="1" applyAlignment="1">
      <alignment vertical="center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52" xfId="0" applyBorder="1" applyAlignment="1">
      <alignment vertical="center" wrapText="1"/>
    </xf>
    <xf numFmtId="0" fontId="0" fillId="0" borderId="53" xfId="0" applyBorder="1" applyAlignment="1">
      <alignment vertical="center"/>
    </xf>
    <xf numFmtId="0" fontId="0" fillId="0" borderId="54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9" xfId="0" applyBorder="1" applyAlignment="1">
      <alignment vertical="center" wrapText="1"/>
    </xf>
    <xf numFmtId="0" fontId="0" fillId="0" borderId="56" xfId="0" applyBorder="1" applyAlignment="1">
      <alignment vertical="center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vertical="center"/>
    </xf>
    <xf numFmtId="4" fontId="12" fillId="0" borderId="58" xfId="0" applyNumberFormat="1" applyFont="1" applyBorder="1" applyAlignment="1">
      <alignment vertical="center"/>
    </xf>
    <xf numFmtId="0" fontId="0" fillId="0" borderId="59" xfId="0" applyBorder="1" applyAlignment="1">
      <alignment vertical="center"/>
    </xf>
    <xf numFmtId="1" fontId="2" fillId="0" borderId="10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14" fontId="4" fillId="0" borderId="10" xfId="0" applyNumberFormat="1" applyFont="1" applyBorder="1" applyAlignment="1">
      <alignment horizontal="center" vertical="justify"/>
    </xf>
    <xf numFmtId="14" fontId="4" fillId="0" borderId="12" xfId="0" applyNumberFormat="1" applyFont="1" applyBorder="1" applyAlignment="1">
      <alignment horizontal="center" vertical="justify"/>
    </xf>
    <xf numFmtId="14" fontId="4" fillId="0" borderId="11" xfId="0" applyNumberFormat="1" applyFont="1" applyBorder="1" applyAlignment="1">
      <alignment horizontal="center" vertical="justify"/>
    </xf>
    <xf numFmtId="0" fontId="4" fillId="0" borderId="10" xfId="0" applyFont="1" applyBorder="1" applyAlignment="1">
      <alignment horizontal="center" vertical="justify"/>
    </xf>
    <xf numFmtId="0" fontId="4" fillId="0" borderId="12" xfId="0" applyFont="1" applyBorder="1" applyAlignment="1">
      <alignment horizontal="center" vertical="justify"/>
    </xf>
    <xf numFmtId="0" fontId="4" fillId="0" borderId="11" xfId="0" applyFont="1" applyBorder="1" applyAlignment="1">
      <alignment horizontal="center" vertical="justify"/>
    </xf>
    <xf numFmtId="164" fontId="4" fillId="0" borderId="28" xfId="0" applyNumberFormat="1" applyFont="1" applyBorder="1" applyAlignment="1">
      <alignment horizontal="center" vertical="justify"/>
    </xf>
    <xf numFmtId="164" fontId="4" fillId="0" borderId="11" xfId="0" applyNumberFormat="1" applyFont="1" applyBorder="1" applyAlignment="1">
      <alignment horizontal="center" vertical="justify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0" xfId="0" applyFont="1" applyBorder="1" applyAlignment="1">
      <alignment horizontal="center" vertical="justify"/>
    </xf>
    <xf numFmtId="0" fontId="4" fillId="0" borderId="31" xfId="0" applyFont="1" applyBorder="1" applyAlignment="1">
      <alignment horizontal="center" vertical="justify"/>
    </xf>
    <xf numFmtId="0" fontId="4" fillId="0" borderId="32" xfId="0" applyFont="1" applyBorder="1" applyAlignment="1">
      <alignment horizontal="center" vertical="justify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4" fontId="4" fillId="0" borderId="10" xfId="0" applyNumberFormat="1" applyFont="1" applyBorder="1" applyAlignment="1">
      <alignment horizontal="center" vertical="justify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0" borderId="29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2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4" fillId="0" borderId="33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1" fontId="2" fillId="8" borderId="0" xfId="0" applyNumberFormat="1" applyFont="1" applyFill="1" applyAlignment="1">
      <alignment horizontal="center" vertical="center"/>
    </xf>
    <xf numFmtId="2" fontId="2" fillId="8" borderId="0" xfId="0" applyNumberFormat="1" applyFont="1" applyFill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justify"/>
    </xf>
    <xf numFmtId="0" fontId="4" fillId="8" borderId="12" xfId="0" applyFont="1" applyFill="1" applyBorder="1" applyAlignment="1">
      <alignment horizontal="center" vertical="justify"/>
    </xf>
    <xf numFmtId="0" fontId="4" fillId="8" borderId="11" xfId="0" applyFont="1" applyFill="1" applyBorder="1" applyAlignment="1">
      <alignment horizontal="center" vertical="justify"/>
    </xf>
    <xf numFmtId="14" fontId="4" fillId="8" borderId="10" xfId="0" applyNumberFormat="1" applyFont="1" applyFill="1" applyBorder="1" applyAlignment="1">
      <alignment horizontal="center" vertical="justify"/>
    </xf>
    <xf numFmtId="14" fontId="4" fillId="8" borderId="12" xfId="0" applyNumberFormat="1" applyFont="1" applyFill="1" applyBorder="1" applyAlignment="1">
      <alignment horizontal="center" vertical="justify"/>
    </xf>
    <xf numFmtId="14" fontId="4" fillId="8" borderId="11" xfId="0" applyNumberFormat="1" applyFont="1" applyFill="1" applyBorder="1" applyAlignment="1">
      <alignment horizontal="center" vertical="justify"/>
    </xf>
    <xf numFmtId="164" fontId="4" fillId="8" borderId="10" xfId="0" applyNumberFormat="1" applyFont="1" applyFill="1" applyBorder="1" applyAlignment="1">
      <alignment horizontal="center" vertical="justify"/>
    </xf>
    <xf numFmtId="164" fontId="4" fillId="8" borderId="11" xfId="0" applyNumberFormat="1" applyFont="1" applyFill="1" applyBorder="1" applyAlignment="1">
      <alignment horizontal="center" vertical="justify"/>
    </xf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/>
    </xf>
    <xf numFmtId="0" fontId="2" fillId="8" borderId="9" xfId="0" applyFont="1" applyFill="1" applyBorder="1" applyAlignment="1">
      <alignment horizont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4" fillId="0" borderId="38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textRotation="90"/>
    </xf>
    <xf numFmtId="0" fontId="2" fillId="2" borderId="5" xfId="0" applyFont="1" applyFill="1" applyBorder="1" applyAlignment="1">
      <alignment horizontal="center" vertical="center" textRotation="90"/>
    </xf>
    <xf numFmtId="0" fontId="2" fillId="2" borderId="7" xfId="0" applyFont="1" applyFill="1" applyBorder="1" applyAlignment="1">
      <alignment horizontal="center" vertical="center" textRotation="90"/>
    </xf>
    <xf numFmtId="0" fontId="0" fillId="0" borderId="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8" borderId="3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2" fontId="2" fillId="8" borderId="12" xfId="0" applyNumberFormat="1" applyFont="1" applyFill="1" applyBorder="1" applyAlignment="1">
      <alignment horizontal="center" vertical="center"/>
    </xf>
    <xf numFmtId="2" fontId="2" fillId="8" borderId="11" xfId="0" applyNumberFormat="1" applyFont="1" applyFill="1" applyBorder="1" applyAlignment="1">
      <alignment horizontal="center" vertical="center"/>
    </xf>
    <xf numFmtId="2" fontId="2" fillId="8" borderId="3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textRotation="90"/>
    </xf>
    <xf numFmtId="0" fontId="2" fillId="2" borderId="17" xfId="0" applyFont="1" applyFill="1" applyBorder="1" applyAlignment="1">
      <alignment horizontal="center" vertical="center" textRotation="90"/>
    </xf>
    <xf numFmtId="0" fontId="2" fillId="2" borderId="14" xfId="0" applyFont="1" applyFill="1" applyBorder="1" applyAlignment="1">
      <alignment horizontal="center" vertical="center" textRotation="90"/>
    </xf>
    <xf numFmtId="0" fontId="2" fillId="8" borderId="7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2" fontId="2" fillId="8" borderId="8" xfId="0" applyNumberFormat="1" applyFont="1" applyFill="1" applyBorder="1" applyAlignment="1">
      <alignment horizontal="center" vertical="center"/>
    </xf>
    <xf numFmtId="2" fontId="2" fillId="8" borderId="9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5" borderId="12" xfId="0" applyFont="1" applyFill="1" applyBorder="1" applyAlignment="1">
      <alignment horizontal="center" vertical="center"/>
    </xf>
    <xf numFmtId="2" fontId="2" fillId="5" borderId="12" xfId="0" applyNumberFormat="1" applyFont="1" applyFill="1" applyBorder="1" applyAlignment="1">
      <alignment horizontal="center" vertical="center"/>
    </xf>
    <xf numFmtId="2" fontId="2" fillId="5" borderId="11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4" fillId="0" borderId="44" xfId="0" applyFont="1" applyBorder="1" applyAlignment="1">
      <alignment horizontal="center" vertical="justify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FF6600"/>
      <color rgb="FF996633"/>
      <color rgb="FF663300"/>
      <color rgb="FFFF9999"/>
      <color rgb="FF9DB49A"/>
      <color rgb="FF333300"/>
      <color rgb="FF666633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" Target="richData/rdrichvalue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MOLI&#199;&#195;O!A1"/><Relationship Id="rId13" Type="http://schemas.openxmlformats.org/officeDocument/2006/relationships/hyperlink" Target="#'CL - VPC'!A1"/><Relationship Id="rId18" Type="http://schemas.openxmlformats.org/officeDocument/2006/relationships/hyperlink" Target="#'CL - Dreno'!A1"/><Relationship Id="rId26" Type="http://schemas.openxmlformats.org/officeDocument/2006/relationships/hyperlink" Target="#Auxiliar!A1"/><Relationship Id="rId3" Type="http://schemas.openxmlformats.org/officeDocument/2006/relationships/hyperlink" Target="#Projeto!A1"/><Relationship Id="rId21" Type="http://schemas.openxmlformats.org/officeDocument/2006/relationships/image" Target="../media/image4.emf"/><Relationship Id="rId7" Type="http://schemas.openxmlformats.org/officeDocument/2006/relationships/hyperlink" Target="#'MEIO FIO'!A1"/><Relationship Id="rId12" Type="http://schemas.openxmlformats.org/officeDocument/2006/relationships/hyperlink" Target="#VPA!A1"/><Relationship Id="rId17" Type="http://schemas.openxmlformats.org/officeDocument/2006/relationships/hyperlink" Target="#DISSIPADOR!A1"/><Relationship Id="rId25" Type="http://schemas.openxmlformats.org/officeDocument/2006/relationships/image" Target="../media/image6.emf"/><Relationship Id="rId2" Type="http://schemas.openxmlformats.org/officeDocument/2006/relationships/image" Target="../media/image2.emf"/><Relationship Id="rId16" Type="http://schemas.openxmlformats.org/officeDocument/2006/relationships/hyperlink" Target="#ABERTURA!A1"/><Relationship Id="rId20" Type="http://schemas.openxmlformats.org/officeDocument/2006/relationships/hyperlink" Target="#Mem&#243;ria!A1"/><Relationship Id="rId1" Type="http://schemas.openxmlformats.org/officeDocument/2006/relationships/hyperlink" Target="#Home!A1"/><Relationship Id="rId6" Type="http://schemas.openxmlformats.org/officeDocument/2006/relationships/hyperlink" Target="#'CL - Meio Fio'!A1"/><Relationship Id="rId11" Type="http://schemas.openxmlformats.org/officeDocument/2006/relationships/hyperlink" Target="#'CL - VPA'!A1"/><Relationship Id="rId24" Type="http://schemas.openxmlformats.org/officeDocument/2006/relationships/hyperlink" Target="#Instru&#231;&#245;es!A1"/><Relationship Id="rId5" Type="http://schemas.openxmlformats.org/officeDocument/2006/relationships/hyperlink" Target="#'NS - TERRAPLENAGEM'!A1"/><Relationship Id="rId15" Type="http://schemas.openxmlformats.org/officeDocument/2006/relationships/hyperlink" Target="#DESCIDA!A1"/><Relationship Id="rId23" Type="http://schemas.openxmlformats.org/officeDocument/2006/relationships/image" Target="../media/image5.emf"/><Relationship Id="rId28" Type="http://schemas.openxmlformats.org/officeDocument/2006/relationships/hyperlink" Target="#TRANSPOSI&#199;&#195;O!A1"/><Relationship Id="rId10" Type="http://schemas.openxmlformats.org/officeDocument/2006/relationships/hyperlink" Target="#SARJETA!A1"/><Relationship Id="rId19" Type="http://schemas.openxmlformats.org/officeDocument/2006/relationships/hyperlink" Target="#DRENO!A1"/><Relationship Id="rId4" Type="http://schemas.openxmlformats.org/officeDocument/2006/relationships/image" Target="../media/image3.emf"/><Relationship Id="rId9" Type="http://schemas.openxmlformats.org/officeDocument/2006/relationships/hyperlink" Target="#'CL - Sarjeta'!A1"/><Relationship Id="rId14" Type="http://schemas.openxmlformats.org/officeDocument/2006/relationships/hyperlink" Target="#VPC!A1"/><Relationship Id="rId22" Type="http://schemas.openxmlformats.org/officeDocument/2006/relationships/hyperlink" Target="#Or&#231;amento!A1"/><Relationship Id="rId27" Type="http://schemas.openxmlformats.org/officeDocument/2006/relationships/image" Target="../media/image7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DEMOLI&#199;&#195;O!A1"/><Relationship Id="rId13" Type="http://schemas.openxmlformats.org/officeDocument/2006/relationships/hyperlink" Target="#'CL - VPC'!A1"/><Relationship Id="rId18" Type="http://schemas.openxmlformats.org/officeDocument/2006/relationships/hyperlink" Target="#'CL - Dreno'!A1"/><Relationship Id="rId26" Type="http://schemas.openxmlformats.org/officeDocument/2006/relationships/hyperlink" Target="#Auxiliar!A1"/><Relationship Id="rId3" Type="http://schemas.openxmlformats.org/officeDocument/2006/relationships/hyperlink" Target="#Projeto!A1"/><Relationship Id="rId21" Type="http://schemas.openxmlformats.org/officeDocument/2006/relationships/image" Target="../media/image4.emf"/><Relationship Id="rId7" Type="http://schemas.openxmlformats.org/officeDocument/2006/relationships/hyperlink" Target="#'MEIO FIO'!A1"/><Relationship Id="rId12" Type="http://schemas.openxmlformats.org/officeDocument/2006/relationships/hyperlink" Target="#VPA!A1"/><Relationship Id="rId17" Type="http://schemas.openxmlformats.org/officeDocument/2006/relationships/hyperlink" Target="#DISSIPADOR!A1"/><Relationship Id="rId25" Type="http://schemas.openxmlformats.org/officeDocument/2006/relationships/image" Target="../media/image6.emf"/><Relationship Id="rId2" Type="http://schemas.openxmlformats.org/officeDocument/2006/relationships/image" Target="../media/image2.emf"/><Relationship Id="rId16" Type="http://schemas.openxmlformats.org/officeDocument/2006/relationships/hyperlink" Target="#ABERTURA!A1"/><Relationship Id="rId20" Type="http://schemas.openxmlformats.org/officeDocument/2006/relationships/hyperlink" Target="#Mem&#243;ria!A1"/><Relationship Id="rId1" Type="http://schemas.openxmlformats.org/officeDocument/2006/relationships/hyperlink" Target="#Home!A1"/><Relationship Id="rId6" Type="http://schemas.openxmlformats.org/officeDocument/2006/relationships/hyperlink" Target="#'CL - Meio Fio'!A1"/><Relationship Id="rId11" Type="http://schemas.openxmlformats.org/officeDocument/2006/relationships/hyperlink" Target="#'CL - VPA'!A1"/><Relationship Id="rId24" Type="http://schemas.openxmlformats.org/officeDocument/2006/relationships/hyperlink" Target="#Instru&#231;&#245;es!A1"/><Relationship Id="rId5" Type="http://schemas.openxmlformats.org/officeDocument/2006/relationships/hyperlink" Target="#'NS - TERRAPLENAGEM'!A1"/><Relationship Id="rId15" Type="http://schemas.openxmlformats.org/officeDocument/2006/relationships/hyperlink" Target="#DESCIDA!A1"/><Relationship Id="rId23" Type="http://schemas.openxmlformats.org/officeDocument/2006/relationships/image" Target="../media/image5.emf"/><Relationship Id="rId28" Type="http://schemas.openxmlformats.org/officeDocument/2006/relationships/hyperlink" Target="#TRANSPOSI&#199;&#195;O!A1"/><Relationship Id="rId10" Type="http://schemas.openxmlformats.org/officeDocument/2006/relationships/hyperlink" Target="#SARJETA!A1"/><Relationship Id="rId19" Type="http://schemas.openxmlformats.org/officeDocument/2006/relationships/hyperlink" Target="#DRENO!A1"/><Relationship Id="rId4" Type="http://schemas.openxmlformats.org/officeDocument/2006/relationships/image" Target="../media/image3.emf"/><Relationship Id="rId9" Type="http://schemas.openxmlformats.org/officeDocument/2006/relationships/hyperlink" Target="#'CL - Sarjeta'!A1"/><Relationship Id="rId14" Type="http://schemas.openxmlformats.org/officeDocument/2006/relationships/hyperlink" Target="#VPC!A1"/><Relationship Id="rId22" Type="http://schemas.openxmlformats.org/officeDocument/2006/relationships/hyperlink" Target="#Or&#231;amento!A1"/><Relationship Id="rId27" Type="http://schemas.openxmlformats.org/officeDocument/2006/relationships/image" Target="../media/image7.e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DEMOLI&#199;&#195;O!A1"/><Relationship Id="rId13" Type="http://schemas.openxmlformats.org/officeDocument/2006/relationships/hyperlink" Target="#'CL - VPC'!A1"/><Relationship Id="rId18" Type="http://schemas.openxmlformats.org/officeDocument/2006/relationships/hyperlink" Target="#'CL - Dreno'!A1"/><Relationship Id="rId26" Type="http://schemas.openxmlformats.org/officeDocument/2006/relationships/hyperlink" Target="#Auxiliar!A1"/><Relationship Id="rId3" Type="http://schemas.openxmlformats.org/officeDocument/2006/relationships/hyperlink" Target="#Projeto!A1"/><Relationship Id="rId21" Type="http://schemas.openxmlformats.org/officeDocument/2006/relationships/image" Target="../media/image4.emf"/><Relationship Id="rId7" Type="http://schemas.openxmlformats.org/officeDocument/2006/relationships/hyperlink" Target="#'MEIO FIO'!A1"/><Relationship Id="rId12" Type="http://schemas.openxmlformats.org/officeDocument/2006/relationships/hyperlink" Target="#VPA!A1"/><Relationship Id="rId17" Type="http://schemas.openxmlformats.org/officeDocument/2006/relationships/hyperlink" Target="#DISSIPADOR!A1"/><Relationship Id="rId25" Type="http://schemas.openxmlformats.org/officeDocument/2006/relationships/image" Target="../media/image6.emf"/><Relationship Id="rId2" Type="http://schemas.openxmlformats.org/officeDocument/2006/relationships/image" Target="../media/image2.emf"/><Relationship Id="rId16" Type="http://schemas.openxmlformats.org/officeDocument/2006/relationships/hyperlink" Target="#ABERTURA!A1"/><Relationship Id="rId20" Type="http://schemas.openxmlformats.org/officeDocument/2006/relationships/hyperlink" Target="#Mem&#243;ria!A1"/><Relationship Id="rId1" Type="http://schemas.openxmlformats.org/officeDocument/2006/relationships/hyperlink" Target="#Home!A1"/><Relationship Id="rId6" Type="http://schemas.openxmlformats.org/officeDocument/2006/relationships/hyperlink" Target="#'CL - Meio Fio'!A1"/><Relationship Id="rId11" Type="http://schemas.openxmlformats.org/officeDocument/2006/relationships/hyperlink" Target="#'CL - VPA'!A1"/><Relationship Id="rId24" Type="http://schemas.openxmlformats.org/officeDocument/2006/relationships/hyperlink" Target="#Instru&#231;&#245;es!A1"/><Relationship Id="rId5" Type="http://schemas.openxmlformats.org/officeDocument/2006/relationships/hyperlink" Target="#'NS - TERRAPLENAGEM'!A1"/><Relationship Id="rId15" Type="http://schemas.openxmlformats.org/officeDocument/2006/relationships/hyperlink" Target="#DESCIDA!A1"/><Relationship Id="rId23" Type="http://schemas.openxmlformats.org/officeDocument/2006/relationships/image" Target="../media/image5.emf"/><Relationship Id="rId28" Type="http://schemas.openxmlformats.org/officeDocument/2006/relationships/hyperlink" Target="#TRANSPOSI&#199;&#195;O!A1"/><Relationship Id="rId10" Type="http://schemas.openxmlformats.org/officeDocument/2006/relationships/hyperlink" Target="#SARJETA!A1"/><Relationship Id="rId19" Type="http://schemas.openxmlformats.org/officeDocument/2006/relationships/hyperlink" Target="#DRENO!A1"/><Relationship Id="rId4" Type="http://schemas.openxmlformats.org/officeDocument/2006/relationships/image" Target="../media/image3.emf"/><Relationship Id="rId9" Type="http://schemas.openxmlformats.org/officeDocument/2006/relationships/hyperlink" Target="#'CL - Sarjeta'!A1"/><Relationship Id="rId14" Type="http://schemas.openxmlformats.org/officeDocument/2006/relationships/hyperlink" Target="#VPC!A1"/><Relationship Id="rId22" Type="http://schemas.openxmlformats.org/officeDocument/2006/relationships/hyperlink" Target="#Or&#231;amento!A1"/><Relationship Id="rId27" Type="http://schemas.openxmlformats.org/officeDocument/2006/relationships/image" Target="../media/image7.em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DEMOLI&#199;&#195;O!A1"/><Relationship Id="rId13" Type="http://schemas.openxmlformats.org/officeDocument/2006/relationships/hyperlink" Target="#'CL - VPC'!A1"/><Relationship Id="rId18" Type="http://schemas.openxmlformats.org/officeDocument/2006/relationships/hyperlink" Target="#'CL - Dreno'!A1"/><Relationship Id="rId26" Type="http://schemas.openxmlformats.org/officeDocument/2006/relationships/hyperlink" Target="#Auxiliar!A1"/><Relationship Id="rId3" Type="http://schemas.openxmlformats.org/officeDocument/2006/relationships/hyperlink" Target="#Projeto!A1"/><Relationship Id="rId21" Type="http://schemas.openxmlformats.org/officeDocument/2006/relationships/image" Target="../media/image4.emf"/><Relationship Id="rId7" Type="http://schemas.openxmlformats.org/officeDocument/2006/relationships/hyperlink" Target="#'MEIO FIO'!A1"/><Relationship Id="rId12" Type="http://schemas.openxmlformats.org/officeDocument/2006/relationships/hyperlink" Target="#VPA!A1"/><Relationship Id="rId17" Type="http://schemas.openxmlformats.org/officeDocument/2006/relationships/hyperlink" Target="#DISSIPADOR!A1"/><Relationship Id="rId25" Type="http://schemas.openxmlformats.org/officeDocument/2006/relationships/image" Target="../media/image6.emf"/><Relationship Id="rId2" Type="http://schemas.openxmlformats.org/officeDocument/2006/relationships/image" Target="../media/image2.emf"/><Relationship Id="rId16" Type="http://schemas.openxmlformats.org/officeDocument/2006/relationships/hyperlink" Target="#ABERTURA!A1"/><Relationship Id="rId20" Type="http://schemas.openxmlformats.org/officeDocument/2006/relationships/hyperlink" Target="#Mem&#243;ria!A1"/><Relationship Id="rId1" Type="http://schemas.openxmlformats.org/officeDocument/2006/relationships/hyperlink" Target="#Home!A1"/><Relationship Id="rId6" Type="http://schemas.openxmlformats.org/officeDocument/2006/relationships/hyperlink" Target="#'CL - Meio Fio'!A1"/><Relationship Id="rId11" Type="http://schemas.openxmlformats.org/officeDocument/2006/relationships/hyperlink" Target="#'CL - VPA'!A1"/><Relationship Id="rId24" Type="http://schemas.openxmlformats.org/officeDocument/2006/relationships/hyperlink" Target="#Instru&#231;&#245;es!A1"/><Relationship Id="rId5" Type="http://schemas.openxmlformats.org/officeDocument/2006/relationships/hyperlink" Target="#'NS - TERRAPLENAGEM'!A1"/><Relationship Id="rId15" Type="http://schemas.openxmlformats.org/officeDocument/2006/relationships/hyperlink" Target="#DESCIDA!A1"/><Relationship Id="rId23" Type="http://schemas.openxmlformats.org/officeDocument/2006/relationships/image" Target="../media/image5.emf"/><Relationship Id="rId28" Type="http://schemas.openxmlformats.org/officeDocument/2006/relationships/hyperlink" Target="#TRANSPOSI&#199;&#195;O!A1"/><Relationship Id="rId10" Type="http://schemas.openxmlformats.org/officeDocument/2006/relationships/hyperlink" Target="#SARJETA!A1"/><Relationship Id="rId19" Type="http://schemas.openxmlformats.org/officeDocument/2006/relationships/hyperlink" Target="#DRENO!A1"/><Relationship Id="rId4" Type="http://schemas.openxmlformats.org/officeDocument/2006/relationships/image" Target="../media/image3.emf"/><Relationship Id="rId9" Type="http://schemas.openxmlformats.org/officeDocument/2006/relationships/hyperlink" Target="#'CL - Sarjeta'!A1"/><Relationship Id="rId14" Type="http://schemas.openxmlformats.org/officeDocument/2006/relationships/hyperlink" Target="#VPC!A1"/><Relationship Id="rId22" Type="http://schemas.openxmlformats.org/officeDocument/2006/relationships/hyperlink" Target="#Or&#231;amento!A1"/><Relationship Id="rId27" Type="http://schemas.openxmlformats.org/officeDocument/2006/relationships/image" Target="../media/image7.em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DEMOLI&#199;&#195;O!A1"/><Relationship Id="rId13" Type="http://schemas.openxmlformats.org/officeDocument/2006/relationships/hyperlink" Target="#'CL - VPC'!A1"/><Relationship Id="rId18" Type="http://schemas.openxmlformats.org/officeDocument/2006/relationships/hyperlink" Target="#'CL - Dreno'!A1"/><Relationship Id="rId26" Type="http://schemas.openxmlformats.org/officeDocument/2006/relationships/hyperlink" Target="#Auxiliar!A1"/><Relationship Id="rId3" Type="http://schemas.openxmlformats.org/officeDocument/2006/relationships/hyperlink" Target="#Projeto!A1"/><Relationship Id="rId21" Type="http://schemas.openxmlformats.org/officeDocument/2006/relationships/image" Target="../media/image4.emf"/><Relationship Id="rId7" Type="http://schemas.openxmlformats.org/officeDocument/2006/relationships/hyperlink" Target="#'MEIO FIO'!A1"/><Relationship Id="rId12" Type="http://schemas.openxmlformats.org/officeDocument/2006/relationships/hyperlink" Target="#VPA!A1"/><Relationship Id="rId17" Type="http://schemas.openxmlformats.org/officeDocument/2006/relationships/hyperlink" Target="#DISSIPADOR!A1"/><Relationship Id="rId25" Type="http://schemas.openxmlformats.org/officeDocument/2006/relationships/image" Target="../media/image6.emf"/><Relationship Id="rId2" Type="http://schemas.openxmlformats.org/officeDocument/2006/relationships/image" Target="../media/image2.emf"/><Relationship Id="rId16" Type="http://schemas.openxmlformats.org/officeDocument/2006/relationships/hyperlink" Target="#ABERTURA!A1"/><Relationship Id="rId20" Type="http://schemas.openxmlformats.org/officeDocument/2006/relationships/hyperlink" Target="#Mem&#243;ria!A1"/><Relationship Id="rId1" Type="http://schemas.openxmlformats.org/officeDocument/2006/relationships/hyperlink" Target="#Home!A1"/><Relationship Id="rId6" Type="http://schemas.openxmlformats.org/officeDocument/2006/relationships/hyperlink" Target="#'CL - Meio Fio'!A1"/><Relationship Id="rId11" Type="http://schemas.openxmlformats.org/officeDocument/2006/relationships/hyperlink" Target="#'CL - VPA'!A1"/><Relationship Id="rId24" Type="http://schemas.openxmlformats.org/officeDocument/2006/relationships/hyperlink" Target="#Instru&#231;&#245;es!A1"/><Relationship Id="rId5" Type="http://schemas.openxmlformats.org/officeDocument/2006/relationships/hyperlink" Target="#'NS - TERRAPLENAGEM'!A1"/><Relationship Id="rId15" Type="http://schemas.openxmlformats.org/officeDocument/2006/relationships/hyperlink" Target="#DESCIDA!A1"/><Relationship Id="rId23" Type="http://schemas.openxmlformats.org/officeDocument/2006/relationships/image" Target="../media/image5.emf"/><Relationship Id="rId28" Type="http://schemas.openxmlformats.org/officeDocument/2006/relationships/hyperlink" Target="#TRANSPOSI&#199;&#195;O!A1"/><Relationship Id="rId10" Type="http://schemas.openxmlformats.org/officeDocument/2006/relationships/hyperlink" Target="#SARJETA!A1"/><Relationship Id="rId19" Type="http://schemas.openxmlformats.org/officeDocument/2006/relationships/hyperlink" Target="#DRENO!A1"/><Relationship Id="rId4" Type="http://schemas.openxmlformats.org/officeDocument/2006/relationships/image" Target="../media/image3.emf"/><Relationship Id="rId9" Type="http://schemas.openxmlformats.org/officeDocument/2006/relationships/hyperlink" Target="#'CL - Sarjeta'!A1"/><Relationship Id="rId14" Type="http://schemas.openxmlformats.org/officeDocument/2006/relationships/hyperlink" Target="#VPC!A1"/><Relationship Id="rId22" Type="http://schemas.openxmlformats.org/officeDocument/2006/relationships/hyperlink" Target="#Or&#231;amento!A1"/><Relationship Id="rId27" Type="http://schemas.openxmlformats.org/officeDocument/2006/relationships/image" Target="../media/image7.emf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DEMOLI&#199;&#195;O!A1"/><Relationship Id="rId13" Type="http://schemas.openxmlformats.org/officeDocument/2006/relationships/hyperlink" Target="#'CL - VPC'!A1"/><Relationship Id="rId18" Type="http://schemas.openxmlformats.org/officeDocument/2006/relationships/hyperlink" Target="#'CL - Dreno'!A1"/><Relationship Id="rId26" Type="http://schemas.openxmlformats.org/officeDocument/2006/relationships/hyperlink" Target="#Auxiliar!A1"/><Relationship Id="rId3" Type="http://schemas.openxmlformats.org/officeDocument/2006/relationships/hyperlink" Target="#Projeto!A1"/><Relationship Id="rId21" Type="http://schemas.openxmlformats.org/officeDocument/2006/relationships/image" Target="../media/image4.emf"/><Relationship Id="rId7" Type="http://schemas.openxmlformats.org/officeDocument/2006/relationships/hyperlink" Target="#'MEIO FIO'!A1"/><Relationship Id="rId12" Type="http://schemas.openxmlformats.org/officeDocument/2006/relationships/hyperlink" Target="#VPA!A1"/><Relationship Id="rId17" Type="http://schemas.openxmlformats.org/officeDocument/2006/relationships/hyperlink" Target="#DISSIPADOR!A1"/><Relationship Id="rId25" Type="http://schemas.openxmlformats.org/officeDocument/2006/relationships/image" Target="../media/image6.emf"/><Relationship Id="rId2" Type="http://schemas.openxmlformats.org/officeDocument/2006/relationships/image" Target="../media/image2.emf"/><Relationship Id="rId16" Type="http://schemas.openxmlformats.org/officeDocument/2006/relationships/hyperlink" Target="#ABERTURA!A1"/><Relationship Id="rId20" Type="http://schemas.openxmlformats.org/officeDocument/2006/relationships/hyperlink" Target="#Mem&#243;ria!A1"/><Relationship Id="rId1" Type="http://schemas.openxmlformats.org/officeDocument/2006/relationships/hyperlink" Target="#Home!A1"/><Relationship Id="rId6" Type="http://schemas.openxmlformats.org/officeDocument/2006/relationships/hyperlink" Target="#'CL - Meio Fio'!A1"/><Relationship Id="rId11" Type="http://schemas.openxmlformats.org/officeDocument/2006/relationships/hyperlink" Target="#'CL - VPA'!A1"/><Relationship Id="rId24" Type="http://schemas.openxmlformats.org/officeDocument/2006/relationships/hyperlink" Target="#Instru&#231;&#245;es!A1"/><Relationship Id="rId5" Type="http://schemas.openxmlformats.org/officeDocument/2006/relationships/hyperlink" Target="#'NS - TERRAPLENAGEM'!A1"/><Relationship Id="rId15" Type="http://schemas.openxmlformats.org/officeDocument/2006/relationships/hyperlink" Target="#DESCIDA!A1"/><Relationship Id="rId23" Type="http://schemas.openxmlformats.org/officeDocument/2006/relationships/image" Target="../media/image5.emf"/><Relationship Id="rId28" Type="http://schemas.openxmlformats.org/officeDocument/2006/relationships/hyperlink" Target="#TRANSPOSI&#199;&#195;O!A1"/><Relationship Id="rId10" Type="http://schemas.openxmlformats.org/officeDocument/2006/relationships/hyperlink" Target="#SARJETA!A1"/><Relationship Id="rId19" Type="http://schemas.openxmlformats.org/officeDocument/2006/relationships/hyperlink" Target="#DRENO!A1"/><Relationship Id="rId4" Type="http://schemas.openxmlformats.org/officeDocument/2006/relationships/image" Target="../media/image3.emf"/><Relationship Id="rId9" Type="http://schemas.openxmlformats.org/officeDocument/2006/relationships/hyperlink" Target="#'CL - Sarjeta'!A1"/><Relationship Id="rId14" Type="http://schemas.openxmlformats.org/officeDocument/2006/relationships/hyperlink" Target="#VPC!A1"/><Relationship Id="rId22" Type="http://schemas.openxmlformats.org/officeDocument/2006/relationships/hyperlink" Target="#Or&#231;amento!A1"/><Relationship Id="rId27" Type="http://schemas.openxmlformats.org/officeDocument/2006/relationships/image" Target="../media/image7.emf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DEMOLI&#199;&#195;O!A1"/><Relationship Id="rId13" Type="http://schemas.openxmlformats.org/officeDocument/2006/relationships/hyperlink" Target="#'CL - VPC'!A1"/><Relationship Id="rId18" Type="http://schemas.openxmlformats.org/officeDocument/2006/relationships/hyperlink" Target="#'CL - Dreno'!A1"/><Relationship Id="rId26" Type="http://schemas.openxmlformats.org/officeDocument/2006/relationships/hyperlink" Target="#Auxiliar!A1"/><Relationship Id="rId3" Type="http://schemas.openxmlformats.org/officeDocument/2006/relationships/hyperlink" Target="#Projeto!A1"/><Relationship Id="rId21" Type="http://schemas.openxmlformats.org/officeDocument/2006/relationships/image" Target="../media/image4.emf"/><Relationship Id="rId7" Type="http://schemas.openxmlformats.org/officeDocument/2006/relationships/hyperlink" Target="#'MEIO FIO'!A1"/><Relationship Id="rId12" Type="http://schemas.openxmlformats.org/officeDocument/2006/relationships/hyperlink" Target="#VPA!A1"/><Relationship Id="rId17" Type="http://schemas.openxmlformats.org/officeDocument/2006/relationships/hyperlink" Target="#DISSIPADOR!A1"/><Relationship Id="rId25" Type="http://schemas.openxmlformats.org/officeDocument/2006/relationships/image" Target="../media/image6.emf"/><Relationship Id="rId2" Type="http://schemas.openxmlformats.org/officeDocument/2006/relationships/image" Target="../media/image2.emf"/><Relationship Id="rId16" Type="http://schemas.openxmlformats.org/officeDocument/2006/relationships/hyperlink" Target="#ABERTURA!A1"/><Relationship Id="rId20" Type="http://schemas.openxmlformats.org/officeDocument/2006/relationships/hyperlink" Target="#Mem&#243;ria!A1"/><Relationship Id="rId1" Type="http://schemas.openxmlformats.org/officeDocument/2006/relationships/hyperlink" Target="#Home!A1"/><Relationship Id="rId6" Type="http://schemas.openxmlformats.org/officeDocument/2006/relationships/hyperlink" Target="#'CL - Meio Fio'!A1"/><Relationship Id="rId11" Type="http://schemas.openxmlformats.org/officeDocument/2006/relationships/hyperlink" Target="#'CL - VPA'!A1"/><Relationship Id="rId24" Type="http://schemas.openxmlformats.org/officeDocument/2006/relationships/hyperlink" Target="#Instru&#231;&#245;es!A1"/><Relationship Id="rId5" Type="http://schemas.openxmlformats.org/officeDocument/2006/relationships/hyperlink" Target="#'NS - TERRAPLENAGEM'!A1"/><Relationship Id="rId15" Type="http://schemas.openxmlformats.org/officeDocument/2006/relationships/hyperlink" Target="#DESCIDA!A1"/><Relationship Id="rId23" Type="http://schemas.openxmlformats.org/officeDocument/2006/relationships/image" Target="../media/image5.emf"/><Relationship Id="rId28" Type="http://schemas.openxmlformats.org/officeDocument/2006/relationships/hyperlink" Target="#TRANSPOSI&#199;&#195;O!A1"/><Relationship Id="rId10" Type="http://schemas.openxmlformats.org/officeDocument/2006/relationships/hyperlink" Target="#SARJETA!A1"/><Relationship Id="rId19" Type="http://schemas.openxmlformats.org/officeDocument/2006/relationships/hyperlink" Target="#DRENO!A1"/><Relationship Id="rId4" Type="http://schemas.openxmlformats.org/officeDocument/2006/relationships/image" Target="../media/image3.emf"/><Relationship Id="rId9" Type="http://schemas.openxmlformats.org/officeDocument/2006/relationships/hyperlink" Target="#'CL - Sarjeta'!A1"/><Relationship Id="rId14" Type="http://schemas.openxmlformats.org/officeDocument/2006/relationships/hyperlink" Target="#VPC!A1"/><Relationship Id="rId22" Type="http://schemas.openxmlformats.org/officeDocument/2006/relationships/hyperlink" Target="#Or&#231;amento!A1"/><Relationship Id="rId27" Type="http://schemas.openxmlformats.org/officeDocument/2006/relationships/image" Target="../media/image7.emf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DEMOLI&#199;&#195;O!A1"/><Relationship Id="rId13" Type="http://schemas.openxmlformats.org/officeDocument/2006/relationships/hyperlink" Target="#'CL - VPC'!A1"/><Relationship Id="rId18" Type="http://schemas.openxmlformats.org/officeDocument/2006/relationships/hyperlink" Target="#'CL - Dreno'!A1"/><Relationship Id="rId26" Type="http://schemas.openxmlformats.org/officeDocument/2006/relationships/hyperlink" Target="#Auxiliar!A1"/><Relationship Id="rId3" Type="http://schemas.openxmlformats.org/officeDocument/2006/relationships/hyperlink" Target="#Projeto!A1"/><Relationship Id="rId21" Type="http://schemas.openxmlformats.org/officeDocument/2006/relationships/image" Target="../media/image4.emf"/><Relationship Id="rId7" Type="http://schemas.openxmlformats.org/officeDocument/2006/relationships/hyperlink" Target="#'MEIO FIO'!A1"/><Relationship Id="rId12" Type="http://schemas.openxmlformats.org/officeDocument/2006/relationships/hyperlink" Target="#VPA!A1"/><Relationship Id="rId17" Type="http://schemas.openxmlformats.org/officeDocument/2006/relationships/hyperlink" Target="#DISSIPADOR!A1"/><Relationship Id="rId25" Type="http://schemas.openxmlformats.org/officeDocument/2006/relationships/image" Target="../media/image6.emf"/><Relationship Id="rId2" Type="http://schemas.openxmlformats.org/officeDocument/2006/relationships/image" Target="../media/image2.emf"/><Relationship Id="rId16" Type="http://schemas.openxmlformats.org/officeDocument/2006/relationships/hyperlink" Target="#ABERTURA!A1"/><Relationship Id="rId20" Type="http://schemas.openxmlformats.org/officeDocument/2006/relationships/hyperlink" Target="#Mem&#243;ria!A1"/><Relationship Id="rId1" Type="http://schemas.openxmlformats.org/officeDocument/2006/relationships/hyperlink" Target="#Home!A1"/><Relationship Id="rId6" Type="http://schemas.openxmlformats.org/officeDocument/2006/relationships/hyperlink" Target="#'CL - Meio Fio'!A1"/><Relationship Id="rId11" Type="http://schemas.openxmlformats.org/officeDocument/2006/relationships/hyperlink" Target="#'CL - VPA'!A1"/><Relationship Id="rId24" Type="http://schemas.openxmlformats.org/officeDocument/2006/relationships/hyperlink" Target="#Instru&#231;&#245;es!A1"/><Relationship Id="rId5" Type="http://schemas.openxmlformats.org/officeDocument/2006/relationships/hyperlink" Target="#'NS - TERRAPLENAGEM'!A1"/><Relationship Id="rId15" Type="http://schemas.openxmlformats.org/officeDocument/2006/relationships/hyperlink" Target="#DESCIDA!A1"/><Relationship Id="rId23" Type="http://schemas.openxmlformats.org/officeDocument/2006/relationships/image" Target="../media/image5.emf"/><Relationship Id="rId28" Type="http://schemas.openxmlformats.org/officeDocument/2006/relationships/hyperlink" Target="#TRANSPOSI&#199;&#195;O!A1"/><Relationship Id="rId10" Type="http://schemas.openxmlformats.org/officeDocument/2006/relationships/hyperlink" Target="#SARJETA!A1"/><Relationship Id="rId19" Type="http://schemas.openxmlformats.org/officeDocument/2006/relationships/hyperlink" Target="#DRENO!A1"/><Relationship Id="rId4" Type="http://schemas.openxmlformats.org/officeDocument/2006/relationships/image" Target="../media/image3.emf"/><Relationship Id="rId9" Type="http://schemas.openxmlformats.org/officeDocument/2006/relationships/hyperlink" Target="#'CL - Sarjeta'!A1"/><Relationship Id="rId14" Type="http://schemas.openxmlformats.org/officeDocument/2006/relationships/hyperlink" Target="#VPC!A1"/><Relationship Id="rId22" Type="http://schemas.openxmlformats.org/officeDocument/2006/relationships/hyperlink" Target="#Or&#231;amento!A1"/><Relationship Id="rId27" Type="http://schemas.openxmlformats.org/officeDocument/2006/relationships/image" Target="../media/image7.emf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13" Type="http://schemas.openxmlformats.org/officeDocument/2006/relationships/hyperlink" Target="#'CL - Meio Fio'!A1"/><Relationship Id="rId18" Type="http://schemas.openxmlformats.org/officeDocument/2006/relationships/hyperlink" Target="#'CL - VPA'!A1"/><Relationship Id="rId26" Type="http://schemas.openxmlformats.org/officeDocument/2006/relationships/hyperlink" Target="#'CL - Dreno'!A1"/><Relationship Id="rId3" Type="http://schemas.openxmlformats.org/officeDocument/2006/relationships/hyperlink" Target="#Projeto!A1"/><Relationship Id="rId21" Type="http://schemas.openxmlformats.org/officeDocument/2006/relationships/hyperlink" Target="#VPC!A1"/><Relationship Id="rId7" Type="http://schemas.openxmlformats.org/officeDocument/2006/relationships/hyperlink" Target="#Or&#231;amento!A1"/><Relationship Id="rId12" Type="http://schemas.openxmlformats.org/officeDocument/2006/relationships/image" Target="../media/image7.emf"/><Relationship Id="rId17" Type="http://schemas.openxmlformats.org/officeDocument/2006/relationships/hyperlink" Target="#SARJETA!A1"/><Relationship Id="rId25" Type="http://schemas.openxmlformats.org/officeDocument/2006/relationships/hyperlink" Target="#TRANSPOSI&#199;&#195;O!A1"/><Relationship Id="rId2" Type="http://schemas.openxmlformats.org/officeDocument/2006/relationships/image" Target="../media/image2.emf"/><Relationship Id="rId16" Type="http://schemas.openxmlformats.org/officeDocument/2006/relationships/hyperlink" Target="#'CL - Sarjeta'!A1"/><Relationship Id="rId20" Type="http://schemas.openxmlformats.org/officeDocument/2006/relationships/hyperlink" Target="#'CL - VPC'!A1"/><Relationship Id="rId1" Type="http://schemas.openxmlformats.org/officeDocument/2006/relationships/hyperlink" Target="#Home!A1"/><Relationship Id="rId6" Type="http://schemas.openxmlformats.org/officeDocument/2006/relationships/image" Target="../media/image4.emf"/><Relationship Id="rId11" Type="http://schemas.openxmlformats.org/officeDocument/2006/relationships/hyperlink" Target="#Auxiliar!A1"/><Relationship Id="rId24" Type="http://schemas.openxmlformats.org/officeDocument/2006/relationships/hyperlink" Target="#DISSIPADOR!A1"/><Relationship Id="rId5" Type="http://schemas.openxmlformats.org/officeDocument/2006/relationships/hyperlink" Target="#Mem&#243;ria!A1"/><Relationship Id="rId15" Type="http://schemas.openxmlformats.org/officeDocument/2006/relationships/hyperlink" Target="#DEMOLI&#199;&#195;O!A1"/><Relationship Id="rId23" Type="http://schemas.openxmlformats.org/officeDocument/2006/relationships/hyperlink" Target="#ABERTURA!A1"/><Relationship Id="rId10" Type="http://schemas.openxmlformats.org/officeDocument/2006/relationships/image" Target="../media/image6.emf"/><Relationship Id="rId19" Type="http://schemas.openxmlformats.org/officeDocument/2006/relationships/hyperlink" Target="#VPA!A1"/><Relationship Id="rId4" Type="http://schemas.openxmlformats.org/officeDocument/2006/relationships/image" Target="../media/image3.emf"/><Relationship Id="rId9" Type="http://schemas.openxmlformats.org/officeDocument/2006/relationships/hyperlink" Target="#Instru&#231;&#245;es!A1"/><Relationship Id="rId14" Type="http://schemas.openxmlformats.org/officeDocument/2006/relationships/hyperlink" Target="#'MEIO FIO'!A1"/><Relationship Id="rId22" Type="http://schemas.openxmlformats.org/officeDocument/2006/relationships/hyperlink" Target="#DESCIDA!A1"/><Relationship Id="rId27" Type="http://schemas.openxmlformats.org/officeDocument/2006/relationships/hyperlink" Target="#DREN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19125</xdr:colOff>
      <xdr:row>0</xdr:row>
      <xdr:rowOff>5250</xdr:rowOff>
    </xdr:from>
    <xdr:to>
      <xdr:col>0</xdr:col>
      <xdr:colOff>559125</xdr:colOff>
      <xdr:row>3</xdr:row>
      <xdr:rowOff>45750</xdr:rowOff>
    </xdr:to>
    <xdr:sp macro="" textlink="">
      <xdr:nvSpPr>
        <xdr:cNvPr id="2" name="Retângulo: Único Canto Recortad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 rot="5400000">
          <a:off x="-16875" y="41250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19125</xdr:colOff>
      <xdr:row>3</xdr:row>
      <xdr:rowOff>52875</xdr:rowOff>
    </xdr:from>
    <xdr:to>
      <xdr:col>0</xdr:col>
      <xdr:colOff>559125</xdr:colOff>
      <xdr:row>6</xdr:row>
      <xdr:rowOff>93375</xdr:rowOff>
    </xdr:to>
    <xdr:sp macro="" textlink="">
      <xdr:nvSpPr>
        <xdr:cNvPr id="3" name="Retângulo: Único Canto Recortad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 rot="5400000">
          <a:off x="-16875" y="660375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78440</xdr:colOff>
      <xdr:row>0</xdr:row>
      <xdr:rowOff>73400</xdr:rowOff>
    </xdr:from>
    <xdr:to>
      <xdr:col>0</xdr:col>
      <xdr:colOff>510440</xdr:colOff>
      <xdr:row>2</xdr:row>
      <xdr:rowOff>112994</xdr:rowOff>
    </xdr:to>
    <xdr:pic>
      <xdr:nvPicPr>
        <xdr:cNvPr id="8" name="Imagem 7">
          <a:hlinkClick xmlns:r="http://schemas.openxmlformats.org/officeDocument/2006/relationships" r:id="rId1" tooltip="Home"/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39" t="34305" r="48025" b="34305"/>
        <a:stretch/>
      </xdr:blipFill>
      <xdr:spPr bwMode="auto">
        <a:xfrm>
          <a:off x="78440" y="73400"/>
          <a:ext cx="432000" cy="420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40902</xdr:colOff>
      <xdr:row>3</xdr:row>
      <xdr:rowOff>134473</xdr:rowOff>
    </xdr:from>
    <xdr:to>
      <xdr:col>0</xdr:col>
      <xdr:colOff>472902</xdr:colOff>
      <xdr:row>5</xdr:row>
      <xdr:rowOff>186614</xdr:rowOff>
    </xdr:to>
    <xdr:pic>
      <xdr:nvPicPr>
        <xdr:cNvPr id="9" name="Imagem 8">
          <a:hlinkClick xmlns:r="http://schemas.openxmlformats.org/officeDocument/2006/relationships" r:id="rId3" tooltip="Informações do Projeto"/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72" t="29821" r="52280" b="30942"/>
        <a:stretch/>
      </xdr:blipFill>
      <xdr:spPr bwMode="auto">
        <a:xfrm>
          <a:off x="40902" y="705973"/>
          <a:ext cx="432000" cy="433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21439</xdr:colOff>
      <xdr:row>6</xdr:row>
      <xdr:rowOff>99463</xdr:rowOff>
    </xdr:from>
    <xdr:to>
      <xdr:col>0</xdr:col>
      <xdr:colOff>567571</xdr:colOff>
      <xdr:row>9</xdr:row>
      <xdr:rowOff>160329</xdr:rowOff>
    </xdr:to>
    <xdr:grpSp>
      <xdr:nvGrpSpPr>
        <xdr:cNvPr id="4" name="Agrupar 3">
          <a:hlinkClick xmlns:r="http://schemas.openxmlformats.org/officeDocument/2006/relationships" r:id="rId5" tooltip="Notas de Terraplenagem"/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pSpPr/>
      </xdr:nvGrpSpPr>
      <xdr:grpSpPr>
        <a:xfrm>
          <a:off x="21439" y="1242463"/>
          <a:ext cx="546132" cy="632366"/>
          <a:chOff x="21439" y="1242463"/>
          <a:chExt cx="546132" cy="632366"/>
        </a:xfrm>
      </xdr:grpSpPr>
      <xdr:grpSp>
        <xdr:nvGrpSpPr>
          <xdr:cNvPr id="14" name="Agrupar 13">
            <a:extLst>
              <a:ext uri="{FF2B5EF4-FFF2-40B4-BE49-F238E27FC236}">
                <a16:creationId xmlns:a16="http://schemas.microsoft.com/office/drawing/2014/main" id="{00000000-0008-0000-0500-00000E000000}"/>
              </a:ext>
            </a:extLst>
          </xdr:cNvPr>
          <xdr:cNvGrpSpPr/>
        </xdr:nvGrpSpPr>
        <xdr:grpSpPr>
          <a:xfrm>
            <a:off x="21439" y="1242463"/>
            <a:ext cx="546132" cy="632366"/>
            <a:chOff x="9421881" y="3323309"/>
            <a:chExt cx="546132" cy="632366"/>
          </a:xfrm>
        </xdr:grpSpPr>
        <xdr:sp macro="" textlink="">
          <xdr:nvSpPr>
            <xdr:cNvPr id="15" name="Retângulo: Único Canto Recortado 14">
              <a:extLst>
                <a:ext uri="{FF2B5EF4-FFF2-40B4-BE49-F238E27FC236}">
                  <a16:creationId xmlns:a16="http://schemas.microsoft.com/office/drawing/2014/main" id="{00000000-0008-0000-0500-00000F000000}"/>
                </a:ext>
              </a:extLst>
            </xdr:cNvPr>
            <xdr:cNvSpPr/>
          </xdr:nvSpPr>
          <xdr:spPr>
            <a:xfrm rot="5400000">
              <a:off x="9593024" y="3580686"/>
              <a:ext cx="632365" cy="117613"/>
            </a:xfrm>
            <a:prstGeom prst="snip1Rect">
              <a:avLst/>
            </a:prstGeom>
            <a:solidFill>
              <a:srgbClr val="3333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6" name="Retângulo: Único Canto Recortado 15">
              <a:extLst>
                <a:ext uri="{FF2B5EF4-FFF2-40B4-BE49-F238E27FC236}">
                  <a16:creationId xmlns:a16="http://schemas.microsoft.com/office/drawing/2014/main" id="{00000000-0008-0000-0500-000010000000}"/>
                </a:ext>
              </a:extLst>
            </xdr:cNvPr>
            <xdr:cNvSpPr/>
          </xdr:nvSpPr>
          <xdr:spPr>
            <a:xfrm rot="5400000">
              <a:off x="9495053" y="3580686"/>
              <a:ext cx="632365" cy="117613"/>
            </a:xfrm>
            <a:prstGeom prst="snip1Rect">
              <a:avLst/>
            </a:prstGeom>
            <a:solidFill>
              <a:srgbClr val="666633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7" name="Retângulo: Único Canto Recortado 16">
              <a:extLst>
                <a:ext uri="{FF2B5EF4-FFF2-40B4-BE49-F238E27FC236}">
                  <a16:creationId xmlns:a16="http://schemas.microsoft.com/office/drawing/2014/main" id="{00000000-0008-0000-0500-000011000000}"/>
                </a:ext>
              </a:extLst>
            </xdr:cNvPr>
            <xdr:cNvSpPr/>
          </xdr:nvSpPr>
          <xdr:spPr>
            <a:xfrm rot="5400000">
              <a:off x="9386929" y="3581418"/>
              <a:ext cx="632365" cy="116147"/>
            </a:xfrm>
            <a:prstGeom prst="snip1Rect">
              <a:avLst/>
            </a:prstGeom>
            <a:solidFill>
              <a:srgbClr val="CC99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21" name="Retângulo: Único Canto Recortado 20">
              <a:extLst>
                <a:ext uri="{FF2B5EF4-FFF2-40B4-BE49-F238E27FC236}">
                  <a16:creationId xmlns:a16="http://schemas.microsoft.com/office/drawing/2014/main" id="{00000000-0008-0000-0500-000015000000}"/>
                </a:ext>
              </a:extLst>
            </xdr:cNvPr>
            <xdr:cNvSpPr/>
          </xdr:nvSpPr>
          <xdr:spPr>
            <a:xfrm rot="5400000">
              <a:off x="9278805" y="3580685"/>
              <a:ext cx="632365" cy="117613"/>
            </a:xfrm>
            <a:prstGeom prst="snip1Rect">
              <a:avLst/>
            </a:prstGeom>
            <a:solidFill>
              <a:srgbClr val="996633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22" name="Retângulo: Único Canto Recortado 21">
              <a:extLst>
                <a:ext uri="{FF2B5EF4-FFF2-40B4-BE49-F238E27FC236}">
                  <a16:creationId xmlns:a16="http://schemas.microsoft.com/office/drawing/2014/main" id="{00000000-0008-0000-0500-000016000000}"/>
                </a:ext>
              </a:extLst>
            </xdr:cNvPr>
            <xdr:cNvSpPr/>
          </xdr:nvSpPr>
          <xdr:spPr>
            <a:xfrm rot="5400000">
              <a:off x="9164505" y="3580685"/>
              <a:ext cx="632365" cy="117613"/>
            </a:xfrm>
            <a:prstGeom prst="snip1Rect">
              <a:avLst/>
            </a:prstGeom>
            <a:solidFill>
              <a:srgbClr val="6633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23" name="Retângulo: Único Canto Recortado 22">
            <a:extLst>
              <a:ext uri="{FF2B5EF4-FFF2-40B4-BE49-F238E27FC236}">
                <a16:creationId xmlns:a16="http://schemas.microsoft.com/office/drawing/2014/main" id="{00000000-0008-0000-0500-000017000000}"/>
              </a:ext>
            </a:extLst>
          </xdr:cNvPr>
          <xdr:cNvSpPr/>
        </xdr:nvSpPr>
        <xdr:spPr>
          <a:xfrm rot="5400000">
            <a:off x="180960" y="1309308"/>
            <a:ext cx="227132" cy="524643"/>
          </a:xfrm>
          <a:prstGeom prst="snip1Rect">
            <a:avLst/>
          </a:prstGeom>
          <a:solidFill>
            <a:schemeClr val="bg2">
              <a:lumMod val="25000"/>
            </a:schemeClr>
          </a:solidFill>
          <a:ln w="28575">
            <a:solidFill>
              <a:schemeClr val="bg2">
                <a:lumMod val="1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vert270" lIns="36000" tIns="36000" rIns="36000" bIns="36000" rtlCol="0" anchor="t"/>
          <a:lstStyle/>
          <a:p>
            <a:pPr algn="l"/>
            <a:r>
              <a:rPr lang="pt-BR" sz="900">
                <a:solidFill>
                  <a:schemeClr val="bg2">
                    <a:lumMod val="90000"/>
                  </a:schemeClr>
                </a:solidFill>
              </a:rPr>
              <a:t>Terrenos</a:t>
            </a:r>
            <a:endParaRPr lang="pt-BR" sz="1100">
              <a:solidFill>
                <a:schemeClr val="bg2">
                  <a:lumMod val="90000"/>
                </a:schemeClr>
              </a:solidFill>
            </a:endParaRPr>
          </a:p>
        </xdr:txBody>
      </xdr:sp>
    </xdr:grpSp>
    <xdr:clientData/>
  </xdr:twoCellAnchor>
  <xdr:twoCellAnchor>
    <xdr:from>
      <xdr:col>0</xdr:col>
      <xdr:colOff>270345</xdr:colOff>
      <xdr:row>14</xdr:row>
      <xdr:rowOff>165293</xdr:rowOff>
    </xdr:from>
    <xdr:to>
      <xdr:col>0</xdr:col>
      <xdr:colOff>578988</xdr:colOff>
      <xdr:row>19</xdr:row>
      <xdr:rowOff>142877</xdr:rowOff>
    </xdr:to>
    <xdr:sp macro="" textlink="">
      <xdr:nvSpPr>
        <xdr:cNvPr id="24" name="Retângulo: Único Canto Recortado 23">
          <a:hlinkClick xmlns:r="http://schemas.openxmlformats.org/officeDocument/2006/relationships" r:id="rId6" tooltip="Comprimento Limite - Meio Fio"/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/>
      </xdr:nvSpPr>
      <xdr:spPr>
        <a:xfrm rot="5400000">
          <a:off x="-40375" y="3143013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12930</xdr:colOff>
      <xdr:row>14</xdr:row>
      <xdr:rowOff>160811</xdr:rowOff>
    </xdr:from>
    <xdr:to>
      <xdr:col>0</xdr:col>
      <xdr:colOff>315168</xdr:colOff>
      <xdr:row>19</xdr:row>
      <xdr:rowOff>142880</xdr:rowOff>
    </xdr:to>
    <xdr:sp macro="" textlink="">
      <xdr:nvSpPr>
        <xdr:cNvPr id="25" name="Retângulo: Único Canto Recortado 24">
          <a:hlinkClick xmlns:r="http://schemas.openxmlformats.org/officeDocument/2006/relationships" r:id="rId7" tooltip="NS - Meio Fio"/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/>
      </xdr:nvSpPr>
      <xdr:spPr>
        <a:xfrm rot="5400000">
          <a:off x="-303236" y="3143977"/>
          <a:ext cx="934569" cy="302238"/>
        </a:xfrm>
        <a:prstGeom prst="snip1Rect">
          <a:avLst/>
        </a:prstGeom>
        <a:solidFill>
          <a:schemeClr val="accent1">
            <a:lumMod val="50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MEIO</a:t>
          </a:r>
          <a:r>
            <a:rPr lang="pt-BR" sz="1000" baseline="0">
              <a:solidFill>
                <a:schemeClr val="bg2">
                  <a:lumMod val="90000"/>
                </a:schemeClr>
              </a:solidFill>
            </a:rPr>
            <a:t> FIO</a:t>
          </a:r>
          <a:endParaRPr lang="pt-BR" sz="10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5646</xdr:colOff>
      <xdr:row>9</xdr:row>
      <xdr:rowOff>165291</xdr:rowOff>
    </xdr:from>
    <xdr:to>
      <xdr:col>0</xdr:col>
      <xdr:colOff>595315</xdr:colOff>
      <xdr:row>14</xdr:row>
      <xdr:rowOff>160811</xdr:rowOff>
    </xdr:to>
    <xdr:sp macro="" textlink="">
      <xdr:nvSpPr>
        <xdr:cNvPr id="26" name="Retângulo: Único Canto Recortado 25">
          <a:hlinkClick xmlns:r="http://schemas.openxmlformats.org/officeDocument/2006/relationships" r:id="rId8" tooltip="NS - Demolição"/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/>
      </xdr:nvSpPr>
      <xdr:spPr>
        <a:xfrm rot="5400000">
          <a:off x="-173529" y="205896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DEMOLIÇÃO</a:t>
          </a:r>
        </a:p>
      </xdr:txBody>
    </xdr:sp>
    <xdr:clientData/>
  </xdr:twoCellAnchor>
  <xdr:twoCellAnchor>
    <xdr:from>
      <xdr:col>0</xdr:col>
      <xdr:colOff>277068</xdr:colOff>
      <xdr:row>19</xdr:row>
      <xdr:rowOff>127195</xdr:rowOff>
    </xdr:from>
    <xdr:to>
      <xdr:col>0</xdr:col>
      <xdr:colOff>585711</xdr:colOff>
      <xdr:row>24</xdr:row>
      <xdr:rowOff>104779</xdr:rowOff>
    </xdr:to>
    <xdr:sp macro="" textlink="">
      <xdr:nvSpPr>
        <xdr:cNvPr id="27" name="Retângulo: Único Canto Recortado 26">
          <a:hlinkClick xmlns:r="http://schemas.openxmlformats.org/officeDocument/2006/relationships" r:id="rId9" tooltip="Comprimento Limite - Sarjeta"/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/>
      </xdr:nvSpPr>
      <xdr:spPr>
        <a:xfrm rot="5400000">
          <a:off x="-33652" y="405741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9807</xdr:colOff>
      <xdr:row>19</xdr:row>
      <xdr:rowOff>133920</xdr:rowOff>
    </xdr:from>
    <xdr:to>
      <xdr:col>0</xdr:col>
      <xdr:colOff>321889</xdr:colOff>
      <xdr:row>24</xdr:row>
      <xdr:rowOff>109260</xdr:rowOff>
    </xdr:to>
    <xdr:sp macro="" textlink="">
      <xdr:nvSpPr>
        <xdr:cNvPr id="28" name="Retângulo: Único Canto Recortado 27">
          <a:hlinkClick xmlns:r="http://schemas.openxmlformats.org/officeDocument/2006/relationships" r:id="rId10" tooltip="NS - Sarjeta"/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/>
      </xdr:nvSpPr>
      <xdr:spPr>
        <a:xfrm rot="5400000">
          <a:off x="-298072" y="4061299"/>
          <a:ext cx="927840" cy="31208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SARJETA</a:t>
          </a:r>
        </a:p>
      </xdr:txBody>
    </xdr:sp>
    <xdr:clientData/>
  </xdr:twoCellAnchor>
  <xdr:twoCellAnchor>
    <xdr:from>
      <xdr:col>0</xdr:col>
      <xdr:colOff>272586</xdr:colOff>
      <xdr:row>24</xdr:row>
      <xdr:rowOff>111507</xdr:rowOff>
    </xdr:from>
    <xdr:to>
      <xdr:col>0</xdr:col>
      <xdr:colOff>581229</xdr:colOff>
      <xdr:row>29</xdr:row>
      <xdr:rowOff>89091</xdr:rowOff>
    </xdr:to>
    <xdr:sp macro="" textlink="">
      <xdr:nvSpPr>
        <xdr:cNvPr id="29" name="Retângulo: Único Canto Recortado 28">
          <a:hlinkClick xmlns:r="http://schemas.openxmlformats.org/officeDocument/2006/relationships" r:id="rId11" tooltip="Comprimento Limite - VPA"/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/>
      </xdr:nvSpPr>
      <xdr:spPr>
        <a:xfrm rot="5400000">
          <a:off x="-38134" y="4994227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16531</xdr:colOff>
      <xdr:row>24</xdr:row>
      <xdr:rowOff>107026</xdr:rowOff>
    </xdr:from>
    <xdr:to>
      <xdr:col>0</xdr:col>
      <xdr:colOff>328613</xdr:colOff>
      <xdr:row>29</xdr:row>
      <xdr:rowOff>82366</xdr:rowOff>
    </xdr:to>
    <xdr:sp macro="" textlink="">
      <xdr:nvSpPr>
        <xdr:cNvPr id="30" name="Retângulo: Único Canto Recortado 29">
          <a:hlinkClick xmlns:r="http://schemas.openxmlformats.org/officeDocument/2006/relationships" r:id="rId12" tooltip="NS - Valeta de Proteção de Aterro"/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/>
      </xdr:nvSpPr>
      <xdr:spPr>
        <a:xfrm rot="5400000">
          <a:off x="-291348" y="4986905"/>
          <a:ext cx="927840" cy="31208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VPA</a:t>
          </a:r>
        </a:p>
      </xdr:txBody>
    </xdr:sp>
    <xdr:clientData/>
  </xdr:twoCellAnchor>
  <xdr:twoCellAnchor>
    <xdr:from>
      <xdr:col>0</xdr:col>
      <xdr:colOff>277069</xdr:colOff>
      <xdr:row>29</xdr:row>
      <xdr:rowOff>91330</xdr:rowOff>
    </xdr:from>
    <xdr:to>
      <xdr:col>0</xdr:col>
      <xdr:colOff>585712</xdr:colOff>
      <xdr:row>34</xdr:row>
      <xdr:rowOff>68914</xdr:rowOff>
    </xdr:to>
    <xdr:sp macro="" textlink="">
      <xdr:nvSpPr>
        <xdr:cNvPr id="31" name="Retângulo: Único Canto Recortado 30">
          <a:hlinkClick xmlns:r="http://schemas.openxmlformats.org/officeDocument/2006/relationships" r:id="rId13" tooltip="Comprimento Limite - VPC"/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/>
      </xdr:nvSpPr>
      <xdr:spPr>
        <a:xfrm rot="5400000">
          <a:off x="-33651" y="5926550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12609</xdr:colOff>
      <xdr:row>29</xdr:row>
      <xdr:rowOff>86849</xdr:rowOff>
    </xdr:from>
    <xdr:to>
      <xdr:col>0</xdr:col>
      <xdr:colOff>310684</xdr:colOff>
      <xdr:row>34</xdr:row>
      <xdr:rowOff>62189</xdr:rowOff>
    </xdr:to>
    <xdr:sp macro="" textlink="">
      <xdr:nvSpPr>
        <xdr:cNvPr id="32" name="Retângulo: Único Canto Recortado 31">
          <a:hlinkClick xmlns:r="http://schemas.openxmlformats.org/officeDocument/2006/relationships" r:id="rId14" tooltip="NS - Valeta de Proteção de Corte"/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/>
      </xdr:nvSpPr>
      <xdr:spPr>
        <a:xfrm rot="5400000">
          <a:off x="-302273" y="5926231"/>
          <a:ext cx="927840" cy="298075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VPC</a:t>
          </a:r>
        </a:p>
      </xdr:txBody>
    </xdr:sp>
    <xdr:clientData/>
  </xdr:twoCellAnchor>
  <xdr:twoCellAnchor>
    <xdr:from>
      <xdr:col>0</xdr:col>
      <xdr:colOff>12610</xdr:colOff>
      <xdr:row>34</xdr:row>
      <xdr:rowOff>75642</xdr:rowOff>
    </xdr:from>
    <xdr:to>
      <xdr:col>0</xdr:col>
      <xdr:colOff>588272</xdr:colOff>
      <xdr:row>38</xdr:row>
      <xdr:rowOff>33642</xdr:rowOff>
    </xdr:to>
    <xdr:sp macro="" textlink="">
      <xdr:nvSpPr>
        <xdr:cNvPr id="33" name="Retângulo: Único Canto Recortado 32">
          <a:hlinkClick xmlns:r="http://schemas.openxmlformats.org/officeDocument/2006/relationships" r:id="rId15" tooltip="NS - Descida"/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/>
      </xdr:nvSpPr>
      <xdr:spPr>
        <a:xfrm rot="5400000">
          <a:off x="-59559" y="6624811"/>
          <a:ext cx="720000" cy="57566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DESCIDA</a:t>
          </a:r>
        </a:p>
      </xdr:txBody>
    </xdr:sp>
    <xdr:clientData/>
  </xdr:twoCellAnchor>
  <xdr:twoCellAnchor>
    <xdr:from>
      <xdr:col>0</xdr:col>
      <xdr:colOff>16532</xdr:colOff>
      <xdr:row>38</xdr:row>
      <xdr:rowOff>37541</xdr:rowOff>
    </xdr:from>
    <xdr:to>
      <xdr:col>0</xdr:col>
      <xdr:colOff>606201</xdr:colOff>
      <xdr:row>43</xdr:row>
      <xdr:rowOff>33061</xdr:rowOff>
    </xdr:to>
    <xdr:sp macro="" textlink="">
      <xdr:nvSpPr>
        <xdr:cNvPr id="34" name="Retângulo: Único Canto Recortado 33">
          <a:hlinkClick xmlns:r="http://schemas.openxmlformats.org/officeDocument/2006/relationships" r:id="rId16" tooltip="NS - Abertura no Passeio"/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/>
      </xdr:nvSpPr>
      <xdr:spPr>
        <a:xfrm rot="5400000">
          <a:off x="-162643" y="745571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ABERTURA</a:t>
          </a:r>
        </a:p>
      </xdr:txBody>
    </xdr:sp>
    <xdr:clientData/>
  </xdr:twoCellAnchor>
  <xdr:twoCellAnchor>
    <xdr:from>
      <xdr:col>0</xdr:col>
      <xdr:colOff>9807</xdr:colOff>
      <xdr:row>43</xdr:row>
      <xdr:rowOff>30818</xdr:rowOff>
    </xdr:from>
    <xdr:to>
      <xdr:col>0</xdr:col>
      <xdr:colOff>599476</xdr:colOff>
      <xdr:row>48</xdr:row>
      <xdr:rowOff>26338</xdr:rowOff>
    </xdr:to>
    <xdr:sp macro="" textlink="">
      <xdr:nvSpPr>
        <xdr:cNvPr id="35" name="Retângulo: Único Canto Recortado 34">
          <a:hlinkClick xmlns:r="http://schemas.openxmlformats.org/officeDocument/2006/relationships" r:id="rId17" tooltip="NS - Dissipador"/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/>
      </xdr:nvSpPr>
      <xdr:spPr>
        <a:xfrm rot="5400000">
          <a:off x="-169368" y="8401493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DISSIPADOR</a:t>
          </a:r>
        </a:p>
      </xdr:txBody>
    </xdr:sp>
    <xdr:clientData/>
  </xdr:twoCellAnchor>
  <xdr:twoCellAnchor>
    <xdr:from>
      <xdr:col>0</xdr:col>
      <xdr:colOff>279309</xdr:colOff>
      <xdr:row>48</xdr:row>
      <xdr:rowOff>28585</xdr:rowOff>
    </xdr:from>
    <xdr:to>
      <xdr:col>0</xdr:col>
      <xdr:colOff>587952</xdr:colOff>
      <xdr:row>53</xdr:row>
      <xdr:rowOff>6169</xdr:rowOff>
    </xdr:to>
    <xdr:sp macro="" textlink="">
      <xdr:nvSpPr>
        <xdr:cNvPr id="37" name="Retângulo: Único Canto Recortado 36">
          <a:hlinkClick xmlns:r="http://schemas.openxmlformats.org/officeDocument/2006/relationships" r:id="rId18" tooltip="Comprimento Limite - Dreno"/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/>
      </xdr:nvSpPr>
      <xdr:spPr>
        <a:xfrm rot="5400000">
          <a:off x="-31411" y="948330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14849</xdr:colOff>
      <xdr:row>48</xdr:row>
      <xdr:rowOff>35310</xdr:rowOff>
    </xdr:from>
    <xdr:to>
      <xdr:col>0</xdr:col>
      <xdr:colOff>312924</xdr:colOff>
      <xdr:row>53</xdr:row>
      <xdr:rowOff>10650</xdr:rowOff>
    </xdr:to>
    <xdr:sp macro="" textlink="">
      <xdr:nvSpPr>
        <xdr:cNvPr id="38" name="Retângulo: Único Canto Recortado 37">
          <a:hlinkClick xmlns:r="http://schemas.openxmlformats.org/officeDocument/2006/relationships" r:id="rId19" tooltip="NS - Dreno"/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/>
      </xdr:nvSpPr>
      <xdr:spPr>
        <a:xfrm rot="5400000">
          <a:off x="-300033" y="9494192"/>
          <a:ext cx="927840" cy="298075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DRENO</a:t>
          </a:r>
        </a:p>
      </xdr:txBody>
    </xdr:sp>
    <xdr:clientData/>
  </xdr:twoCellAnchor>
  <xdr:twoCellAnchor>
    <xdr:from>
      <xdr:col>0</xdr:col>
      <xdr:colOff>75</xdr:colOff>
      <xdr:row>61</xdr:row>
      <xdr:rowOff>98834</xdr:rowOff>
    </xdr:from>
    <xdr:to>
      <xdr:col>0</xdr:col>
      <xdr:colOff>554082</xdr:colOff>
      <xdr:row>67</xdr:row>
      <xdr:rowOff>105717</xdr:rowOff>
    </xdr:to>
    <xdr:sp macro="" textlink="">
      <xdr:nvSpPr>
        <xdr:cNvPr id="39" name="Retângulo: Único Canto Recortado 38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/>
      </xdr:nvSpPr>
      <xdr:spPr>
        <a:xfrm rot="5400000">
          <a:off x="-28921" y="11210448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75</xdr:colOff>
      <xdr:row>67</xdr:row>
      <xdr:rowOff>112842</xdr:rowOff>
    </xdr:from>
    <xdr:to>
      <xdr:col>0</xdr:col>
      <xdr:colOff>554082</xdr:colOff>
      <xdr:row>70</xdr:row>
      <xdr:rowOff>153342</xdr:rowOff>
    </xdr:to>
    <xdr:sp macro="" textlink="">
      <xdr:nvSpPr>
        <xdr:cNvPr id="40" name="Retângulo: Único Canto Recortado 39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SpPr/>
      </xdr:nvSpPr>
      <xdr:spPr>
        <a:xfrm rot="5400000">
          <a:off x="-28921" y="11829573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0</xdr:colOff>
      <xdr:row>70</xdr:row>
      <xdr:rowOff>183792</xdr:rowOff>
    </xdr:from>
    <xdr:to>
      <xdr:col>0</xdr:col>
      <xdr:colOff>554007</xdr:colOff>
      <xdr:row>74</xdr:row>
      <xdr:rowOff>33792</xdr:rowOff>
    </xdr:to>
    <xdr:sp macro="" textlink="">
      <xdr:nvSpPr>
        <xdr:cNvPr id="41" name="Retângulo: Único Canto Recortado 40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SpPr/>
      </xdr:nvSpPr>
      <xdr:spPr>
        <a:xfrm rot="5400000">
          <a:off x="-28996" y="12472023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0</xdr:colOff>
      <xdr:row>74</xdr:row>
      <xdr:rowOff>40917</xdr:rowOff>
    </xdr:from>
    <xdr:to>
      <xdr:col>0</xdr:col>
      <xdr:colOff>554007</xdr:colOff>
      <xdr:row>77</xdr:row>
      <xdr:rowOff>81417</xdr:rowOff>
    </xdr:to>
    <xdr:sp macro="" textlink="">
      <xdr:nvSpPr>
        <xdr:cNvPr id="42" name="Retângulo: Único Canto Recortado 41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SpPr/>
      </xdr:nvSpPr>
      <xdr:spPr>
        <a:xfrm rot="5400000">
          <a:off x="-28996" y="13091148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110937</xdr:colOff>
      <xdr:row>62</xdr:row>
      <xdr:rowOff>81819</xdr:rowOff>
    </xdr:from>
    <xdr:to>
      <xdr:col>0</xdr:col>
      <xdr:colOff>442720</xdr:colOff>
      <xdr:row>67</xdr:row>
      <xdr:rowOff>9555</xdr:rowOff>
    </xdr:to>
    <xdr:pic>
      <xdr:nvPicPr>
        <xdr:cNvPr id="43" name="Imagem 42">
          <a:hlinkClick xmlns:r="http://schemas.openxmlformats.org/officeDocument/2006/relationships" r:id="rId20" tooltip="Memória de Cálculo"/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608" t="29149" r="31459" b="36771"/>
        <a:stretch/>
      </xdr:blipFill>
      <xdr:spPr bwMode="auto">
        <a:xfrm>
          <a:off x="110937" y="11265290"/>
          <a:ext cx="331783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113180</xdr:colOff>
      <xdr:row>68</xdr:row>
      <xdr:rowOff>27471</xdr:rowOff>
    </xdr:from>
    <xdr:to>
      <xdr:col>0</xdr:col>
      <xdr:colOff>439278</xdr:colOff>
      <xdr:row>70</xdr:row>
      <xdr:rowOff>78471</xdr:rowOff>
    </xdr:to>
    <xdr:pic>
      <xdr:nvPicPr>
        <xdr:cNvPr id="44" name="Imagem 43">
          <a:hlinkClick xmlns:r="http://schemas.openxmlformats.org/officeDocument/2006/relationships" r:id="rId22" tooltip="Orçamento"/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474" t="26906" r="45897" b="39013"/>
        <a:stretch/>
      </xdr:blipFill>
      <xdr:spPr bwMode="auto">
        <a:xfrm>
          <a:off x="113180" y="11905706"/>
          <a:ext cx="326098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87965</xdr:colOff>
      <xdr:row>71</xdr:row>
      <xdr:rowOff>93026</xdr:rowOff>
    </xdr:from>
    <xdr:to>
      <xdr:col>0</xdr:col>
      <xdr:colOff>483965</xdr:colOff>
      <xdr:row>73</xdr:row>
      <xdr:rowOff>105981</xdr:rowOff>
    </xdr:to>
    <xdr:pic>
      <xdr:nvPicPr>
        <xdr:cNvPr id="45" name="Imagem 44">
          <a:hlinkClick xmlns:r="http://schemas.openxmlformats.org/officeDocument/2006/relationships" r:id="rId24" tooltip="Instruções / Informações"/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05" t="27130" r="30850" b="39910"/>
        <a:stretch/>
      </xdr:blipFill>
      <xdr:spPr bwMode="auto">
        <a:xfrm>
          <a:off x="87965" y="12542761"/>
          <a:ext cx="396000" cy="393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77881</xdr:colOff>
      <xdr:row>74</xdr:row>
      <xdr:rowOff>137848</xdr:rowOff>
    </xdr:from>
    <xdr:to>
      <xdr:col>0</xdr:col>
      <xdr:colOff>509881</xdr:colOff>
      <xdr:row>77</xdr:row>
      <xdr:rowOff>1071</xdr:rowOff>
    </xdr:to>
    <xdr:pic>
      <xdr:nvPicPr>
        <xdr:cNvPr id="46" name="Imagem 45">
          <a:hlinkClick xmlns:r="http://schemas.openxmlformats.org/officeDocument/2006/relationships" r:id="rId26" tooltip="Configurações / Auxiliar"/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167" t="26233" r="23708" b="42825"/>
        <a:stretch/>
      </xdr:blipFill>
      <xdr:spPr bwMode="auto">
        <a:xfrm>
          <a:off x="77881" y="13159083"/>
          <a:ext cx="432000" cy="432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3361</xdr:colOff>
      <xdr:row>53</xdr:row>
      <xdr:rowOff>22428</xdr:rowOff>
    </xdr:from>
    <xdr:to>
      <xdr:col>0</xdr:col>
      <xdr:colOff>593030</xdr:colOff>
      <xdr:row>61</xdr:row>
      <xdr:rowOff>80310</xdr:rowOff>
    </xdr:to>
    <xdr:sp macro="" textlink="">
      <xdr:nvSpPr>
        <xdr:cNvPr id="47" name="Retângulo: Único Canto Recortado 46">
          <a:hlinkClick xmlns:r="http://schemas.openxmlformats.org/officeDocument/2006/relationships" r:id="rId28" tooltip="NS - Transposição"/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SpPr/>
      </xdr:nvSpPr>
      <xdr:spPr>
        <a:xfrm rot="5400000">
          <a:off x="-223804" y="10346093"/>
          <a:ext cx="104400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TRANSPOSIÇÃO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19125</xdr:colOff>
      <xdr:row>0</xdr:row>
      <xdr:rowOff>5250</xdr:rowOff>
    </xdr:from>
    <xdr:to>
      <xdr:col>0</xdr:col>
      <xdr:colOff>559125</xdr:colOff>
      <xdr:row>3</xdr:row>
      <xdr:rowOff>45750</xdr:rowOff>
    </xdr:to>
    <xdr:sp macro="" textlink="">
      <xdr:nvSpPr>
        <xdr:cNvPr id="2" name="Retângulo: Único Canto Recortad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 rot="5400000">
          <a:off x="-16875" y="41250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19125</xdr:colOff>
      <xdr:row>3</xdr:row>
      <xdr:rowOff>52875</xdr:rowOff>
    </xdr:from>
    <xdr:to>
      <xdr:col>0</xdr:col>
      <xdr:colOff>559125</xdr:colOff>
      <xdr:row>6</xdr:row>
      <xdr:rowOff>93375</xdr:rowOff>
    </xdr:to>
    <xdr:sp macro="" textlink="">
      <xdr:nvSpPr>
        <xdr:cNvPr id="3" name="Retângulo: Único Canto Recortad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 rot="5400000">
          <a:off x="-16875" y="660375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78440</xdr:colOff>
      <xdr:row>0</xdr:row>
      <xdr:rowOff>73400</xdr:rowOff>
    </xdr:from>
    <xdr:to>
      <xdr:col>0</xdr:col>
      <xdr:colOff>510440</xdr:colOff>
      <xdr:row>2</xdr:row>
      <xdr:rowOff>112994</xdr:rowOff>
    </xdr:to>
    <xdr:pic>
      <xdr:nvPicPr>
        <xdr:cNvPr id="8" name="Imagem 7">
          <a:hlinkClick xmlns:r="http://schemas.openxmlformats.org/officeDocument/2006/relationships" r:id="rId1" tooltip="Home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39" t="34305" r="48025" b="34305"/>
        <a:stretch/>
      </xdr:blipFill>
      <xdr:spPr bwMode="auto">
        <a:xfrm>
          <a:off x="78440" y="73400"/>
          <a:ext cx="432000" cy="420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40902</xdr:colOff>
      <xdr:row>3</xdr:row>
      <xdr:rowOff>134473</xdr:rowOff>
    </xdr:from>
    <xdr:to>
      <xdr:col>0</xdr:col>
      <xdr:colOff>472902</xdr:colOff>
      <xdr:row>5</xdr:row>
      <xdr:rowOff>186614</xdr:rowOff>
    </xdr:to>
    <xdr:pic>
      <xdr:nvPicPr>
        <xdr:cNvPr id="9" name="Imagem 8">
          <a:hlinkClick xmlns:r="http://schemas.openxmlformats.org/officeDocument/2006/relationships" r:id="rId3" tooltip="Informações do Projeto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72" t="29821" r="52280" b="30942"/>
        <a:stretch/>
      </xdr:blipFill>
      <xdr:spPr bwMode="auto">
        <a:xfrm>
          <a:off x="40902" y="705973"/>
          <a:ext cx="432000" cy="433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21439</xdr:colOff>
      <xdr:row>6</xdr:row>
      <xdr:rowOff>99463</xdr:rowOff>
    </xdr:from>
    <xdr:to>
      <xdr:col>0</xdr:col>
      <xdr:colOff>567571</xdr:colOff>
      <xdr:row>9</xdr:row>
      <xdr:rowOff>160329</xdr:rowOff>
    </xdr:to>
    <xdr:grpSp>
      <xdr:nvGrpSpPr>
        <xdr:cNvPr id="4" name="Agrupar 3">
          <a:hlinkClick xmlns:r="http://schemas.openxmlformats.org/officeDocument/2006/relationships" r:id="rId5" tooltip="Notas de Terraplenagem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pSpPr/>
      </xdr:nvGrpSpPr>
      <xdr:grpSpPr>
        <a:xfrm>
          <a:off x="21439" y="1242463"/>
          <a:ext cx="546132" cy="632366"/>
          <a:chOff x="21439" y="1242463"/>
          <a:chExt cx="546132" cy="632366"/>
        </a:xfrm>
      </xdr:grpSpPr>
      <xdr:grpSp>
        <xdr:nvGrpSpPr>
          <xdr:cNvPr id="14" name="Agrupar 13">
            <a:extLst>
              <a:ext uri="{FF2B5EF4-FFF2-40B4-BE49-F238E27FC236}">
                <a16:creationId xmlns:a16="http://schemas.microsoft.com/office/drawing/2014/main" id="{00000000-0008-0000-0700-00000E000000}"/>
              </a:ext>
            </a:extLst>
          </xdr:cNvPr>
          <xdr:cNvGrpSpPr/>
        </xdr:nvGrpSpPr>
        <xdr:grpSpPr>
          <a:xfrm>
            <a:off x="21439" y="1242463"/>
            <a:ext cx="546132" cy="632366"/>
            <a:chOff x="9421881" y="3323309"/>
            <a:chExt cx="546132" cy="632366"/>
          </a:xfrm>
        </xdr:grpSpPr>
        <xdr:sp macro="" textlink="">
          <xdr:nvSpPr>
            <xdr:cNvPr id="15" name="Retângulo: Único Canto Recortado 14">
              <a:extLst>
                <a:ext uri="{FF2B5EF4-FFF2-40B4-BE49-F238E27FC236}">
                  <a16:creationId xmlns:a16="http://schemas.microsoft.com/office/drawing/2014/main" id="{00000000-0008-0000-0700-00000F000000}"/>
                </a:ext>
              </a:extLst>
            </xdr:cNvPr>
            <xdr:cNvSpPr/>
          </xdr:nvSpPr>
          <xdr:spPr>
            <a:xfrm rot="5400000">
              <a:off x="9593024" y="3580686"/>
              <a:ext cx="632365" cy="117613"/>
            </a:xfrm>
            <a:prstGeom prst="snip1Rect">
              <a:avLst/>
            </a:prstGeom>
            <a:solidFill>
              <a:srgbClr val="3333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6" name="Retângulo: Único Canto Recortado 15">
              <a:extLst>
                <a:ext uri="{FF2B5EF4-FFF2-40B4-BE49-F238E27FC236}">
                  <a16:creationId xmlns:a16="http://schemas.microsoft.com/office/drawing/2014/main" id="{00000000-0008-0000-0700-000010000000}"/>
                </a:ext>
              </a:extLst>
            </xdr:cNvPr>
            <xdr:cNvSpPr/>
          </xdr:nvSpPr>
          <xdr:spPr>
            <a:xfrm rot="5400000">
              <a:off x="9495053" y="3580686"/>
              <a:ext cx="632365" cy="117613"/>
            </a:xfrm>
            <a:prstGeom prst="snip1Rect">
              <a:avLst/>
            </a:prstGeom>
            <a:solidFill>
              <a:srgbClr val="666633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7" name="Retângulo: Único Canto Recortado 16">
              <a:extLst>
                <a:ext uri="{FF2B5EF4-FFF2-40B4-BE49-F238E27FC236}">
                  <a16:creationId xmlns:a16="http://schemas.microsoft.com/office/drawing/2014/main" id="{00000000-0008-0000-0700-000011000000}"/>
                </a:ext>
              </a:extLst>
            </xdr:cNvPr>
            <xdr:cNvSpPr/>
          </xdr:nvSpPr>
          <xdr:spPr>
            <a:xfrm rot="5400000">
              <a:off x="9386929" y="3581418"/>
              <a:ext cx="632365" cy="116147"/>
            </a:xfrm>
            <a:prstGeom prst="snip1Rect">
              <a:avLst/>
            </a:prstGeom>
            <a:solidFill>
              <a:srgbClr val="CC99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21" name="Retângulo: Único Canto Recortado 20">
              <a:extLst>
                <a:ext uri="{FF2B5EF4-FFF2-40B4-BE49-F238E27FC236}">
                  <a16:creationId xmlns:a16="http://schemas.microsoft.com/office/drawing/2014/main" id="{00000000-0008-0000-0700-000015000000}"/>
                </a:ext>
              </a:extLst>
            </xdr:cNvPr>
            <xdr:cNvSpPr/>
          </xdr:nvSpPr>
          <xdr:spPr>
            <a:xfrm rot="5400000">
              <a:off x="9278805" y="3580685"/>
              <a:ext cx="632365" cy="117613"/>
            </a:xfrm>
            <a:prstGeom prst="snip1Rect">
              <a:avLst/>
            </a:prstGeom>
            <a:solidFill>
              <a:srgbClr val="996633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22" name="Retângulo: Único Canto Recortado 21">
              <a:extLst>
                <a:ext uri="{FF2B5EF4-FFF2-40B4-BE49-F238E27FC236}">
                  <a16:creationId xmlns:a16="http://schemas.microsoft.com/office/drawing/2014/main" id="{00000000-0008-0000-0700-000016000000}"/>
                </a:ext>
              </a:extLst>
            </xdr:cNvPr>
            <xdr:cNvSpPr/>
          </xdr:nvSpPr>
          <xdr:spPr>
            <a:xfrm rot="5400000">
              <a:off x="9164505" y="3580685"/>
              <a:ext cx="632365" cy="117613"/>
            </a:xfrm>
            <a:prstGeom prst="snip1Rect">
              <a:avLst/>
            </a:prstGeom>
            <a:solidFill>
              <a:srgbClr val="6633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23" name="Retângulo: Único Canto Recortado 22">
            <a:extLst>
              <a:ext uri="{FF2B5EF4-FFF2-40B4-BE49-F238E27FC236}">
                <a16:creationId xmlns:a16="http://schemas.microsoft.com/office/drawing/2014/main" id="{00000000-0008-0000-0700-000017000000}"/>
              </a:ext>
            </a:extLst>
          </xdr:cNvPr>
          <xdr:cNvSpPr/>
        </xdr:nvSpPr>
        <xdr:spPr>
          <a:xfrm rot="5400000">
            <a:off x="180960" y="1309308"/>
            <a:ext cx="227132" cy="524643"/>
          </a:xfrm>
          <a:prstGeom prst="snip1Rect">
            <a:avLst/>
          </a:prstGeom>
          <a:solidFill>
            <a:schemeClr val="bg2">
              <a:lumMod val="25000"/>
            </a:schemeClr>
          </a:solidFill>
          <a:ln w="28575">
            <a:solidFill>
              <a:schemeClr val="bg2">
                <a:lumMod val="1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vert270" lIns="36000" tIns="36000" rIns="36000" bIns="36000" rtlCol="0" anchor="t"/>
          <a:lstStyle/>
          <a:p>
            <a:pPr algn="l"/>
            <a:r>
              <a:rPr lang="pt-BR" sz="900">
                <a:solidFill>
                  <a:schemeClr val="bg2">
                    <a:lumMod val="90000"/>
                  </a:schemeClr>
                </a:solidFill>
              </a:rPr>
              <a:t>Terrenos</a:t>
            </a:r>
            <a:endParaRPr lang="pt-BR" sz="1100">
              <a:solidFill>
                <a:schemeClr val="bg2">
                  <a:lumMod val="90000"/>
                </a:schemeClr>
              </a:solidFill>
            </a:endParaRPr>
          </a:p>
        </xdr:txBody>
      </xdr:sp>
    </xdr:grpSp>
    <xdr:clientData/>
  </xdr:twoCellAnchor>
  <xdr:twoCellAnchor>
    <xdr:from>
      <xdr:col>0</xdr:col>
      <xdr:colOff>270345</xdr:colOff>
      <xdr:row>14</xdr:row>
      <xdr:rowOff>165293</xdr:rowOff>
    </xdr:from>
    <xdr:to>
      <xdr:col>0</xdr:col>
      <xdr:colOff>578988</xdr:colOff>
      <xdr:row>19</xdr:row>
      <xdr:rowOff>142877</xdr:rowOff>
    </xdr:to>
    <xdr:sp macro="" textlink="">
      <xdr:nvSpPr>
        <xdr:cNvPr id="24" name="Retângulo: Único Canto Recortado 23">
          <a:hlinkClick xmlns:r="http://schemas.openxmlformats.org/officeDocument/2006/relationships" r:id="rId6" tooltip="Comprimento Limite - Meio Fio"/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/>
      </xdr:nvSpPr>
      <xdr:spPr>
        <a:xfrm rot="5400000">
          <a:off x="-40375" y="3143013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12930</xdr:colOff>
      <xdr:row>14</xdr:row>
      <xdr:rowOff>160811</xdr:rowOff>
    </xdr:from>
    <xdr:to>
      <xdr:col>0</xdr:col>
      <xdr:colOff>315168</xdr:colOff>
      <xdr:row>19</xdr:row>
      <xdr:rowOff>142880</xdr:rowOff>
    </xdr:to>
    <xdr:sp macro="" textlink="">
      <xdr:nvSpPr>
        <xdr:cNvPr id="25" name="Retângulo: Único Canto Recortado 24">
          <a:hlinkClick xmlns:r="http://schemas.openxmlformats.org/officeDocument/2006/relationships" r:id="rId7" tooltip="NS - Meio Fio"/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/>
      </xdr:nvSpPr>
      <xdr:spPr>
        <a:xfrm rot="5400000">
          <a:off x="-303236" y="3143977"/>
          <a:ext cx="934569" cy="302238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MEIO</a:t>
          </a:r>
          <a:r>
            <a:rPr lang="pt-BR" sz="1000" baseline="0">
              <a:solidFill>
                <a:schemeClr val="bg2">
                  <a:lumMod val="90000"/>
                </a:schemeClr>
              </a:solidFill>
            </a:rPr>
            <a:t> FIO</a:t>
          </a:r>
          <a:endParaRPr lang="pt-BR" sz="10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5646</xdr:colOff>
      <xdr:row>9</xdr:row>
      <xdr:rowOff>165291</xdr:rowOff>
    </xdr:from>
    <xdr:to>
      <xdr:col>0</xdr:col>
      <xdr:colOff>595315</xdr:colOff>
      <xdr:row>14</xdr:row>
      <xdr:rowOff>160811</xdr:rowOff>
    </xdr:to>
    <xdr:sp macro="" textlink="">
      <xdr:nvSpPr>
        <xdr:cNvPr id="26" name="Retângulo: Único Canto Recortado 25">
          <a:hlinkClick xmlns:r="http://schemas.openxmlformats.org/officeDocument/2006/relationships" r:id="rId8" tooltip="NS - Demolição"/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/>
      </xdr:nvSpPr>
      <xdr:spPr>
        <a:xfrm rot="5400000">
          <a:off x="-173529" y="205896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DEMOLIÇÃO</a:t>
          </a:r>
        </a:p>
      </xdr:txBody>
    </xdr:sp>
    <xdr:clientData/>
  </xdr:twoCellAnchor>
  <xdr:twoCellAnchor>
    <xdr:from>
      <xdr:col>0</xdr:col>
      <xdr:colOff>277068</xdr:colOff>
      <xdr:row>19</xdr:row>
      <xdr:rowOff>127195</xdr:rowOff>
    </xdr:from>
    <xdr:to>
      <xdr:col>0</xdr:col>
      <xdr:colOff>585711</xdr:colOff>
      <xdr:row>24</xdr:row>
      <xdr:rowOff>104779</xdr:rowOff>
    </xdr:to>
    <xdr:sp macro="" textlink="">
      <xdr:nvSpPr>
        <xdr:cNvPr id="27" name="Retângulo: Único Canto Recortado 26">
          <a:hlinkClick xmlns:r="http://schemas.openxmlformats.org/officeDocument/2006/relationships" r:id="rId9" tooltip="Comprimento Limite - Sarjeta"/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/>
      </xdr:nvSpPr>
      <xdr:spPr>
        <a:xfrm rot="5400000">
          <a:off x="-33652" y="405741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9807</xdr:colOff>
      <xdr:row>19</xdr:row>
      <xdr:rowOff>133920</xdr:rowOff>
    </xdr:from>
    <xdr:to>
      <xdr:col>0</xdr:col>
      <xdr:colOff>321889</xdr:colOff>
      <xdr:row>24</xdr:row>
      <xdr:rowOff>109260</xdr:rowOff>
    </xdr:to>
    <xdr:sp macro="" textlink="">
      <xdr:nvSpPr>
        <xdr:cNvPr id="28" name="Retângulo: Único Canto Recortado 27">
          <a:hlinkClick xmlns:r="http://schemas.openxmlformats.org/officeDocument/2006/relationships" r:id="rId10" tooltip="NS - Sarjeta"/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/>
      </xdr:nvSpPr>
      <xdr:spPr>
        <a:xfrm rot="5400000">
          <a:off x="-298072" y="4061299"/>
          <a:ext cx="927840" cy="312082"/>
        </a:xfrm>
        <a:prstGeom prst="snip1Rect">
          <a:avLst/>
        </a:prstGeom>
        <a:solidFill>
          <a:schemeClr val="accent1">
            <a:lumMod val="50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SARJETA</a:t>
          </a:r>
        </a:p>
      </xdr:txBody>
    </xdr:sp>
    <xdr:clientData/>
  </xdr:twoCellAnchor>
  <xdr:twoCellAnchor>
    <xdr:from>
      <xdr:col>0</xdr:col>
      <xdr:colOff>272586</xdr:colOff>
      <xdr:row>24</xdr:row>
      <xdr:rowOff>111507</xdr:rowOff>
    </xdr:from>
    <xdr:to>
      <xdr:col>0</xdr:col>
      <xdr:colOff>581229</xdr:colOff>
      <xdr:row>29</xdr:row>
      <xdr:rowOff>89091</xdr:rowOff>
    </xdr:to>
    <xdr:sp macro="" textlink="">
      <xdr:nvSpPr>
        <xdr:cNvPr id="29" name="Retângulo: Único Canto Recortado 28">
          <a:hlinkClick xmlns:r="http://schemas.openxmlformats.org/officeDocument/2006/relationships" r:id="rId11" tooltip="Comprimento Limite - VPA"/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/>
      </xdr:nvSpPr>
      <xdr:spPr>
        <a:xfrm rot="5400000">
          <a:off x="-38134" y="4994227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16531</xdr:colOff>
      <xdr:row>24</xdr:row>
      <xdr:rowOff>107026</xdr:rowOff>
    </xdr:from>
    <xdr:to>
      <xdr:col>0</xdr:col>
      <xdr:colOff>328613</xdr:colOff>
      <xdr:row>29</xdr:row>
      <xdr:rowOff>82366</xdr:rowOff>
    </xdr:to>
    <xdr:sp macro="" textlink="">
      <xdr:nvSpPr>
        <xdr:cNvPr id="30" name="Retângulo: Único Canto Recortado 29">
          <a:hlinkClick xmlns:r="http://schemas.openxmlformats.org/officeDocument/2006/relationships" r:id="rId12" tooltip="NS - Valeta de Proteção de Aterro"/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/>
      </xdr:nvSpPr>
      <xdr:spPr>
        <a:xfrm rot="5400000">
          <a:off x="-291348" y="4986905"/>
          <a:ext cx="927840" cy="31208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VPA</a:t>
          </a:r>
        </a:p>
      </xdr:txBody>
    </xdr:sp>
    <xdr:clientData/>
  </xdr:twoCellAnchor>
  <xdr:twoCellAnchor>
    <xdr:from>
      <xdr:col>0</xdr:col>
      <xdr:colOff>277069</xdr:colOff>
      <xdr:row>29</xdr:row>
      <xdr:rowOff>91330</xdr:rowOff>
    </xdr:from>
    <xdr:to>
      <xdr:col>0</xdr:col>
      <xdr:colOff>585712</xdr:colOff>
      <xdr:row>34</xdr:row>
      <xdr:rowOff>68914</xdr:rowOff>
    </xdr:to>
    <xdr:sp macro="" textlink="">
      <xdr:nvSpPr>
        <xdr:cNvPr id="31" name="Retângulo: Único Canto Recortado 30">
          <a:hlinkClick xmlns:r="http://schemas.openxmlformats.org/officeDocument/2006/relationships" r:id="rId13" tooltip="Comprimento Limite - VPC"/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/>
      </xdr:nvSpPr>
      <xdr:spPr>
        <a:xfrm rot="5400000">
          <a:off x="-33651" y="5926550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12609</xdr:colOff>
      <xdr:row>29</xdr:row>
      <xdr:rowOff>86849</xdr:rowOff>
    </xdr:from>
    <xdr:to>
      <xdr:col>0</xdr:col>
      <xdr:colOff>310684</xdr:colOff>
      <xdr:row>34</xdr:row>
      <xdr:rowOff>62189</xdr:rowOff>
    </xdr:to>
    <xdr:sp macro="" textlink="">
      <xdr:nvSpPr>
        <xdr:cNvPr id="32" name="Retângulo: Único Canto Recortado 31">
          <a:hlinkClick xmlns:r="http://schemas.openxmlformats.org/officeDocument/2006/relationships" r:id="rId14" tooltip="NS - Valeta de Proteção de Corte"/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/>
      </xdr:nvSpPr>
      <xdr:spPr>
        <a:xfrm rot="5400000">
          <a:off x="-302273" y="5926231"/>
          <a:ext cx="927840" cy="298075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VPC</a:t>
          </a:r>
        </a:p>
      </xdr:txBody>
    </xdr:sp>
    <xdr:clientData/>
  </xdr:twoCellAnchor>
  <xdr:twoCellAnchor>
    <xdr:from>
      <xdr:col>0</xdr:col>
      <xdr:colOff>12610</xdr:colOff>
      <xdr:row>34</xdr:row>
      <xdr:rowOff>75642</xdr:rowOff>
    </xdr:from>
    <xdr:to>
      <xdr:col>0</xdr:col>
      <xdr:colOff>588272</xdr:colOff>
      <xdr:row>38</xdr:row>
      <xdr:rowOff>33642</xdr:rowOff>
    </xdr:to>
    <xdr:sp macro="" textlink="">
      <xdr:nvSpPr>
        <xdr:cNvPr id="33" name="Retângulo: Único Canto Recortado 32">
          <a:hlinkClick xmlns:r="http://schemas.openxmlformats.org/officeDocument/2006/relationships" r:id="rId15" tooltip="NS - Descida"/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/>
      </xdr:nvSpPr>
      <xdr:spPr>
        <a:xfrm rot="5400000">
          <a:off x="-59559" y="6624811"/>
          <a:ext cx="720000" cy="57566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DESCIDA</a:t>
          </a:r>
        </a:p>
      </xdr:txBody>
    </xdr:sp>
    <xdr:clientData/>
  </xdr:twoCellAnchor>
  <xdr:twoCellAnchor>
    <xdr:from>
      <xdr:col>0</xdr:col>
      <xdr:colOff>16532</xdr:colOff>
      <xdr:row>38</xdr:row>
      <xdr:rowOff>37541</xdr:rowOff>
    </xdr:from>
    <xdr:to>
      <xdr:col>0</xdr:col>
      <xdr:colOff>606201</xdr:colOff>
      <xdr:row>43</xdr:row>
      <xdr:rowOff>33061</xdr:rowOff>
    </xdr:to>
    <xdr:sp macro="" textlink="">
      <xdr:nvSpPr>
        <xdr:cNvPr id="34" name="Retângulo: Único Canto Recortado 33">
          <a:hlinkClick xmlns:r="http://schemas.openxmlformats.org/officeDocument/2006/relationships" r:id="rId16" tooltip="NS - Abertura no Passeio"/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/>
      </xdr:nvSpPr>
      <xdr:spPr>
        <a:xfrm rot="5400000">
          <a:off x="-162643" y="745571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ABERTURA</a:t>
          </a:r>
        </a:p>
      </xdr:txBody>
    </xdr:sp>
    <xdr:clientData/>
  </xdr:twoCellAnchor>
  <xdr:twoCellAnchor>
    <xdr:from>
      <xdr:col>0</xdr:col>
      <xdr:colOff>9807</xdr:colOff>
      <xdr:row>43</xdr:row>
      <xdr:rowOff>30818</xdr:rowOff>
    </xdr:from>
    <xdr:to>
      <xdr:col>0</xdr:col>
      <xdr:colOff>599476</xdr:colOff>
      <xdr:row>48</xdr:row>
      <xdr:rowOff>26338</xdr:rowOff>
    </xdr:to>
    <xdr:sp macro="" textlink="">
      <xdr:nvSpPr>
        <xdr:cNvPr id="35" name="Retângulo: Único Canto Recortado 34">
          <a:hlinkClick xmlns:r="http://schemas.openxmlformats.org/officeDocument/2006/relationships" r:id="rId17" tooltip="NS - Dissipador"/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SpPr/>
      </xdr:nvSpPr>
      <xdr:spPr>
        <a:xfrm rot="5400000">
          <a:off x="-169368" y="8401493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DISSIPADOR</a:t>
          </a:r>
        </a:p>
      </xdr:txBody>
    </xdr:sp>
    <xdr:clientData/>
  </xdr:twoCellAnchor>
  <xdr:twoCellAnchor>
    <xdr:from>
      <xdr:col>0</xdr:col>
      <xdr:colOff>279309</xdr:colOff>
      <xdr:row>48</xdr:row>
      <xdr:rowOff>28585</xdr:rowOff>
    </xdr:from>
    <xdr:to>
      <xdr:col>0</xdr:col>
      <xdr:colOff>587952</xdr:colOff>
      <xdr:row>53</xdr:row>
      <xdr:rowOff>6169</xdr:rowOff>
    </xdr:to>
    <xdr:sp macro="" textlink="">
      <xdr:nvSpPr>
        <xdr:cNvPr id="37" name="Retângulo: Único Canto Recortado 36">
          <a:hlinkClick xmlns:r="http://schemas.openxmlformats.org/officeDocument/2006/relationships" r:id="rId18" tooltip="Comprimento Limite - Dreno"/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SpPr/>
      </xdr:nvSpPr>
      <xdr:spPr>
        <a:xfrm rot="5400000">
          <a:off x="-31411" y="948330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14849</xdr:colOff>
      <xdr:row>48</xdr:row>
      <xdr:rowOff>35310</xdr:rowOff>
    </xdr:from>
    <xdr:to>
      <xdr:col>0</xdr:col>
      <xdr:colOff>312924</xdr:colOff>
      <xdr:row>53</xdr:row>
      <xdr:rowOff>10650</xdr:rowOff>
    </xdr:to>
    <xdr:sp macro="" textlink="">
      <xdr:nvSpPr>
        <xdr:cNvPr id="38" name="Retângulo: Único Canto Recortado 37">
          <a:hlinkClick xmlns:r="http://schemas.openxmlformats.org/officeDocument/2006/relationships" r:id="rId19" tooltip="NS - Dreno"/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/>
      </xdr:nvSpPr>
      <xdr:spPr>
        <a:xfrm rot="5400000">
          <a:off x="-300033" y="9494192"/>
          <a:ext cx="927840" cy="298075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DRENO</a:t>
          </a:r>
        </a:p>
      </xdr:txBody>
    </xdr:sp>
    <xdr:clientData/>
  </xdr:twoCellAnchor>
  <xdr:twoCellAnchor>
    <xdr:from>
      <xdr:col>0</xdr:col>
      <xdr:colOff>74</xdr:colOff>
      <xdr:row>61</xdr:row>
      <xdr:rowOff>98817</xdr:rowOff>
    </xdr:from>
    <xdr:to>
      <xdr:col>0</xdr:col>
      <xdr:colOff>554081</xdr:colOff>
      <xdr:row>67</xdr:row>
      <xdr:rowOff>105700</xdr:rowOff>
    </xdr:to>
    <xdr:sp macro="" textlink="">
      <xdr:nvSpPr>
        <xdr:cNvPr id="39" name="Retângulo: Único Canto Recortado 38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SpPr/>
      </xdr:nvSpPr>
      <xdr:spPr>
        <a:xfrm rot="5400000">
          <a:off x="-28922" y="11210431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74</xdr:colOff>
      <xdr:row>67</xdr:row>
      <xdr:rowOff>112825</xdr:rowOff>
    </xdr:from>
    <xdr:to>
      <xdr:col>0</xdr:col>
      <xdr:colOff>554081</xdr:colOff>
      <xdr:row>70</xdr:row>
      <xdr:rowOff>153325</xdr:rowOff>
    </xdr:to>
    <xdr:sp macro="" textlink="">
      <xdr:nvSpPr>
        <xdr:cNvPr id="40" name="Retângulo: Único Canto Recortado 39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SpPr/>
      </xdr:nvSpPr>
      <xdr:spPr>
        <a:xfrm rot="5400000">
          <a:off x="-28922" y="11829556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0</xdr:colOff>
      <xdr:row>70</xdr:row>
      <xdr:rowOff>183775</xdr:rowOff>
    </xdr:from>
    <xdr:to>
      <xdr:col>0</xdr:col>
      <xdr:colOff>554007</xdr:colOff>
      <xdr:row>74</xdr:row>
      <xdr:rowOff>33775</xdr:rowOff>
    </xdr:to>
    <xdr:sp macro="" textlink="">
      <xdr:nvSpPr>
        <xdr:cNvPr id="41" name="Retângulo: Único Canto Recortado 40">
          <a:extLst>
            <a:ext uri="{FF2B5EF4-FFF2-40B4-BE49-F238E27FC236}">
              <a16:creationId xmlns:a16="http://schemas.microsoft.com/office/drawing/2014/main" id="{00000000-0008-0000-0700-000029000000}"/>
            </a:ext>
          </a:extLst>
        </xdr:cNvPr>
        <xdr:cNvSpPr/>
      </xdr:nvSpPr>
      <xdr:spPr>
        <a:xfrm rot="5400000">
          <a:off x="-28996" y="12472006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0</xdr:colOff>
      <xdr:row>74</xdr:row>
      <xdr:rowOff>40900</xdr:rowOff>
    </xdr:from>
    <xdr:to>
      <xdr:col>0</xdr:col>
      <xdr:colOff>554007</xdr:colOff>
      <xdr:row>77</xdr:row>
      <xdr:rowOff>81400</xdr:rowOff>
    </xdr:to>
    <xdr:sp macro="" textlink="">
      <xdr:nvSpPr>
        <xdr:cNvPr id="42" name="Retângulo: Único Canto Recortado 41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SpPr/>
      </xdr:nvSpPr>
      <xdr:spPr>
        <a:xfrm rot="5400000">
          <a:off x="-28996" y="13091131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110936</xdr:colOff>
      <xdr:row>62</xdr:row>
      <xdr:rowOff>81802</xdr:rowOff>
    </xdr:from>
    <xdr:to>
      <xdr:col>0</xdr:col>
      <xdr:colOff>442719</xdr:colOff>
      <xdr:row>67</xdr:row>
      <xdr:rowOff>9538</xdr:rowOff>
    </xdr:to>
    <xdr:pic>
      <xdr:nvPicPr>
        <xdr:cNvPr id="43" name="Imagem 42">
          <a:hlinkClick xmlns:r="http://schemas.openxmlformats.org/officeDocument/2006/relationships" r:id="rId20" tooltip="Memória de Cálculo"/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608" t="29149" r="31459" b="36771"/>
        <a:stretch/>
      </xdr:blipFill>
      <xdr:spPr bwMode="auto">
        <a:xfrm>
          <a:off x="110936" y="11265273"/>
          <a:ext cx="331783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113179</xdr:colOff>
      <xdr:row>68</xdr:row>
      <xdr:rowOff>27454</xdr:rowOff>
    </xdr:from>
    <xdr:to>
      <xdr:col>0</xdr:col>
      <xdr:colOff>439277</xdr:colOff>
      <xdr:row>70</xdr:row>
      <xdr:rowOff>78454</xdr:rowOff>
    </xdr:to>
    <xdr:pic>
      <xdr:nvPicPr>
        <xdr:cNvPr id="44" name="Imagem 43">
          <a:hlinkClick xmlns:r="http://schemas.openxmlformats.org/officeDocument/2006/relationships" r:id="rId22" tooltip="Orçamento"/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474" t="26906" r="45897" b="39013"/>
        <a:stretch/>
      </xdr:blipFill>
      <xdr:spPr bwMode="auto">
        <a:xfrm>
          <a:off x="113179" y="11905689"/>
          <a:ext cx="326098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87964</xdr:colOff>
      <xdr:row>71</xdr:row>
      <xdr:rowOff>93009</xdr:rowOff>
    </xdr:from>
    <xdr:to>
      <xdr:col>0</xdr:col>
      <xdr:colOff>483964</xdr:colOff>
      <xdr:row>73</xdr:row>
      <xdr:rowOff>105964</xdr:rowOff>
    </xdr:to>
    <xdr:pic>
      <xdr:nvPicPr>
        <xdr:cNvPr id="45" name="Imagem 44">
          <a:hlinkClick xmlns:r="http://schemas.openxmlformats.org/officeDocument/2006/relationships" r:id="rId24" tooltip="Instruções / Informações"/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05" t="27130" r="30850" b="39910"/>
        <a:stretch/>
      </xdr:blipFill>
      <xdr:spPr bwMode="auto">
        <a:xfrm>
          <a:off x="87964" y="12542744"/>
          <a:ext cx="396000" cy="393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77880</xdr:colOff>
      <xdr:row>74</xdr:row>
      <xdr:rowOff>137831</xdr:rowOff>
    </xdr:from>
    <xdr:to>
      <xdr:col>0</xdr:col>
      <xdr:colOff>509880</xdr:colOff>
      <xdr:row>76</xdr:row>
      <xdr:rowOff>189313</xdr:rowOff>
    </xdr:to>
    <xdr:pic>
      <xdr:nvPicPr>
        <xdr:cNvPr id="46" name="Imagem 45">
          <a:hlinkClick xmlns:r="http://schemas.openxmlformats.org/officeDocument/2006/relationships" r:id="rId26" tooltip="Configurações / Auxiliar"/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167" t="26233" r="23708" b="42825"/>
        <a:stretch/>
      </xdr:blipFill>
      <xdr:spPr bwMode="auto">
        <a:xfrm>
          <a:off x="77880" y="13159066"/>
          <a:ext cx="432000" cy="432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3360</xdr:colOff>
      <xdr:row>53</xdr:row>
      <xdr:rowOff>22411</xdr:rowOff>
    </xdr:from>
    <xdr:to>
      <xdr:col>0</xdr:col>
      <xdr:colOff>593029</xdr:colOff>
      <xdr:row>61</xdr:row>
      <xdr:rowOff>80293</xdr:rowOff>
    </xdr:to>
    <xdr:sp macro="" textlink="">
      <xdr:nvSpPr>
        <xdr:cNvPr id="47" name="Retângulo: Único Canto Recortado 46">
          <a:hlinkClick xmlns:r="http://schemas.openxmlformats.org/officeDocument/2006/relationships" r:id="rId28" tooltip="NS - Transposição"/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SpPr/>
      </xdr:nvSpPr>
      <xdr:spPr>
        <a:xfrm rot="5400000">
          <a:off x="-223805" y="10346076"/>
          <a:ext cx="104400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TRANSPOSIÇÃO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19125</xdr:colOff>
      <xdr:row>0</xdr:row>
      <xdr:rowOff>5250</xdr:rowOff>
    </xdr:from>
    <xdr:to>
      <xdr:col>0</xdr:col>
      <xdr:colOff>559125</xdr:colOff>
      <xdr:row>3</xdr:row>
      <xdr:rowOff>45750</xdr:rowOff>
    </xdr:to>
    <xdr:sp macro="" textlink="">
      <xdr:nvSpPr>
        <xdr:cNvPr id="2" name="Retângulo: Único Canto Recortad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 rot="5400000">
          <a:off x="-16875" y="41250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19125</xdr:colOff>
      <xdr:row>3</xdr:row>
      <xdr:rowOff>52875</xdr:rowOff>
    </xdr:from>
    <xdr:to>
      <xdr:col>0</xdr:col>
      <xdr:colOff>559125</xdr:colOff>
      <xdr:row>6</xdr:row>
      <xdr:rowOff>93375</xdr:rowOff>
    </xdr:to>
    <xdr:sp macro="" textlink="">
      <xdr:nvSpPr>
        <xdr:cNvPr id="3" name="Retângulo: Único Canto Recortad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 rot="5400000">
          <a:off x="-16875" y="660375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78440</xdr:colOff>
      <xdr:row>0</xdr:row>
      <xdr:rowOff>73400</xdr:rowOff>
    </xdr:from>
    <xdr:to>
      <xdr:col>0</xdr:col>
      <xdr:colOff>518060</xdr:colOff>
      <xdr:row>2</xdr:row>
      <xdr:rowOff>112994</xdr:rowOff>
    </xdr:to>
    <xdr:pic>
      <xdr:nvPicPr>
        <xdr:cNvPr id="8" name="Imagem 7">
          <a:hlinkClick xmlns:r="http://schemas.openxmlformats.org/officeDocument/2006/relationships" r:id="rId1" tooltip="Home"/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39" t="34305" r="48025" b="34305"/>
        <a:stretch/>
      </xdr:blipFill>
      <xdr:spPr bwMode="auto">
        <a:xfrm>
          <a:off x="78440" y="73400"/>
          <a:ext cx="432000" cy="420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40902</xdr:colOff>
      <xdr:row>3</xdr:row>
      <xdr:rowOff>134473</xdr:rowOff>
    </xdr:from>
    <xdr:to>
      <xdr:col>0</xdr:col>
      <xdr:colOff>472902</xdr:colOff>
      <xdr:row>5</xdr:row>
      <xdr:rowOff>171374</xdr:rowOff>
    </xdr:to>
    <xdr:pic>
      <xdr:nvPicPr>
        <xdr:cNvPr id="9" name="Imagem 8">
          <a:hlinkClick xmlns:r="http://schemas.openxmlformats.org/officeDocument/2006/relationships" r:id="rId3" tooltip="Informações do Projeto"/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72" t="29821" r="52280" b="30942"/>
        <a:stretch/>
      </xdr:blipFill>
      <xdr:spPr bwMode="auto">
        <a:xfrm>
          <a:off x="40902" y="705973"/>
          <a:ext cx="432000" cy="433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21439</xdr:colOff>
      <xdr:row>6</xdr:row>
      <xdr:rowOff>99463</xdr:rowOff>
    </xdr:from>
    <xdr:to>
      <xdr:col>0</xdr:col>
      <xdr:colOff>567571</xdr:colOff>
      <xdr:row>9</xdr:row>
      <xdr:rowOff>160329</xdr:rowOff>
    </xdr:to>
    <xdr:grpSp>
      <xdr:nvGrpSpPr>
        <xdr:cNvPr id="4" name="Agrupar 3">
          <a:hlinkClick xmlns:r="http://schemas.openxmlformats.org/officeDocument/2006/relationships" r:id="rId5" tooltip="Notas de Terraplenagem"/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pSpPr/>
      </xdr:nvGrpSpPr>
      <xdr:grpSpPr>
        <a:xfrm>
          <a:off x="21439" y="1242463"/>
          <a:ext cx="546132" cy="632366"/>
          <a:chOff x="21439" y="1242463"/>
          <a:chExt cx="546132" cy="632366"/>
        </a:xfrm>
      </xdr:grpSpPr>
      <xdr:grpSp>
        <xdr:nvGrpSpPr>
          <xdr:cNvPr id="14" name="Agrupar 13">
            <a:extLst>
              <a:ext uri="{FF2B5EF4-FFF2-40B4-BE49-F238E27FC236}">
                <a16:creationId xmlns:a16="http://schemas.microsoft.com/office/drawing/2014/main" id="{00000000-0008-0000-0900-00000E000000}"/>
              </a:ext>
            </a:extLst>
          </xdr:cNvPr>
          <xdr:cNvGrpSpPr/>
        </xdr:nvGrpSpPr>
        <xdr:grpSpPr>
          <a:xfrm>
            <a:off x="21439" y="1242463"/>
            <a:ext cx="546132" cy="632366"/>
            <a:chOff x="9421881" y="3323309"/>
            <a:chExt cx="546132" cy="632366"/>
          </a:xfrm>
        </xdr:grpSpPr>
        <xdr:sp macro="" textlink="">
          <xdr:nvSpPr>
            <xdr:cNvPr id="15" name="Retângulo: Único Canto Recortado 14">
              <a:extLst>
                <a:ext uri="{FF2B5EF4-FFF2-40B4-BE49-F238E27FC236}">
                  <a16:creationId xmlns:a16="http://schemas.microsoft.com/office/drawing/2014/main" id="{00000000-0008-0000-0900-00000F000000}"/>
                </a:ext>
              </a:extLst>
            </xdr:cNvPr>
            <xdr:cNvSpPr/>
          </xdr:nvSpPr>
          <xdr:spPr>
            <a:xfrm rot="5400000">
              <a:off x="9593024" y="3580686"/>
              <a:ext cx="632365" cy="117613"/>
            </a:xfrm>
            <a:prstGeom prst="snip1Rect">
              <a:avLst/>
            </a:prstGeom>
            <a:solidFill>
              <a:srgbClr val="3333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6" name="Retângulo: Único Canto Recortado 15">
              <a:extLst>
                <a:ext uri="{FF2B5EF4-FFF2-40B4-BE49-F238E27FC236}">
                  <a16:creationId xmlns:a16="http://schemas.microsoft.com/office/drawing/2014/main" id="{00000000-0008-0000-0900-000010000000}"/>
                </a:ext>
              </a:extLst>
            </xdr:cNvPr>
            <xdr:cNvSpPr/>
          </xdr:nvSpPr>
          <xdr:spPr>
            <a:xfrm rot="5400000">
              <a:off x="9495053" y="3580686"/>
              <a:ext cx="632365" cy="117613"/>
            </a:xfrm>
            <a:prstGeom prst="snip1Rect">
              <a:avLst/>
            </a:prstGeom>
            <a:solidFill>
              <a:srgbClr val="666633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7" name="Retângulo: Único Canto Recortado 16">
              <a:extLst>
                <a:ext uri="{FF2B5EF4-FFF2-40B4-BE49-F238E27FC236}">
                  <a16:creationId xmlns:a16="http://schemas.microsoft.com/office/drawing/2014/main" id="{00000000-0008-0000-0900-000011000000}"/>
                </a:ext>
              </a:extLst>
            </xdr:cNvPr>
            <xdr:cNvSpPr/>
          </xdr:nvSpPr>
          <xdr:spPr>
            <a:xfrm rot="5400000">
              <a:off x="9386929" y="3581418"/>
              <a:ext cx="632365" cy="116147"/>
            </a:xfrm>
            <a:prstGeom prst="snip1Rect">
              <a:avLst/>
            </a:prstGeom>
            <a:solidFill>
              <a:srgbClr val="CC99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21" name="Retângulo: Único Canto Recortado 20">
              <a:extLst>
                <a:ext uri="{FF2B5EF4-FFF2-40B4-BE49-F238E27FC236}">
                  <a16:creationId xmlns:a16="http://schemas.microsoft.com/office/drawing/2014/main" id="{00000000-0008-0000-0900-000015000000}"/>
                </a:ext>
              </a:extLst>
            </xdr:cNvPr>
            <xdr:cNvSpPr/>
          </xdr:nvSpPr>
          <xdr:spPr>
            <a:xfrm rot="5400000">
              <a:off x="9278805" y="3580685"/>
              <a:ext cx="632365" cy="117613"/>
            </a:xfrm>
            <a:prstGeom prst="snip1Rect">
              <a:avLst/>
            </a:prstGeom>
            <a:solidFill>
              <a:srgbClr val="996633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22" name="Retângulo: Único Canto Recortado 21">
              <a:extLst>
                <a:ext uri="{FF2B5EF4-FFF2-40B4-BE49-F238E27FC236}">
                  <a16:creationId xmlns:a16="http://schemas.microsoft.com/office/drawing/2014/main" id="{00000000-0008-0000-0900-000016000000}"/>
                </a:ext>
              </a:extLst>
            </xdr:cNvPr>
            <xdr:cNvSpPr/>
          </xdr:nvSpPr>
          <xdr:spPr>
            <a:xfrm rot="5400000">
              <a:off x="9164505" y="3580685"/>
              <a:ext cx="632365" cy="117613"/>
            </a:xfrm>
            <a:prstGeom prst="snip1Rect">
              <a:avLst/>
            </a:prstGeom>
            <a:solidFill>
              <a:srgbClr val="6633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23" name="Retângulo: Único Canto Recortado 22">
            <a:extLst>
              <a:ext uri="{FF2B5EF4-FFF2-40B4-BE49-F238E27FC236}">
                <a16:creationId xmlns:a16="http://schemas.microsoft.com/office/drawing/2014/main" id="{00000000-0008-0000-0900-000017000000}"/>
              </a:ext>
            </a:extLst>
          </xdr:cNvPr>
          <xdr:cNvSpPr/>
        </xdr:nvSpPr>
        <xdr:spPr>
          <a:xfrm rot="5400000">
            <a:off x="180960" y="1309308"/>
            <a:ext cx="227132" cy="524643"/>
          </a:xfrm>
          <a:prstGeom prst="snip1Rect">
            <a:avLst/>
          </a:prstGeom>
          <a:solidFill>
            <a:schemeClr val="bg2">
              <a:lumMod val="25000"/>
            </a:schemeClr>
          </a:solidFill>
          <a:ln w="28575">
            <a:solidFill>
              <a:schemeClr val="bg2">
                <a:lumMod val="1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vert270" lIns="36000" tIns="36000" rIns="36000" bIns="36000" rtlCol="0" anchor="t"/>
          <a:lstStyle/>
          <a:p>
            <a:pPr algn="l"/>
            <a:r>
              <a:rPr lang="pt-BR" sz="900">
                <a:solidFill>
                  <a:schemeClr val="bg2">
                    <a:lumMod val="90000"/>
                  </a:schemeClr>
                </a:solidFill>
              </a:rPr>
              <a:t>Terrenos</a:t>
            </a:r>
            <a:endParaRPr lang="pt-BR" sz="1100">
              <a:solidFill>
                <a:schemeClr val="bg2">
                  <a:lumMod val="90000"/>
                </a:schemeClr>
              </a:solidFill>
            </a:endParaRPr>
          </a:p>
        </xdr:txBody>
      </xdr:sp>
    </xdr:grpSp>
    <xdr:clientData/>
  </xdr:twoCellAnchor>
  <xdr:twoCellAnchor>
    <xdr:from>
      <xdr:col>0</xdr:col>
      <xdr:colOff>270345</xdr:colOff>
      <xdr:row>14</xdr:row>
      <xdr:rowOff>165293</xdr:rowOff>
    </xdr:from>
    <xdr:to>
      <xdr:col>0</xdr:col>
      <xdr:colOff>578988</xdr:colOff>
      <xdr:row>19</xdr:row>
      <xdr:rowOff>142877</xdr:rowOff>
    </xdr:to>
    <xdr:sp macro="" textlink="">
      <xdr:nvSpPr>
        <xdr:cNvPr id="24" name="Retângulo: Único Canto Recortado 23">
          <a:hlinkClick xmlns:r="http://schemas.openxmlformats.org/officeDocument/2006/relationships" r:id="rId6" tooltip="Comprimento Limite - Meio Fio"/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SpPr/>
      </xdr:nvSpPr>
      <xdr:spPr>
        <a:xfrm rot="5400000">
          <a:off x="-40375" y="3143013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12930</xdr:colOff>
      <xdr:row>14</xdr:row>
      <xdr:rowOff>160811</xdr:rowOff>
    </xdr:from>
    <xdr:to>
      <xdr:col>0</xdr:col>
      <xdr:colOff>315168</xdr:colOff>
      <xdr:row>19</xdr:row>
      <xdr:rowOff>142880</xdr:rowOff>
    </xdr:to>
    <xdr:sp macro="" textlink="">
      <xdr:nvSpPr>
        <xdr:cNvPr id="25" name="Retângulo: Único Canto Recortado 24">
          <a:hlinkClick xmlns:r="http://schemas.openxmlformats.org/officeDocument/2006/relationships" r:id="rId7" tooltip="NS - Meio Fio"/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SpPr/>
      </xdr:nvSpPr>
      <xdr:spPr>
        <a:xfrm rot="5400000">
          <a:off x="-303236" y="3143977"/>
          <a:ext cx="934569" cy="302238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MEIO</a:t>
          </a:r>
          <a:r>
            <a:rPr lang="pt-BR" sz="1000" baseline="0">
              <a:solidFill>
                <a:schemeClr val="bg2">
                  <a:lumMod val="90000"/>
                </a:schemeClr>
              </a:solidFill>
            </a:rPr>
            <a:t> FIO</a:t>
          </a:r>
          <a:endParaRPr lang="pt-BR" sz="10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5646</xdr:colOff>
      <xdr:row>9</xdr:row>
      <xdr:rowOff>165291</xdr:rowOff>
    </xdr:from>
    <xdr:to>
      <xdr:col>0</xdr:col>
      <xdr:colOff>595315</xdr:colOff>
      <xdr:row>14</xdr:row>
      <xdr:rowOff>160811</xdr:rowOff>
    </xdr:to>
    <xdr:sp macro="" textlink="">
      <xdr:nvSpPr>
        <xdr:cNvPr id="26" name="Retângulo: Único Canto Recortado 25">
          <a:hlinkClick xmlns:r="http://schemas.openxmlformats.org/officeDocument/2006/relationships" r:id="rId8" tooltip="NS - Demolição"/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SpPr/>
      </xdr:nvSpPr>
      <xdr:spPr>
        <a:xfrm rot="5400000">
          <a:off x="-173529" y="205896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DEMOLIÇÃO</a:t>
          </a:r>
        </a:p>
      </xdr:txBody>
    </xdr:sp>
    <xdr:clientData/>
  </xdr:twoCellAnchor>
  <xdr:twoCellAnchor>
    <xdr:from>
      <xdr:col>0</xdr:col>
      <xdr:colOff>277068</xdr:colOff>
      <xdr:row>19</xdr:row>
      <xdr:rowOff>127195</xdr:rowOff>
    </xdr:from>
    <xdr:to>
      <xdr:col>0</xdr:col>
      <xdr:colOff>585711</xdr:colOff>
      <xdr:row>24</xdr:row>
      <xdr:rowOff>104779</xdr:rowOff>
    </xdr:to>
    <xdr:sp macro="" textlink="">
      <xdr:nvSpPr>
        <xdr:cNvPr id="27" name="Retângulo: Único Canto Recortado 26">
          <a:hlinkClick xmlns:r="http://schemas.openxmlformats.org/officeDocument/2006/relationships" r:id="rId9" tooltip="Comprimento Limite - Sarjeta"/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SpPr/>
      </xdr:nvSpPr>
      <xdr:spPr>
        <a:xfrm rot="5400000">
          <a:off x="-33652" y="405741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9807</xdr:colOff>
      <xdr:row>19</xdr:row>
      <xdr:rowOff>133920</xdr:rowOff>
    </xdr:from>
    <xdr:to>
      <xdr:col>0</xdr:col>
      <xdr:colOff>321889</xdr:colOff>
      <xdr:row>24</xdr:row>
      <xdr:rowOff>109260</xdr:rowOff>
    </xdr:to>
    <xdr:sp macro="" textlink="">
      <xdr:nvSpPr>
        <xdr:cNvPr id="28" name="Retângulo: Único Canto Recortado 27">
          <a:hlinkClick xmlns:r="http://schemas.openxmlformats.org/officeDocument/2006/relationships" r:id="rId10" tooltip="NS - Sarjeta"/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SpPr/>
      </xdr:nvSpPr>
      <xdr:spPr>
        <a:xfrm rot="5400000">
          <a:off x="-298072" y="4061299"/>
          <a:ext cx="927840" cy="31208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SARJETA</a:t>
          </a:r>
        </a:p>
      </xdr:txBody>
    </xdr:sp>
    <xdr:clientData/>
  </xdr:twoCellAnchor>
  <xdr:twoCellAnchor>
    <xdr:from>
      <xdr:col>0</xdr:col>
      <xdr:colOff>272586</xdr:colOff>
      <xdr:row>24</xdr:row>
      <xdr:rowOff>111507</xdr:rowOff>
    </xdr:from>
    <xdr:to>
      <xdr:col>0</xdr:col>
      <xdr:colOff>581229</xdr:colOff>
      <xdr:row>29</xdr:row>
      <xdr:rowOff>89091</xdr:rowOff>
    </xdr:to>
    <xdr:sp macro="" textlink="">
      <xdr:nvSpPr>
        <xdr:cNvPr id="29" name="Retângulo: Único Canto Recortado 28">
          <a:hlinkClick xmlns:r="http://schemas.openxmlformats.org/officeDocument/2006/relationships" r:id="rId11" tooltip="Comprimento Limite - VPA"/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SpPr/>
      </xdr:nvSpPr>
      <xdr:spPr>
        <a:xfrm rot="5400000">
          <a:off x="-38134" y="4994227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16531</xdr:colOff>
      <xdr:row>24</xdr:row>
      <xdr:rowOff>107026</xdr:rowOff>
    </xdr:from>
    <xdr:to>
      <xdr:col>0</xdr:col>
      <xdr:colOff>328613</xdr:colOff>
      <xdr:row>29</xdr:row>
      <xdr:rowOff>82366</xdr:rowOff>
    </xdr:to>
    <xdr:sp macro="" textlink="">
      <xdr:nvSpPr>
        <xdr:cNvPr id="30" name="Retângulo: Único Canto Recortado 29">
          <a:hlinkClick xmlns:r="http://schemas.openxmlformats.org/officeDocument/2006/relationships" r:id="rId12" tooltip="NS - Valeta de Proteção de Aterro"/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/>
      </xdr:nvSpPr>
      <xdr:spPr>
        <a:xfrm rot="5400000">
          <a:off x="-291348" y="4986905"/>
          <a:ext cx="927840" cy="312082"/>
        </a:xfrm>
        <a:prstGeom prst="snip1Rect">
          <a:avLst/>
        </a:prstGeom>
        <a:solidFill>
          <a:schemeClr val="accent1">
            <a:lumMod val="50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VPA</a:t>
          </a:r>
        </a:p>
      </xdr:txBody>
    </xdr:sp>
    <xdr:clientData/>
  </xdr:twoCellAnchor>
  <xdr:twoCellAnchor>
    <xdr:from>
      <xdr:col>0</xdr:col>
      <xdr:colOff>277069</xdr:colOff>
      <xdr:row>29</xdr:row>
      <xdr:rowOff>91330</xdr:rowOff>
    </xdr:from>
    <xdr:to>
      <xdr:col>0</xdr:col>
      <xdr:colOff>585712</xdr:colOff>
      <xdr:row>34</xdr:row>
      <xdr:rowOff>68914</xdr:rowOff>
    </xdr:to>
    <xdr:sp macro="" textlink="">
      <xdr:nvSpPr>
        <xdr:cNvPr id="31" name="Retângulo: Único Canto Recortado 30">
          <a:hlinkClick xmlns:r="http://schemas.openxmlformats.org/officeDocument/2006/relationships" r:id="rId13" tooltip="Comprimento Limite - VPC"/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SpPr/>
      </xdr:nvSpPr>
      <xdr:spPr>
        <a:xfrm rot="5400000">
          <a:off x="-33651" y="5926550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12609</xdr:colOff>
      <xdr:row>29</xdr:row>
      <xdr:rowOff>86849</xdr:rowOff>
    </xdr:from>
    <xdr:to>
      <xdr:col>0</xdr:col>
      <xdr:colOff>310684</xdr:colOff>
      <xdr:row>34</xdr:row>
      <xdr:rowOff>62189</xdr:rowOff>
    </xdr:to>
    <xdr:sp macro="" textlink="">
      <xdr:nvSpPr>
        <xdr:cNvPr id="32" name="Retângulo: Único Canto Recortado 31">
          <a:hlinkClick xmlns:r="http://schemas.openxmlformats.org/officeDocument/2006/relationships" r:id="rId14" tooltip="NS - Valeta de Proteção de Corte"/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SpPr/>
      </xdr:nvSpPr>
      <xdr:spPr>
        <a:xfrm rot="5400000">
          <a:off x="-302273" y="5926231"/>
          <a:ext cx="927840" cy="298075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VPC</a:t>
          </a:r>
        </a:p>
      </xdr:txBody>
    </xdr:sp>
    <xdr:clientData/>
  </xdr:twoCellAnchor>
  <xdr:twoCellAnchor>
    <xdr:from>
      <xdr:col>0</xdr:col>
      <xdr:colOff>12610</xdr:colOff>
      <xdr:row>34</xdr:row>
      <xdr:rowOff>75642</xdr:rowOff>
    </xdr:from>
    <xdr:to>
      <xdr:col>0</xdr:col>
      <xdr:colOff>588272</xdr:colOff>
      <xdr:row>38</xdr:row>
      <xdr:rowOff>33642</xdr:rowOff>
    </xdr:to>
    <xdr:sp macro="" textlink="">
      <xdr:nvSpPr>
        <xdr:cNvPr id="33" name="Retângulo: Único Canto Recortado 32">
          <a:hlinkClick xmlns:r="http://schemas.openxmlformats.org/officeDocument/2006/relationships" r:id="rId15" tooltip="NS - Descida"/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SpPr/>
      </xdr:nvSpPr>
      <xdr:spPr>
        <a:xfrm rot="5400000">
          <a:off x="-59559" y="6624811"/>
          <a:ext cx="720000" cy="57566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DESCIDA</a:t>
          </a:r>
        </a:p>
      </xdr:txBody>
    </xdr:sp>
    <xdr:clientData/>
  </xdr:twoCellAnchor>
  <xdr:twoCellAnchor>
    <xdr:from>
      <xdr:col>0</xdr:col>
      <xdr:colOff>16532</xdr:colOff>
      <xdr:row>38</xdr:row>
      <xdr:rowOff>37541</xdr:rowOff>
    </xdr:from>
    <xdr:to>
      <xdr:col>0</xdr:col>
      <xdr:colOff>606201</xdr:colOff>
      <xdr:row>43</xdr:row>
      <xdr:rowOff>33061</xdr:rowOff>
    </xdr:to>
    <xdr:sp macro="" textlink="">
      <xdr:nvSpPr>
        <xdr:cNvPr id="34" name="Retângulo: Único Canto Recortado 33">
          <a:hlinkClick xmlns:r="http://schemas.openxmlformats.org/officeDocument/2006/relationships" r:id="rId16" tooltip="NS - Abertura no Passeio"/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SpPr/>
      </xdr:nvSpPr>
      <xdr:spPr>
        <a:xfrm rot="5400000">
          <a:off x="-162643" y="745571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ABERTURA</a:t>
          </a:r>
        </a:p>
      </xdr:txBody>
    </xdr:sp>
    <xdr:clientData/>
  </xdr:twoCellAnchor>
  <xdr:twoCellAnchor>
    <xdr:from>
      <xdr:col>0</xdr:col>
      <xdr:colOff>9807</xdr:colOff>
      <xdr:row>43</xdr:row>
      <xdr:rowOff>30818</xdr:rowOff>
    </xdr:from>
    <xdr:to>
      <xdr:col>0</xdr:col>
      <xdr:colOff>599476</xdr:colOff>
      <xdr:row>48</xdr:row>
      <xdr:rowOff>26338</xdr:rowOff>
    </xdr:to>
    <xdr:sp macro="" textlink="">
      <xdr:nvSpPr>
        <xdr:cNvPr id="35" name="Retângulo: Único Canto Recortado 34">
          <a:hlinkClick xmlns:r="http://schemas.openxmlformats.org/officeDocument/2006/relationships" r:id="rId17" tooltip="NS - Dissipador"/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/>
      </xdr:nvSpPr>
      <xdr:spPr>
        <a:xfrm rot="5400000">
          <a:off x="-169368" y="8401493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DISSIPADOR</a:t>
          </a:r>
        </a:p>
      </xdr:txBody>
    </xdr:sp>
    <xdr:clientData/>
  </xdr:twoCellAnchor>
  <xdr:twoCellAnchor>
    <xdr:from>
      <xdr:col>0</xdr:col>
      <xdr:colOff>279309</xdr:colOff>
      <xdr:row>48</xdr:row>
      <xdr:rowOff>28585</xdr:rowOff>
    </xdr:from>
    <xdr:to>
      <xdr:col>0</xdr:col>
      <xdr:colOff>587952</xdr:colOff>
      <xdr:row>53</xdr:row>
      <xdr:rowOff>6169</xdr:rowOff>
    </xdr:to>
    <xdr:sp macro="" textlink="">
      <xdr:nvSpPr>
        <xdr:cNvPr id="37" name="Retângulo: Único Canto Recortado 36">
          <a:hlinkClick xmlns:r="http://schemas.openxmlformats.org/officeDocument/2006/relationships" r:id="rId18" tooltip="Comprimento Limite - Dreno"/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SpPr/>
      </xdr:nvSpPr>
      <xdr:spPr>
        <a:xfrm rot="5400000">
          <a:off x="-31411" y="948330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14849</xdr:colOff>
      <xdr:row>48</xdr:row>
      <xdr:rowOff>35310</xdr:rowOff>
    </xdr:from>
    <xdr:to>
      <xdr:col>0</xdr:col>
      <xdr:colOff>312924</xdr:colOff>
      <xdr:row>53</xdr:row>
      <xdr:rowOff>10650</xdr:rowOff>
    </xdr:to>
    <xdr:sp macro="" textlink="">
      <xdr:nvSpPr>
        <xdr:cNvPr id="38" name="Retângulo: Único Canto Recortado 37">
          <a:hlinkClick xmlns:r="http://schemas.openxmlformats.org/officeDocument/2006/relationships" r:id="rId19" tooltip="NS - Dreno"/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SpPr/>
      </xdr:nvSpPr>
      <xdr:spPr>
        <a:xfrm rot="5400000">
          <a:off x="-300033" y="9494192"/>
          <a:ext cx="927840" cy="298075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DRENO</a:t>
          </a:r>
        </a:p>
      </xdr:txBody>
    </xdr:sp>
    <xdr:clientData/>
  </xdr:twoCellAnchor>
  <xdr:twoCellAnchor>
    <xdr:from>
      <xdr:col>0</xdr:col>
      <xdr:colOff>74</xdr:colOff>
      <xdr:row>61</xdr:row>
      <xdr:rowOff>98816</xdr:rowOff>
    </xdr:from>
    <xdr:to>
      <xdr:col>0</xdr:col>
      <xdr:colOff>554081</xdr:colOff>
      <xdr:row>67</xdr:row>
      <xdr:rowOff>105699</xdr:rowOff>
    </xdr:to>
    <xdr:sp macro="" textlink="">
      <xdr:nvSpPr>
        <xdr:cNvPr id="39" name="Retângulo: Único Canto Recortado 38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SpPr/>
      </xdr:nvSpPr>
      <xdr:spPr>
        <a:xfrm rot="5400000">
          <a:off x="-28922" y="11210430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74</xdr:colOff>
      <xdr:row>67</xdr:row>
      <xdr:rowOff>112824</xdr:rowOff>
    </xdr:from>
    <xdr:to>
      <xdr:col>0</xdr:col>
      <xdr:colOff>554081</xdr:colOff>
      <xdr:row>70</xdr:row>
      <xdr:rowOff>153324</xdr:rowOff>
    </xdr:to>
    <xdr:sp macro="" textlink="">
      <xdr:nvSpPr>
        <xdr:cNvPr id="40" name="Retângulo: Único Canto Recortado 39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SpPr/>
      </xdr:nvSpPr>
      <xdr:spPr>
        <a:xfrm rot="5400000">
          <a:off x="-28922" y="11829555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0</xdr:colOff>
      <xdr:row>70</xdr:row>
      <xdr:rowOff>183774</xdr:rowOff>
    </xdr:from>
    <xdr:to>
      <xdr:col>0</xdr:col>
      <xdr:colOff>554007</xdr:colOff>
      <xdr:row>74</xdr:row>
      <xdr:rowOff>33774</xdr:rowOff>
    </xdr:to>
    <xdr:sp macro="" textlink="">
      <xdr:nvSpPr>
        <xdr:cNvPr id="41" name="Retângulo: Único Canto Recortado 40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SpPr/>
      </xdr:nvSpPr>
      <xdr:spPr>
        <a:xfrm rot="5400000">
          <a:off x="-28996" y="12472005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0</xdr:colOff>
      <xdr:row>74</xdr:row>
      <xdr:rowOff>40899</xdr:rowOff>
    </xdr:from>
    <xdr:to>
      <xdr:col>0</xdr:col>
      <xdr:colOff>554007</xdr:colOff>
      <xdr:row>77</xdr:row>
      <xdr:rowOff>81399</xdr:rowOff>
    </xdr:to>
    <xdr:sp macro="" textlink="">
      <xdr:nvSpPr>
        <xdr:cNvPr id="42" name="Retângulo: Único Canto Recortado 41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SpPr/>
      </xdr:nvSpPr>
      <xdr:spPr>
        <a:xfrm rot="5400000">
          <a:off x="-28996" y="13091130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110936</xdr:colOff>
      <xdr:row>62</xdr:row>
      <xdr:rowOff>81801</xdr:rowOff>
    </xdr:from>
    <xdr:to>
      <xdr:col>0</xdr:col>
      <xdr:colOff>435099</xdr:colOff>
      <xdr:row>67</xdr:row>
      <xdr:rowOff>15252</xdr:rowOff>
    </xdr:to>
    <xdr:pic>
      <xdr:nvPicPr>
        <xdr:cNvPr id="43" name="Imagem 42">
          <a:hlinkClick xmlns:r="http://schemas.openxmlformats.org/officeDocument/2006/relationships" r:id="rId20" tooltip="Memória de Cálculo"/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608" t="29149" r="31459" b="36771"/>
        <a:stretch/>
      </xdr:blipFill>
      <xdr:spPr bwMode="auto">
        <a:xfrm>
          <a:off x="110936" y="11265272"/>
          <a:ext cx="331783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113179</xdr:colOff>
      <xdr:row>68</xdr:row>
      <xdr:rowOff>27453</xdr:rowOff>
    </xdr:from>
    <xdr:to>
      <xdr:col>0</xdr:col>
      <xdr:colOff>439277</xdr:colOff>
      <xdr:row>70</xdr:row>
      <xdr:rowOff>78453</xdr:rowOff>
    </xdr:to>
    <xdr:pic>
      <xdr:nvPicPr>
        <xdr:cNvPr id="44" name="Imagem 43">
          <a:hlinkClick xmlns:r="http://schemas.openxmlformats.org/officeDocument/2006/relationships" r:id="rId22" tooltip="Orçamento"/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474" t="26906" r="45897" b="39013"/>
        <a:stretch/>
      </xdr:blipFill>
      <xdr:spPr bwMode="auto">
        <a:xfrm>
          <a:off x="113179" y="11905688"/>
          <a:ext cx="326098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87964</xdr:colOff>
      <xdr:row>71</xdr:row>
      <xdr:rowOff>93008</xdr:rowOff>
    </xdr:from>
    <xdr:to>
      <xdr:col>0</xdr:col>
      <xdr:colOff>478249</xdr:colOff>
      <xdr:row>73</xdr:row>
      <xdr:rowOff>94533</xdr:rowOff>
    </xdr:to>
    <xdr:pic>
      <xdr:nvPicPr>
        <xdr:cNvPr id="45" name="Imagem 44">
          <a:hlinkClick xmlns:r="http://schemas.openxmlformats.org/officeDocument/2006/relationships" r:id="rId24" tooltip="Instruções / Informações"/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05" t="27130" r="30850" b="39910"/>
        <a:stretch/>
      </xdr:blipFill>
      <xdr:spPr bwMode="auto">
        <a:xfrm>
          <a:off x="87964" y="12542743"/>
          <a:ext cx="396000" cy="393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77880</xdr:colOff>
      <xdr:row>74</xdr:row>
      <xdr:rowOff>137830</xdr:rowOff>
    </xdr:from>
    <xdr:to>
      <xdr:col>0</xdr:col>
      <xdr:colOff>517500</xdr:colOff>
      <xdr:row>77</xdr:row>
      <xdr:rowOff>1053</xdr:rowOff>
    </xdr:to>
    <xdr:pic>
      <xdr:nvPicPr>
        <xdr:cNvPr id="46" name="Imagem 45">
          <a:hlinkClick xmlns:r="http://schemas.openxmlformats.org/officeDocument/2006/relationships" r:id="rId26" tooltip="Configurações / Auxiliar"/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167" t="26233" r="23708" b="42825"/>
        <a:stretch/>
      </xdr:blipFill>
      <xdr:spPr bwMode="auto">
        <a:xfrm>
          <a:off x="77880" y="13159065"/>
          <a:ext cx="432000" cy="432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3360</xdr:colOff>
      <xdr:row>53</xdr:row>
      <xdr:rowOff>22410</xdr:rowOff>
    </xdr:from>
    <xdr:to>
      <xdr:col>0</xdr:col>
      <xdr:colOff>593029</xdr:colOff>
      <xdr:row>61</xdr:row>
      <xdr:rowOff>80292</xdr:rowOff>
    </xdr:to>
    <xdr:sp macro="" textlink="">
      <xdr:nvSpPr>
        <xdr:cNvPr id="47" name="Retângulo: Único Canto Recortado 46">
          <a:hlinkClick xmlns:r="http://schemas.openxmlformats.org/officeDocument/2006/relationships" r:id="rId28" tooltip="NS - Transposição"/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SpPr/>
      </xdr:nvSpPr>
      <xdr:spPr>
        <a:xfrm rot="5400000">
          <a:off x="-223805" y="10346075"/>
          <a:ext cx="104400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TRANSPOSIÇÃO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19125</xdr:colOff>
      <xdr:row>0</xdr:row>
      <xdr:rowOff>5250</xdr:rowOff>
    </xdr:from>
    <xdr:to>
      <xdr:col>0</xdr:col>
      <xdr:colOff>559125</xdr:colOff>
      <xdr:row>3</xdr:row>
      <xdr:rowOff>45750</xdr:rowOff>
    </xdr:to>
    <xdr:sp macro="" textlink="">
      <xdr:nvSpPr>
        <xdr:cNvPr id="2" name="Retângulo: Único Canto Recortad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 rot="5400000">
          <a:off x="-16875" y="41250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19125</xdr:colOff>
      <xdr:row>3</xdr:row>
      <xdr:rowOff>52875</xdr:rowOff>
    </xdr:from>
    <xdr:to>
      <xdr:col>0</xdr:col>
      <xdr:colOff>559125</xdr:colOff>
      <xdr:row>6</xdr:row>
      <xdr:rowOff>93375</xdr:rowOff>
    </xdr:to>
    <xdr:sp macro="" textlink="">
      <xdr:nvSpPr>
        <xdr:cNvPr id="3" name="Retângulo: Único Canto Recortad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/>
      </xdr:nvSpPr>
      <xdr:spPr>
        <a:xfrm rot="5400000">
          <a:off x="-16875" y="660375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78440</xdr:colOff>
      <xdr:row>0</xdr:row>
      <xdr:rowOff>73400</xdr:rowOff>
    </xdr:from>
    <xdr:to>
      <xdr:col>0</xdr:col>
      <xdr:colOff>510440</xdr:colOff>
      <xdr:row>2</xdr:row>
      <xdr:rowOff>112994</xdr:rowOff>
    </xdr:to>
    <xdr:pic>
      <xdr:nvPicPr>
        <xdr:cNvPr id="8" name="Imagem 7">
          <a:hlinkClick xmlns:r="http://schemas.openxmlformats.org/officeDocument/2006/relationships" r:id="rId1" tooltip="Home"/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39" t="34305" r="48025" b="34305"/>
        <a:stretch/>
      </xdr:blipFill>
      <xdr:spPr bwMode="auto">
        <a:xfrm>
          <a:off x="78440" y="73400"/>
          <a:ext cx="432000" cy="420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40902</xdr:colOff>
      <xdr:row>3</xdr:row>
      <xdr:rowOff>134473</xdr:rowOff>
    </xdr:from>
    <xdr:to>
      <xdr:col>0</xdr:col>
      <xdr:colOff>472902</xdr:colOff>
      <xdr:row>5</xdr:row>
      <xdr:rowOff>186614</xdr:rowOff>
    </xdr:to>
    <xdr:pic>
      <xdr:nvPicPr>
        <xdr:cNvPr id="9" name="Imagem 8">
          <a:hlinkClick xmlns:r="http://schemas.openxmlformats.org/officeDocument/2006/relationships" r:id="rId3" tooltip="Informações do Projeto"/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72" t="29821" r="52280" b="30942"/>
        <a:stretch/>
      </xdr:blipFill>
      <xdr:spPr bwMode="auto">
        <a:xfrm>
          <a:off x="40902" y="705973"/>
          <a:ext cx="432000" cy="433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21439</xdr:colOff>
      <xdr:row>6</xdr:row>
      <xdr:rowOff>99463</xdr:rowOff>
    </xdr:from>
    <xdr:to>
      <xdr:col>0</xdr:col>
      <xdr:colOff>567571</xdr:colOff>
      <xdr:row>9</xdr:row>
      <xdr:rowOff>160329</xdr:rowOff>
    </xdr:to>
    <xdr:grpSp>
      <xdr:nvGrpSpPr>
        <xdr:cNvPr id="4" name="Agrupar 3">
          <a:hlinkClick xmlns:r="http://schemas.openxmlformats.org/officeDocument/2006/relationships" r:id="rId5" tooltip="Notas de Terraplenagem"/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pSpPr/>
      </xdr:nvGrpSpPr>
      <xdr:grpSpPr>
        <a:xfrm>
          <a:off x="21439" y="1242463"/>
          <a:ext cx="546132" cy="632366"/>
          <a:chOff x="21439" y="1242463"/>
          <a:chExt cx="546132" cy="632366"/>
        </a:xfrm>
      </xdr:grpSpPr>
      <xdr:grpSp>
        <xdr:nvGrpSpPr>
          <xdr:cNvPr id="14" name="Agrupar 13">
            <a:extLst>
              <a:ext uri="{FF2B5EF4-FFF2-40B4-BE49-F238E27FC236}">
                <a16:creationId xmlns:a16="http://schemas.microsoft.com/office/drawing/2014/main" id="{00000000-0008-0000-0B00-00000E000000}"/>
              </a:ext>
            </a:extLst>
          </xdr:cNvPr>
          <xdr:cNvGrpSpPr/>
        </xdr:nvGrpSpPr>
        <xdr:grpSpPr>
          <a:xfrm>
            <a:off x="21439" y="1242463"/>
            <a:ext cx="546132" cy="632366"/>
            <a:chOff x="9421881" y="3323309"/>
            <a:chExt cx="546132" cy="632366"/>
          </a:xfrm>
        </xdr:grpSpPr>
        <xdr:sp macro="" textlink="">
          <xdr:nvSpPr>
            <xdr:cNvPr id="15" name="Retângulo: Único Canto Recortado 14">
              <a:extLst>
                <a:ext uri="{FF2B5EF4-FFF2-40B4-BE49-F238E27FC236}">
                  <a16:creationId xmlns:a16="http://schemas.microsoft.com/office/drawing/2014/main" id="{00000000-0008-0000-0B00-00000F000000}"/>
                </a:ext>
              </a:extLst>
            </xdr:cNvPr>
            <xdr:cNvSpPr/>
          </xdr:nvSpPr>
          <xdr:spPr>
            <a:xfrm rot="5400000">
              <a:off x="9593024" y="3580686"/>
              <a:ext cx="632365" cy="117613"/>
            </a:xfrm>
            <a:prstGeom prst="snip1Rect">
              <a:avLst/>
            </a:prstGeom>
            <a:solidFill>
              <a:srgbClr val="3333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6" name="Retângulo: Único Canto Recortado 15">
              <a:extLst>
                <a:ext uri="{FF2B5EF4-FFF2-40B4-BE49-F238E27FC236}">
                  <a16:creationId xmlns:a16="http://schemas.microsoft.com/office/drawing/2014/main" id="{00000000-0008-0000-0B00-000010000000}"/>
                </a:ext>
              </a:extLst>
            </xdr:cNvPr>
            <xdr:cNvSpPr/>
          </xdr:nvSpPr>
          <xdr:spPr>
            <a:xfrm rot="5400000">
              <a:off x="9495053" y="3580686"/>
              <a:ext cx="632365" cy="117613"/>
            </a:xfrm>
            <a:prstGeom prst="snip1Rect">
              <a:avLst/>
            </a:prstGeom>
            <a:solidFill>
              <a:srgbClr val="666633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7" name="Retângulo: Único Canto Recortado 16">
              <a:extLst>
                <a:ext uri="{FF2B5EF4-FFF2-40B4-BE49-F238E27FC236}">
                  <a16:creationId xmlns:a16="http://schemas.microsoft.com/office/drawing/2014/main" id="{00000000-0008-0000-0B00-000011000000}"/>
                </a:ext>
              </a:extLst>
            </xdr:cNvPr>
            <xdr:cNvSpPr/>
          </xdr:nvSpPr>
          <xdr:spPr>
            <a:xfrm rot="5400000">
              <a:off x="9386929" y="3581418"/>
              <a:ext cx="632365" cy="116147"/>
            </a:xfrm>
            <a:prstGeom prst="snip1Rect">
              <a:avLst/>
            </a:prstGeom>
            <a:solidFill>
              <a:srgbClr val="CC99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21" name="Retângulo: Único Canto Recortado 20">
              <a:extLst>
                <a:ext uri="{FF2B5EF4-FFF2-40B4-BE49-F238E27FC236}">
                  <a16:creationId xmlns:a16="http://schemas.microsoft.com/office/drawing/2014/main" id="{00000000-0008-0000-0B00-000015000000}"/>
                </a:ext>
              </a:extLst>
            </xdr:cNvPr>
            <xdr:cNvSpPr/>
          </xdr:nvSpPr>
          <xdr:spPr>
            <a:xfrm rot="5400000">
              <a:off x="9278805" y="3580685"/>
              <a:ext cx="632365" cy="117613"/>
            </a:xfrm>
            <a:prstGeom prst="snip1Rect">
              <a:avLst/>
            </a:prstGeom>
            <a:solidFill>
              <a:srgbClr val="996633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22" name="Retângulo: Único Canto Recortado 21">
              <a:extLst>
                <a:ext uri="{FF2B5EF4-FFF2-40B4-BE49-F238E27FC236}">
                  <a16:creationId xmlns:a16="http://schemas.microsoft.com/office/drawing/2014/main" id="{00000000-0008-0000-0B00-000016000000}"/>
                </a:ext>
              </a:extLst>
            </xdr:cNvPr>
            <xdr:cNvSpPr/>
          </xdr:nvSpPr>
          <xdr:spPr>
            <a:xfrm rot="5400000">
              <a:off x="9164505" y="3580685"/>
              <a:ext cx="632365" cy="117613"/>
            </a:xfrm>
            <a:prstGeom prst="snip1Rect">
              <a:avLst/>
            </a:prstGeom>
            <a:solidFill>
              <a:srgbClr val="6633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23" name="Retângulo: Único Canto Recortado 22">
            <a:extLst>
              <a:ext uri="{FF2B5EF4-FFF2-40B4-BE49-F238E27FC236}">
                <a16:creationId xmlns:a16="http://schemas.microsoft.com/office/drawing/2014/main" id="{00000000-0008-0000-0B00-000017000000}"/>
              </a:ext>
            </a:extLst>
          </xdr:cNvPr>
          <xdr:cNvSpPr/>
        </xdr:nvSpPr>
        <xdr:spPr>
          <a:xfrm rot="5400000">
            <a:off x="180960" y="1309308"/>
            <a:ext cx="227132" cy="524643"/>
          </a:xfrm>
          <a:prstGeom prst="snip1Rect">
            <a:avLst/>
          </a:prstGeom>
          <a:solidFill>
            <a:schemeClr val="bg2">
              <a:lumMod val="25000"/>
            </a:schemeClr>
          </a:solidFill>
          <a:ln w="28575">
            <a:solidFill>
              <a:schemeClr val="bg2">
                <a:lumMod val="1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vert270" lIns="36000" tIns="36000" rIns="36000" bIns="36000" rtlCol="0" anchor="t"/>
          <a:lstStyle/>
          <a:p>
            <a:pPr algn="l"/>
            <a:r>
              <a:rPr lang="pt-BR" sz="900">
                <a:solidFill>
                  <a:schemeClr val="bg2">
                    <a:lumMod val="90000"/>
                  </a:schemeClr>
                </a:solidFill>
              </a:rPr>
              <a:t>Terrenos</a:t>
            </a:r>
            <a:endParaRPr lang="pt-BR" sz="1100">
              <a:solidFill>
                <a:schemeClr val="bg2">
                  <a:lumMod val="90000"/>
                </a:schemeClr>
              </a:solidFill>
            </a:endParaRPr>
          </a:p>
        </xdr:txBody>
      </xdr:sp>
    </xdr:grpSp>
    <xdr:clientData/>
  </xdr:twoCellAnchor>
  <xdr:twoCellAnchor>
    <xdr:from>
      <xdr:col>0</xdr:col>
      <xdr:colOff>270345</xdr:colOff>
      <xdr:row>14</xdr:row>
      <xdr:rowOff>165293</xdr:rowOff>
    </xdr:from>
    <xdr:to>
      <xdr:col>0</xdr:col>
      <xdr:colOff>578988</xdr:colOff>
      <xdr:row>19</xdr:row>
      <xdr:rowOff>142877</xdr:rowOff>
    </xdr:to>
    <xdr:sp macro="" textlink="">
      <xdr:nvSpPr>
        <xdr:cNvPr id="24" name="Retângulo: Único Canto Recortado 23">
          <a:hlinkClick xmlns:r="http://schemas.openxmlformats.org/officeDocument/2006/relationships" r:id="rId6" tooltip="Comprimento Limite - Meio Fio"/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SpPr/>
      </xdr:nvSpPr>
      <xdr:spPr>
        <a:xfrm rot="5400000">
          <a:off x="-40375" y="3143013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12930</xdr:colOff>
      <xdr:row>14</xdr:row>
      <xdr:rowOff>160811</xdr:rowOff>
    </xdr:from>
    <xdr:to>
      <xdr:col>0</xdr:col>
      <xdr:colOff>315168</xdr:colOff>
      <xdr:row>19</xdr:row>
      <xdr:rowOff>142880</xdr:rowOff>
    </xdr:to>
    <xdr:sp macro="" textlink="">
      <xdr:nvSpPr>
        <xdr:cNvPr id="25" name="Retângulo: Único Canto Recortado 24">
          <a:hlinkClick xmlns:r="http://schemas.openxmlformats.org/officeDocument/2006/relationships" r:id="rId7" tooltip="NS - Meio Fio"/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SpPr/>
      </xdr:nvSpPr>
      <xdr:spPr>
        <a:xfrm rot="5400000">
          <a:off x="-303236" y="3143977"/>
          <a:ext cx="934569" cy="302238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MEIO</a:t>
          </a:r>
          <a:r>
            <a:rPr lang="pt-BR" sz="1000" baseline="0">
              <a:solidFill>
                <a:schemeClr val="bg2">
                  <a:lumMod val="90000"/>
                </a:schemeClr>
              </a:solidFill>
            </a:rPr>
            <a:t> FIO</a:t>
          </a:r>
          <a:endParaRPr lang="pt-BR" sz="10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5646</xdr:colOff>
      <xdr:row>9</xdr:row>
      <xdr:rowOff>165291</xdr:rowOff>
    </xdr:from>
    <xdr:to>
      <xdr:col>0</xdr:col>
      <xdr:colOff>595315</xdr:colOff>
      <xdr:row>14</xdr:row>
      <xdr:rowOff>160811</xdr:rowOff>
    </xdr:to>
    <xdr:sp macro="" textlink="">
      <xdr:nvSpPr>
        <xdr:cNvPr id="26" name="Retângulo: Único Canto Recortado 25">
          <a:hlinkClick xmlns:r="http://schemas.openxmlformats.org/officeDocument/2006/relationships" r:id="rId8" tooltip="NS - Demolição"/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SpPr/>
      </xdr:nvSpPr>
      <xdr:spPr>
        <a:xfrm rot="5400000">
          <a:off x="-173529" y="205896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DEMOLIÇÃO</a:t>
          </a:r>
        </a:p>
      </xdr:txBody>
    </xdr:sp>
    <xdr:clientData/>
  </xdr:twoCellAnchor>
  <xdr:twoCellAnchor>
    <xdr:from>
      <xdr:col>0</xdr:col>
      <xdr:colOff>277068</xdr:colOff>
      <xdr:row>19</xdr:row>
      <xdr:rowOff>127195</xdr:rowOff>
    </xdr:from>
    <xdr:to>
      <xdr:col>0</xdr:col>
      <xdr:colOff>585711</xdr:colOff>
      <xdr:row>24</xdr:row>
      <xdr:rowOff>104779</xdr:rowOff>
    </xdr:to>
    <xdr:sp macro="" textlink="">
      <xdr:nvSpPr>
        <xdr:cNvPr id="27" name="Retângulo: Único Canto Recortado 26">
          <a:hlinkClick xmlns:r="http://schemas.openxmlformats.org/officeDocument/2006/relationships" r:id="rId9" tooltip="Comprimento Limite - Sarjeta"/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/>
      </xdr:nvSpPr>
      <xdr:spPr>
        <a:xfrm rot="5400000">
          <a:off x="-33652" y="405741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9807</xdr:colOff>
      <xdr:row>19</xdr:row>
      <xdr:rowOff>133920</xdr:rowOff>
    </xdr:from>
    <xdr:to>
      <xdr:col>0</xdr:col>
      <xdr:colOff>321889</xdr:colOff>
      <xdr:row>24</xdr:row>
      <xdr:rowOff>109260</xdr:rowOff>
    </xdr:to>
    <xdr:sp macro="" textlink="">
      <xdr:nvSpPr>
        <xdr:cNvPr id="28" name="Retângulo: Único Canto Recortado 27">
          <a:hlinkClick xmlns:r="http://schemas.openxmlformats.org/officeDocument/2006/relationships" r:id="rId10" tooltip="NS - Sarjeta"/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SpPr/>
      </xdr:nvSpPr>
      <xdr:spPr>
        <a:xfrm rot="5400000">
          <a:off x="-298072" y="4061299"/>
          <a:ext cx="927840" cy="31208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SARJETA</a:t>
          </a:r>
        </a:p>
      </xdr:txBody>
    </xdr:sp>
    <xdr:clientData/>
  </xdr:twoCellAnchor>
  <xdr:twoCellAnchor>
    <xdr:from>
      <xdr:col>0</xdr:col>
      <xdr:colOff>272586</xdr:colOff>
      <xdr:row>24</xdr:row>
      <xdr:rowOff>111507</xdr:rowOff>
    </xdr:from>
    <xdr:to>
      <xdr:col>0</xdr:col>
      <xdr:colOff>581229</xdr:colOff>
      <xdr:row>29</xdr:row>
      <xdr:rowOff>89091</xdr:rowOff>
    </xdr:to>
    <xdr:sp macro="" textlink="">
      <xdr:nvSpPr>
        <xdr:cNvPr id="29" name="Retângulo: Único Canto Recortado 28">
          <a:hlinkClick xmlns:r="http://schemas.openxmlformats.org/officeDocument/2006/relationships" r:id="rId11" tooltip="Comprimento Limite - VPA"/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SpPr/>
      </xdr:nvSpPr>
      <xdr:spPr>
        <a:xfrm rot="5400000">
          <a:off x="-38134" y="4994227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16531</xdr:colOff>
      <xdr:row>24</xdr:row>
      <xdr:rowOff>107026</xdr:rowOff>
    </xdr:from>
    <xdr:to>
      <xdr:col>0</xdr:col>
      <xdr:colOff>328613</xdr:colOff>
      <xdr:row>29</xdr:row>
      <xdr:rowOff>82366</xdr:rowOff>
    </xdr:to>
    <xdr:sp macro="" textlink="">
      <xdr:nvSpPr>
        <xdr:cNvPr id="30" name="Retângulo: Único Canto Recortado 29">
          <a:hlinkClick xmlns:r="http://schemas.openxmlformats.org/officeDocument/2006/relationships" r:id="rId12" tooltip="NS - Valeta de Proteção de Aterro"/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/>
      </xdr:nvSpPr>
      <xdr:spPr>
        <a:xfrm rot="5400000">
          <a:off x="-291348" y="4986905"/>
          <a:ext cx="927840" cy="31208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VPA</a:t>
          </a:r>
        </a:p>
      </xdr:txBody>
    </xdr:sp>
    <xdr:clientData/>
  </xdr:twoCellAnchor>
  <xdr:twoCellAnchor>
    <xdr:from>
      <xdr:col>0</xdr:col>
      <xdr:colOff>277069</xdr:colOff>
      <xdr:row>29</xdr:row>
      <xdr:rowOff>91330</xdr:rowOff>
    </xdr:from>
    <xdr:to>
      <xdr:col>0</xdr:col>
      <xdr:colOff>585712</xdr:colOff>
      <xdr:row>34</xdr:row>
      <xdr:rowOff>68914</xdr:rowOff>
    </xdr:to>
    <xdr:sp macro="" textlink="">
      <xdr:nvSpPr>
        <xdr:cNvPr id="31" name="Retângulo: Único Canto Recortado 30">
          <a:hlinkClick xmlns:r="http://schemas.openxmlformats.org/officeDocument/2006/relationships" r:id="rId13" tooltip="Comprimento Limite - VPC"/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SpPr/>
      </xdr:nvSpPr>
      <xdr:spPr>
        <a:xfrm rot="5400000">
          <a:off x="-33651" y="5926550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12609</xdr:colOff>
      <xdr:row>29</xdr:row>
      <xdr:rowOff>86849</xdr:rowOff>
    </xdr:from>
    <xdr:to>
      <xdr:col>0</xdr:col>
      <xdr:colOff>310684</xdr:colOff>
      <xdr:row>34</xdr:row>
      <xdr:rowOff>62189</xdr:rowOff>
    </xdr:to>
    <xdr:sp macro="" textlink="">
      <xdr:nvSpPr>
        <xdr:cNvPr id="32" name="Retângulo: Único Canto Recortado 31">
          <a:hlinkClick xmlns:r="http://schemas.openxmlformats.org/officeDocument/2006/relationships" r:id="rId14" tooltip="NS - Valeta de Proteção de Corte"/>
          <a:extLst>
            <a:ext uri="{FF2B5EF4-FFF2-40B4-BE49-F238E27FC236}">
              <a16:creationId xmlns:a16="http://schemas.microsoft.com/office/drawing/2014/main" id="{00000000-0008-0000-0B00-000020000000}"/>
            </a:ext>
          </a:extLst>
        </xdr:cNvPr>
        <xdr:cNvSpPr/>
      </xdr:nvSpPr>
      <xdr:spPr>
        <a:xfrm rot="5400000">
          <a:off x="-302273" y="5926231"/>
          <a:ext cx="927840" cy="298075"/>
        </a:xfrm>
        <a:prstGeom prst="snip1Rect">
          <a:avLst/>
        </a:prstGeom>
        <a:solidFill>
          <a:schemeClr val="accent1">
            <a:lumMod val="50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VPC</a:t>
          </a:r>
        </a:p>
      </xdr:txBody>
    </xdr:sp>
    <xdr:clientData/>
  </xdr:twoCellAnchor>
  <xdr:twoCellAnchor>
    <xdr:from>
      <xdr:col>0</xdr:col>
      <xdr:colOff>12610</xdr:colOff>
      <xdr:row>34</xdr:row>
      <xdr:rowOff>75642</xdr:rowOff>
    </xdr:from>
    <xdr:to>
      <xdr:col>0</xdr:col>
      <xdr:colOff>588272</xdr:colOff>
      <xdr:row>38</xdr:row>
      <xdr:rowOff>33642</xdr:rowOff>
    </xdr:to>
    <xdr:sp macro="" textlink="">
      <xdr:nvSpPr>
        <xdr:cNvPr id="33" name="Retângulo: Único Canto Recortado 32">
          <a:hlinkClick xmlns:r="http://schemas.openxmlformats.org/officeDocument/2006/relationships" r:id="rId15" tooltip="NS - Descida"/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SpPr/>
      </xdr:nvSpPr>
      <xdr:spPr>
        <a:xfrm rot="5400000">
          <a:off x="-59559" y="6624811"/>
          <a:ext cx="720000" cy="57566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DESCIDA</a:t>
          </a:r>
        </a:p>
      </xdr:txBody>
    </xdr:sp>
    <xdr:clientData/>
  </xdr:twoCellAnchor>
  <xdr:twoCellAnchor>
    <xdr:from>
      <xdr:col>0</xdr:col>
      <xdr:colOff>16532</xdr:colOff>
      <xdr:row>38</xdr:row>
      <xdr:rowOff>37541</xdr:rowOff>
    </xdr:from>
    <xdr:to>
      <xdr:col>0</xdr:col>
      <xdr:colOff>606201</xdr:colOff>
      <xdr:row>43</xdr:row>
      <xdr:rowOff>33061</xdr:rowOff>
    </xdr:to>
    <xdr:sp macro="" textlink="">
      <xdr:nvSpPr>
        <xdr:cNvPr id="34" name="Retângulo: Único Canto Recortado 33">
          <a:hlinkClick xmlns:r="http://schemas.openxmlformats.org/officeDocument/2006/relationships" r:id="rId16" tooltip="NS - Abertura no Passeio"/>
          <a:extLst>
            <a:ext uri="{FF2B5EF4-FFF2-40B4-BE49-F238E27FC236}">
              <a16:creationId xmlns:a16="http://schemas.microsoft.com/office/drawing/2014/main" id="{00000000-0008-0000-0B00-000022000000}"/>
            </a:ext>
          </a:extLst>
        </xdr:cNvPr>
        <xdr:cNvSpPr/>
      </xdr:nvSpPr>
      <xdr:spPr>
        <a:xfrm rot="5400000">
          <a:off x="-162643" y="745571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ABERTURA</a:t>
          </a:r>
        </a:p>
      </xdr:txBody>
    </xdr:sp>
    <xdr:clientData/>
  </xdr:twoCellAnchor>
  <xdr:twoCellAnchor>
    <xdr:from>
      <xdr:col>0</xdr:col>
      <xdr:colOff>9807</xdr:colOff>
      <xdr:row>43</xdr:row>
      <xdr:rowOff>30818</xdr:rowOff>
    </xdr:from>
    <xdr:to>
      <xdr:col>0</xdr:col>
      <xdr:colOff>599476</xdr:colOff>
      <xdr:row>48</xdr:row>
      <xdr:rowOff>26338</xdr:rowOff>
    </xdr:to>
    <xdr:sp macro="" textlink="">
      <xdr:nvSpPr>
        <xdr:cNvPr id="35" name="Retângulo: Único Canto Recortado 34">
          <a:hlinkClick xmlns:r="http://schemas.openxmlformats.org/officeDocument/2006/relationships" r:id="rId17" tooltip="NS - Dissipador"/>
          <a:extLst>
            <a:ext uri="{FF2B5EF4-FFF2-40B4-BE49-F238E27FC236}">
              <a16:creationId xmlns:a16="http://schemas.microsoft.com/office/drawing/2014/main" id="{00000000-0008-0000-0B00-000023000000}"/>
            </a:ext>
          </a:extLst>
        </xdr:cNvPr>
        <xdr:cNvSpPr/>
      </xdr:nvSpPr>
      <xdr:spPr>
        <a:xfrm rot="5400000">
          <a:off x="-169368" y="8401493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DISSIPADOR</a:t>
          </a:r>
        </a:p>
      </xdr:txBody>
    </xdr:sp>
    <xdr:clientData/>
  </xdr:twoCellAnchor>
  <xdr:twoCellAnchor>
    <xdr:from>
      <xdr:col>0</xdr:col>
      <xdr:colOff>279309</xdr:colOff>
      <xdr:row>48</xdr:row>
      <xdr:rowOff>28585</xdr:rowOff>
    </xdr:from>
    <xdr:to>
      <xdr:col>0</xdr:col>
      <xdr:colOff>587952</xdr:colOff>
      <xdr:row>53</xdr:row>
      <xdr:rowOff>6169</xdr:rowOff>
    </xdr:to>
    <xdr:sp macro="" textlink="">
      <xdr:nvSpPr>
        <xdr:cNvPr id="37" name="Retângulo: Único Canto Recortado 36">
          <a:hlinkClick xmlns:r="http://schemas.openxmlformats.org/officeDocument/2006/relationships" r:id="rId18" tooltip="Comprimento Limite - Dreno"/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SpPr/>
      </xdr:nvSpPr>
      <xdr:spPr>
        <a:xfrm rot="5400000">
          <a:off x="-31411" y="948330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14849</xdr:colOff>
      <xdr:row>48</xdr:row>
      <xdr:rowOff>35310</xdr:rowOff>
    </xdr:from>
    <xdr:to>
      <xdr:col>0</xdr:col>
      <xdr:colOff>312924</xdr:colOff>
      <xdr:row>53</xdr:row>
      <xdr:rowOff>10650</xdr:rowOff>
    </xdr:to>
    <xdr:sp macro="" textlink="">
      <xdr:nvSpPr>
        <xdr:cNvPr id="38" name="Retângulo: Único Canto Recortado 37">
          <a:hlinkClick xmlns:r="http://schemas.openxmlformats.org/officeDocument/2006/relationships" r:id="rId19" tooltip="NS - Dreno"/>
          <a:extLst>
            <a:ext uri="{FF2B5EF4-FFF2-40B4-BE49-F238E27FC236}">
              <a16:creationId xmlns:a16="http://schemas.microsoft.com/office/drawing/2014/main" id="{00000000-0008-0000-0B00-000026000000}"/>
            </a:ext>
          </a:extLst>
        </xdr:cNvPr>
        <xdr:cNvSpPr/>
      </xdr:nvSpPr>
      <xdr:spPr>
        <a:xfrm rot="5400000">
          <a:off x="-300033" y="9494192"/>
          <a:ext cx="927840" cy="298075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DRENO</a:t>
          </a:r>
        </a:p>
      </xdr:txBody>
    </xdr:sp>
    <xdr:clientData/>
  </xdr:twoCellAnchor>
  <xdr:twoCellAnchor>
    <xdr:from>
      <xdr:col>0</xdr:col>
      <xdr:colOff>74</xdr:colOff>
      <xdr:row>61</xdr:row>
      <xdr:rowOff>76406</xdr:rowOff>
    </xdr:from>
    <xdr:to>
      <xdr:col>0</xdr:col>
      <xdr:colOff>554081</xdr:colOff>
      <xdr:row>67</xdr:row>
      <xdr:rowOff>83289</xdr:rowOff>
    </xdr:to>
    <xdr:sp macro="" textlink="">
      <xdr:nvSpPr>
        <xdr:cNvPr id="39" name="Retângulo: Único Canto Recortado 38">
          <a:extLst>
            <a:ext uri="{FF2B5EF4-FFF2-40B4-BE49-F238E27FC236}">
              <a16:creationId xmlns:a16="http://schemas.microsoft.com/office/drawing/2014/main" id="{00000000-0008-0000-0B00-000027000000}"/>
            </a:ext>
          </a:extLst>
        </xdr:cNvPr>
        <xdr:cNvSpPr/>
      </xdr:nvSpPr>
      <xdr:spPr>
        <a:xfrm rot="5400000">
          <a:off x="-28922" y="11188020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74</xdr:colOff>
      <xdr:row>67</xdr:row>
      <xdr:rowOff>90414</xdr:rowOff>
    </xdr:from>
    <xdr:to>
      <xdr:col>0</xdr:col>
      <xdr:colOff>554081</xdr:colOff>
      <xdr:row>70</xdr:row>
      <xdr:rowOff>130914</xdr:rowOff>
    </xdr:to>
    <xdr:sp macro="" textlink="">
      <xdr:nvSpPr>
        <xdr:cNvPr id="40" name="Retângulo: Único Canto Recortado 39">
          <a:extLst>
            <a:ext uri="{FF2B5EF4-FFF2-40B4-BE49-F238E27FC236}">
              <a16:creationId xmlns:a16="http://schemas.microsoft.com/office/drawing/2014/main" id="{00000000-0008-0000-0B00-000028000000}"/>
            </a:ext>
          </a:extLst>
        </xdr:cNvPr>
        <xdr:cNvSpPr/>
      </xdr:nvSpPr>
      <xdr:spPr>
        <a:xfrm rot="5400000">
          <a:off x="-28922" y="11807145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0</xdr:colOff>
      <xdr:row>70</xdr:row>
      <xdr:rowOff>161364</xdr:rowOff>
    </xdr:from>
    <xdr:to>
      <xdr:col>0</xdr:col>
      <xdr:colOff>554007</xdr:colOff>
      <xdr:row>74</xdr:row>
      <xdr:rowOff>11364</xdr:rowOff>
    </xdr:to>
    <xdr:sp macro="" textlink="">
      <xdr:nvSpPr>
        <xdr:cNvPr id="41" name="Retângulo: Único Canto Recortado 40">
          <a:extLst>
            <a:ext uri="{FF2B5EF4-FFF2-40B4-BE49-F238E27FC236}">
              <a16:creationId xmlns:a16="http://schemas.microsoft.com/office/drawing/2014/main" id="{00000000-0008-0000-0B00-000029000000}"/>
            </a:ext>
          </a:extLst>
        </xdr:cNvPr>
        <xdr:cNvSpPr/>
      </xdr:nvSpPr>
      <xdr:spPr>
        <a:xfrm rot="5400000">
          <a:off x="-28996" y="12449595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0</xdr:colOff>
      <xdr:row>74</xdr:row>
      <xdr:rowOff>18489</xdr:rowOff>
    </xdr:from>
    <xdr:to>
      <xdr:col>0</xdr:col>
      <xdr:colOff>554007</xdr:colOff>
      <xdr:row>77</xdr:row>
      <xdr:rowOff>58989</xdr:rowOff>
    </xdr:to>
    <xdr:sp macro="" textlink="">
      <xdr:nvSpPr>
        <xdr:cNvPr id="42" name="Retângulo: Único Canto Recortado 41">
          <a:extLst>
            <a:ext uri="{FF2B5EF4-FFF2-40B4-BE49-F238E27FC236}">
              <a16:creationId xmlns:a16="http://schemas.microsoft.com/office/drawing/2014/main" id="{00000000-0008-0000-0B00-00002A000000}"/>
            </a:ext>
          </a:extLst>
        </xdr:cNvPr>
        <xdr:cNvSpPr/>
      </xdr:nvSpPr>
      <xdr:spPr>
        <a:xfrm rot="5400000">
          <a:off x="-28996" y="13068720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110936</xdr:colOff>
      <xdr:row>62</xdr:row>
      <xdr:rowOff>59391</xdr:rowOff>
    </xdr:from>
    <xdr:to>
      <xdr:col>0</xdr:col>
      <xdr:colOff>442719</xdr:colOff>
      <xdr:row>66</xdr:row>
      <xdr:rowOff>87979</xdr:rowOff>
    </xdr:to>
    <xdr:pic>
      <xdr:nvPicPr>
        <xdr:cNvPr id="43" name="Imagem 42">
          <a:hlinkClick xmlns:r="http://schemas.openxmlformats.org/officeDocument/2006/relationships" r:id="rId20" tooltip="Memória de Cálculo"/>
          <a:extLst>
            <a:ext uri="{FF2B5EF4-FFF2-40B4-BE49-F238E27FC236}">
              <a16:creationId xmlns:a16="http://schemas.microsoft.com/office/drawing/2014/main" id="{00000000-0008-0000-0B00-00002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608" t="29149" r="31459" b="36771"/>
        <a:stretch/>
      </xdr:blipFill>
      <xdr:spPr bwMode="auto">
        <a:xfrm>
          <a:off x="110936" y="11242862"/>
          <a:ext cx="331783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113179</xdr:colOff>
      <xdr:row>68</xdr:row>
      <xdr:rowOff>5043</xdr:rowOff>
    </xdr:from>
    <xdr:to>
      <xdr:col>0</xdr:col>
      <xdr:colOff>439277</xdr:colOff>
      <xdr:row>70</xdr:row>
      <xdr:rowOff>56043</xdr:rowOff>
    </xdr:to>
    <xdr:pic>
      <xdr:nvPicPr>
        <xdr:cNvPr id="44" name="Imagem 43">
          <a:hlinkClick xmlns:r="http://schemas.openxmlformats.org/officeDocument/2006/relationships" r:id="rId22" tooltip="Orçamento"/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474" t="26906" r="45897" b="39013"/>
        <a:stretch/>
      </xdr:blipFill>
      <xdr:spPr bwMode="auto">
        <a:xfrm>
          <a:off x="113179" y="11883278"/>
          <a:ext cx="326098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87964</xdr:colOff>
      <xdr:row>71</xdr:row>
      <xdr:rowOff>70598</xdr:rowOff>
    </xdr:from>
    <xdr:to>
      <xdr:col>0</xdr:col>
      <xdr:colOff>483964</xdr:colOff>
      <xdr:row>73</xdr:row>
      <xdr:rowOff>83553</xdr:rowOff>
    </xdr:to>
    <xdr:pic>
      <xdr:nvPicPr>
        <xdr:cNvPr id="45" name="Imagem 44">
          <a:hlinkClick xmlns:r="http://schemas.openxmlformats.org/officeDocument/2006/relationships" r:id="rId24" tooltip="Instruções / Informações"/>
          <a:extLst>
            <a:ext uri="{FF2B5EF4-FFF2-40B4-BE49-F238E27FC236}">
              <a16:creationId xmlns:a16="http://schemas.microsoft.com/office/drawing/2014/main" id="{00000000-0008-0000-0B00-00002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05" t="27130" r="30850" b="39910"/>
        <a:stretch/>
      </xdr:blipFill>
      <xdr:spPr bwMode="auto">
        <a:xfrm>
          <a:off x="87964" y="12520333"/>
          <a:ext cx="396000" cy="393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77880</xdr:colOff>
      <xdr:row>74</xdr:row>
      <xdr:rowOff>115420</xdr:rowOff>
    </xdr:from>
    <xdr:to>
      <xdr:col>0</xdr:col>
      <xdr:colOff>509880</xdr:colOff>
      <xdr:row>76</xdr:row>
      <xdr:rowOff>166902</xdr:rowOff>
    </xdr:to>
    <xdr:pic>
      <xdr:nvPicPr>
        <xdr:cNvPr id="46" name="Imagem 45">
          <a:hlinkClick xmlns:r="http://schemas.openxmlformats.org/officeDocument/2006/relationships" r:id="rId26" tooltip="Configurações / Auxiliar"/>
          <a:extLst>
            <a:ext uri="{FF2B5EF4-FFF2-40B4-BE49-F238E27FC236}">
              <a16:creationId xmlns:a16="http://schemas.microsoft.com/office/drawing/2014/main" id="{00000000-0008-0000-0B00-00002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167" t="26233" r="23708" b="42825"/>
        <a:stretch/>
      </xdr:blipFill>
      <xdr:spPr bwMode="auto">
        <a:xfrm>
          <a:off x="77880" y="13136655"/>
          <a:ext cx="432000" cy="432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3360</xdr:colOff>
      <xdr:row>53</xdr:row>
      <xdr:rowOff>0</xdr:rowOff>
    </xdr:from>
    <xdr:to>
      <xdr:col>0</xdr:col>
      <xdr:colOff>593029</xdr:colOff>
      <xdr:row>61</xdr:row>
      <xdr:rowOff>57882</xdr:rowOff>
    </xdr:to>
    <xdr:sp macro="" textlink="">
      <xdr:nvSpPr>
        <xdr:cNvPr id="47" name="Retângulo: Único Canto Recortado 46">
          <a:hlinkClick xmlns:r="http://schemas.openxmlformats.org/officeDocument/2006/relationships" r:id="rId28" tooltip="NS - Transposição"/>
          <a:extLst>
            <a:ext uri="{FF2B5EF4-FFF2-40B4-BE49-F238E27FC236}">
              <a16:creationId xmlns:a16="http://schemas.microsoft.com/office/drawing/2014/main" id="{00000000-0008-0000-0B00-00002F000000}"/>
            </a:ext>
          </a:extLst>
        </xdr:cNvPr>
        <xdr:cNvSpPr/>
      </xdr:nvSpPr>
      <xdr:spPr>
        <a:xfrm rot="5400000">
          <a:off x="-223805" y="10323665"/>
          <a:ext cx="104400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TRANSPOSIÇÃO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19125</xdr:colOff>
      <xdr:row>0</xdr:row>
      <xdr:rowOff>5250</xdr:rowOff>
    </xdr:from>
    <xdr:to>
      <xdr:col>0</xdr:col>
      <xdr:colOff>559125</xdr:colOff>
      <xdr:row>3</xdr:row>
      <xdr:rowOff>45750</xdr:rowOff>
    </xdr:to>
    <xdr:sp macro="" textlink="">
      <xdr:nvSpPr>
        <xdr:cNvPr id="2" name="Retângulo: Único Canto Recortado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 rot="5400000">
          <a:off x="-16875" y="41250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19125</xdr:colOff>
      <xdr:row>3</xdr:row>
      <xdr:rowOff>52875</xdr:rowOff>
    </xdr:from>
    <xdr:to>
      <xdr:col>0</xdr:col>
      <xdr:colOff>559125</xdr:colOff>
      <xdr:row>6</xdr:row>
      <xdr:rowOff>93375</xdr:rowOff>
    </xdr:to>
    <xdr:sp macro="" textlink="">
      <xdr:nvSpPr>
        <xdr:cNvPr id="3" name="Retângulo: Único Canto Recortado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/>
      </xdr:nvSpPr>
      <xdr:spPr>
        <a:xfrm rot="5400000">
          <a:off x="-16875" y="660375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78440</xdr:colOff>
      <xdr:row>0</xdr:row>
      <xdr:rowOff>73400</xdr:rowOff>
    </xdr:from>
    <xdr:to>
      <xdr:col>0</xdr:col>
      <xdr:colOff>518060</xdr:colOff>
      <xdr:row>2</xdr:row>
      <xdr:rowOff>112994</xdr:rowOff>
    </xdr:to>
    <xdr:pic>
      <xdr:nvPicPr>
        <xdr:cNvPr id="8" name="Imagem 7">
          <a:hlinkClick xmlns:r="http://schemas.openxmlformats.org/officeDocument/2006/relationships" r:id="rId1" tooltip="Home"/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39" t="34305" r="48025" b="34305"/>
        <a:stretch/>
      </xdr:blipFill>
      <xdr:spPr bwMode="auto">
        <a:xfrm>
          <a:off x="78440" y="73400"/>
          <a:ext cx="432000" cy="420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40902</xdr:colOff>
      <xdr:row>3</xdr:row>
      <xdr:rowOff>134473</xdr:rowOff>
    </xdr:from>
    <xdr:to>
      <xdr:col>0</xdr:col>
      <xdr:colOff>472902</xdr:colOff>
      <xdr:row>5</xdr:row>
      <xdr:rowOff>171374</xdr:rowOff>
    </xdr:to>
    <xdr:pic>
      <xdr:nvPicPr>
        <xdr:cNvPr id="9" name="Imagem 8">
          <a:hlinkClick xmlns:r="http://schemas.openxmlformats.org/officeDocument/2006/relationships" r:id="rId3" tooltip="Informações do Projeto"/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72" t="29821" r="52280" b="30942"/>
        <a:stretch/>
      </xdr:blipFill>
      <xdr:spPr bwMode="auto">
        <a:xfrm>
          <a:off x="40902" y="705973"/>
          <a:ext cx="432000" cy="433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21439</xdr:colOff>
      <xdr:row>6</xdr:row>
      <xdr:rowOff>99463</xdr:rowOff>
    </xdr:from>
    <xdr:to>
      <xdr:col>0</xdr:col>
      <xdr:colOff>567571</xdr:colOff>
      <xdr:row>9</xdr:row>
      <xdr:rowOff>160329</xdr:rowOff>
    </xdr:to>
    <xdr:grpSp>
      <xdr:nvGrpSpPr>
        <xdr:cNvPr id="4" name="Agrupar 3">
          <a:hlinkClick xmlns:r="http://schemas.openxmlformats.org/officeDocument/2006/relationships" r:id="rId5" tooltip="Notas de Terraplenagem"/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pSpPr/>
      </xdr:nvGrpSpPr>
      <xdr:grpSpPr>
        <a:xfrm>
          <a:off x="21439" y="1242463"/>
          <a:ext cx="546132" cy="632366"/>
          <a:chOff x="21439" y="1242463"/>
          <a:chExt cx="546132" cy="632366"/>
        </a:xfrm>
      </xdr:grpSpPr>
      <xdr:grpSp>
        <xdr:nvGrpSpPr>
          <xdr:cNvPr id="14" name="Agrupar 13">
            <a:extLst>
              <a:ext uri="{FF2B5EF4-FFF2-40B4-BE49-F238E27FC236}">
                <a16:creationId xmlns:a16="http://schemas.microsoft.com/office/drawing/2014/main" id="{00000000-0008-0000-0D00-00000E000000}"/>
              </a:ext>
            </a:extLst>
          </xdr:cNvPr>
          <xdr:cNvGrpSpPr/>
        </xdr:nvGrpSpPr>
        <xdr:grpSpPr>
          <a:xfrm>
            <a:off x="21439" y="1242463"/>
            <a:ext cx="546132" cy="632366"/>
            <a:chOff x="9421881" y="3323309"/>
            <a:chExt cx="546132" cy="632366"/>
          </a:xfrm>
        </xdr:grpSpPr>
        <xdr:sp macro="" textlink="">
          <xdr:nvSpPr>
            <xdr:cNvPr id="15" name="Retângulo: Único Canto Recortado 14">
              <a:extLst>
                <a:ext uri="{FF2B5EF4-FFF2-40B4-BE49-F238E27FC236}">
                  <a16:creationId xmlns:a16="http://schemas.microsoft.com/office/drawing/2014/main" id="{00000000-0008-0000-0D00-00000F000000}"/>
                </a:ext>
              </a:extLst>
            </xdr:cNvPr>
            <xdr:cNvSpPr/>
          </xdr:nvSpPr>
          <xdr:spPr>
            <a:xfrm rot="5400000">
              <a:off x="9593024" y="3580686"/>
              <a:ext cx="632365" cy="117613"/>
            </a:xfrm>
            <a:prstGeom prst="snip1Rect">
              <a:avLst/>
            </a:prstGeom>
            <a:solidFill>
              <a:srgbClr val="3333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6" name="Retângulo: Único Canto Recortado 15">
              <a:extLst>
                <a:ext uri="{FF2B5EF4-FFF2-40B4-BE49-F238E27FC236}">
                  <a16:creationId xmlns:a16="http://schemas.microsoft.com/office/drawing/2014/main" id="{00000000-0008-0000-0D00-000010000000}"/>
                </a:ext>
              </a:extLst>
            </xdr:cNvPr>
            <xdr:cNvSpPr/>
          </xdr:nvSpPr>
          <xdr:spPr>
            <a:xfrm rot="5400000">
              <a:off x="9495053" y="3580686"/>
              <a:ext cx="632365" cy="117613"/>
            </a:xfrm>
            <a:prstGeom prst="snip1Rect">
              <a:avLst/>
            </a:prstGeom>
            <a:solidFill>
              <a:srgbClr val="666633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7" name="Retângulo: Único Canto Recortado 16">
              <a:extLst>
                <a:ext uri="{FF2B5EF4-FFF2-40B4-BE49-F238E27FC236}">
                  <a16:creationId xmlns:a16="http://schemas.microsoft.com/office/drawing/2014/main" id="{00000000-0008-0000-0D00-000011000000}"/>
                </a:ext>
              </a:extLst>
            </xdr:cNvPr>
            <xdr:cNvSpPr/>
          </xdr:nvSpPr>
          <xdr:spPr>
            <a:xfrm rot="5400000">
              <a:off x="9386929" y="3581418"/>
              <a:ext cx="632365" cy="116147"/>
            </a:xfrm>
            <a:prstGeom prst="snip1Rect">
              <a:avLst/>
            </a:prstGeom>
            <a:solidFill>
              <a:srgbClr val="CC99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21" name="Retângulo: Único Canto Recortado 20">
              <a:extLst>
                <a:ext uri="{FF2B5EF4-FFF2-40B4-BE49-F238E27FC236}">
                  <a16:creationId xmlns:a16="http://schemas.microsoft.com/office/drawing/2014/main" id="{00000000-0008-0000-0D00-000015000000}"/>
                </a:ext>
              </a:extLst>
            </xdr:cNvPr>
            <xdr:cNvSpPr/>
          </xdr:nvSpPr>
          <xdr:spPr>
            <a:xfrm rot="5400000">
              <a:off x="9278805" y="3580685"/>
              <a:ext cx="632365" cy="117613"/>
            </a:xfrm>
            <a:prstGeom prst="snip1Rect">
              <a:avLst/>
            </a:prstGeom>
            <a:solidFill>
              <a:srgbClr val="996633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22" name="Retângulo: Único Canto Recortado 21">
              <a:extLst>
                <a:ext uri="{FF2B5EF4-FFF2-40B4-BE49-F238E27FC236}">
                  <a16:creationId xmlns:a16="http://schemas.microsoft.com/office/drawing/2014/main" id="{00000000-0008-0000-0D00-000016000000}"/>
                </a:ext>
              </a:extLst>
            </xdr:cNvPr>
            <xdr:cNvSpPr/>
          </xdr:nvSpPr>
          <xdr:spPr>
            <a:xfrm rot="5400000">
              <a:off x="9164505" y="3580685"/>
              <a:ext cx="632365" cy="117613"/>
            </a:xfrm>
            <a:prstGeom prst="snip1Rect">
              <a:avLst/>
            </a:prstGeom>
            <a:solidFill>
              <a:srgbClr val="6633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23" name="Retângulo: Único Canto Recortado 22">
            <a:extLst>
              <a:ext uri="{FF2B5EF4-FFF2-40B4-BE49-F238E27FC236}">
                <a16:creationId xmlns:a16="http://schemas.microsoft.com/office/drawing/2014/main" id="{00000000-0008-0000-0D00-000017000000}"/>
              </a:ext>
            </a:extLst>
          </xdr:cNvPr>
          <xdr:cNvSpPr/>
        </xdr:nvSpPr>
        <xdr:spPr>
          <a:xfrm rot="5400000">
            <a:off x="180960" y="1309308"/>
            <a:ext cx="227132" cy="524643"/>
          </a:xfrm>
          <a:prstGeom prst="snip1Rect">
            <a:avLst/>
          </a:prstGeom>
          <a:solidFill>
            <a:schemeClr val="bg2">
              <a:lumMod val="25000"/>
            </a:schemeClr>
          </a:solidFill>
          <a:ln w="28575">
            <a:solidFill>
              <a:schemeClr val="bg2">
                <a:lumMod val="1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vert270" lIns="36000" tIns="36000" rIns="36000" bIns="36000" rtlCol="0" anchor="t"/>
          <a:lstStyle/>
          <a:p>
            <a:pPr algn="l"/>
            <a:r>
              <a:rPr lang="pt-BR" sz="900">
                <a:solidFill>
                  <a:schemeClr val="bg2">
                    <a:lumMod val="90000"/>
                  </a:schemeClr>
                </a:solidFill>
              </a:rPr>
              <a:t>Terrenos</a:t>
            </a:r>
            <a:endParaRPr lang="pt-BR" sz="1100">
              <a:solidFill>
                <a:schemeClr val="bg2">
                  <a:lumMod val="90000"/>
                </a:schemeClr>
              </a:solidFill>
            </a:endParaRPr>
          </a:p>
        </xdr:txBody>
      </xdr:sp>
    </xdr:grpSp>
    <xdr:clientData/>
  </xdr:twoCellAnchor>
  <xdr:twoCellAnchor>
    <xdr:from>
      <xdr:col>0</xdr:col>
      <xdr:colOff>270345</xdr:colOff>
      <xdr:row>14</xdr:row>
      <xdr:rowOff>165293</xdr:rowOff>
    </xdr:from>
    <xdr:to>
      <xdr:col>0</xdr:col>
      <xdr:colOff>578988</xdr:colOff>
      <xdr:row>19</xdr:row>
      <xdr:rowOff>142877</xdr:rowOff>
    </xdr:to>
    <xdr:sp macro="" textlink="">
      <xdr:nvSpPr>
        <xdr:cNvPr id="24" name="Retângulo: Único Canto Recortado 23">
          <a:hlinkClick xmlns:r="http://schemas.openxmlformats.org/officeDocument/2006/relationships" r:id="rId6" tooltip="Comprimento Limite - Meio Fio"/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SpPr/>
      </xdr:nvSpPr>
      <xdr:spPr>
        <a:xfrm rot="5400000">
          <a:off x="-40375" y="3143013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12930</xdr:colOff>
      <xdr:row>14</xdr:row>
      <xdr:rowOff>160811</xdr:rowOff>
    </xdr:from>
    <xdr:to>
      <xdr:col>0</xdr:col>
      <xdr:colOff>315168</xdr:colOff>
      <xdr:row>19</xdr:row>
      <xdr:rowOff>142880</xdr:rowOff>
    </xdr:to>
    <xdr:sp macro="" textlink="">
      <xdr:nvSpPr>
        <xdr:cNvPr id="25" name="Retângulo: Único Canto Recortado 24">
          <a:hlinkClick xmlns:r="http://schemas.openxmlformats.org/officeDocument/2006/relationships" r:id="rId7" tooltip="NS - Meio Fio"/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SpPr/>
      </xdr:nvSpPr>
      <xdr:spPr>
        <a:xfrm rot="5400000">
          <a:off x="-303236" y="3143977"/>
          <a:ext cx="934569" cy="302238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MEIO</a:t>
          </a:r>
          <a:r>
            <a:rPr lang="pt-BR" sz="1000" baseline="0">
              <a:solidFill>
                <a:schemeClr val="bg2">
                  <a:lumMod val="90000"/>
                </a:schemeClr>
              </a:solidFill>
            </a:rPr>
            <a:t> FIO</a:t>
          </a:r>
          <a:endParaRPr lang="pt-BR" sz="10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5646</xdr:colOff>
      <xdr:row>9</xdr:row>
      <xdr:rowOff>165291</xdr:rowOff>
    </xdr:from>
    <xdr:to>
      <xdr:col>0</xdr:col>
      <xdr:colOff>595315</xdr:colOff>
      <xdr:row>14</xdr:row>
      <xdr:rowOff>160811</xdr:rowOff>
    </xdr:to>
    <xdr:sp macro="" textlink="">
      <xdr:nvSpPr>
        <xdr:cNvPr id="26" name="Retângulo: Único Canto Recortado 25">
          <a:hlinkClick xmlns:r="http://schemas.openxmlformats.org/officeDocument/2006/relationships" r:id="rId8" tooltip="NS - Demolição"/>
          <a:extLst>
            <a:ext uri="{FF2B5EF4-FFF2-40B4-BE49-F238E27FC236}">
              <a16:creationId xmlns:a16="http://schemas.microsoft.com/office/drawing/2014/main" id="{00000000-0008-0000-0D00-00001A000000}"/>
            </a:ext>
          </a:extLst>
        </xdr:cNvPr>
        <xdr:cNvSpPr/>
      </xdr:nvSpPr>
      <xdr:spPr>
        <a:xfrm rot="5400000">
          <a:off x="-173529" y="205896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DEMOLIÇÃO</a:t>
          </a:r>
        </a:p>
      </xdr:txBody>
    </xdr:sp>
    <xdr:clientData/>
  </xdr:twoCellAnchor>
  <xdr:twoCellAnchor>
    <xdr:from>
      <xdr:col>0</xdr:col>
      <xdr:colOff>277068</xdr:colOff>
      <xdr:row>19</xdr:row>
      <xdr:rowOff>127195</xdr:rowOff>
    </xdr:from>
    <xdr:to>
      <xdr:col>0</xdr:col>
      <xdr:colOff>585711</xdr:colOff>
      <xdr:row>24</xdr:row>
      <xdr:rowOff>104779</xdr:rowOff>
    </xdr:to>
    <xdr:sp macro="" textlink="">
      <xdr:nvSpPr>
        <xdr:cNvPr id="27" name="Retângulo: Único Canto Recortado 26">
          <a:hlinkClick xmlns:r="http://schemas.openxmlformats.org/officeDocument/2006/relationships" r:id="rId9" tooltip="Comprimento Limite - Sarjeta"/>
          <a:extLst>
            <a:ext uri="{FF2B5EF4-FFF2-40B4-BE49-F238E27FC236}">
              <a16:creationId xmlns:a16="http://schemas.microsoft.com/office/drawing/2014/main" id="{00000000-0008-0000-0D00-00001B000000}"/>
            </a:ext>
          </a:extLst>
        </xdr:cNvPr>
        <xdr:cNvSpPr/>
      </xdr:nvSpPr>
      <xdr:spPr>
        <a:xfrm rot="5400000">
          <a:off x="-33652" y="405741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9807</xdr:colOff>
      <xdr:row>19</xdr:row>
      <xdr:rowOff>133920</xdr:rowOff>
    </xdr:from>
    <xdr:to>
      <xdr:col>0</xdr:col>
      <xdr:colOff>321889</xdr:colOff>
      <xdr:row>24</xdr:row>
      <xdr:rowOff>109260</xdr:rowOff>
    </xdr:to>
    <xdr:sp macro="" textlink="">
      <xdr:nvSpPr>
        <xdr:cNvPr id="28" name="Retângulo: Único Canto Recortado 27">
          <a:hlinkClick xmlns:r="http://schemas.openxmlformats.org/officeDocument/2006/relationships" r:id="rId10" tooltip="NS - Sarjeta"/>
          <a:extLst>
            <a:ext uri="{FF2B5EF4-FFF2-40B4-BE49-F238E27FC236}">
              <a16:creationId xmlns:a16="http://schemas.microsoft.com/office/drawing/2014/main" id="{00000000-0008-0000-0D00-00001C000000}"/>
            </a:ext>
          </a:extLst>
        </xdr:cNvPr>
        <xdr:cNvSpPr/>
      </xdr:nvSpPr>
      <xdr:spPr>
        <a:xfrm rot="5400000">
          <a:off x="-298072" y="4061299"/>
          <a:ext cx="927840" cy="31208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SARJETA</a:t>
          </a:r>
        </a:p>
      </xdr:txBody>
    </xdr:sp>
    <xdr:clientData/>
  </xdr:twoCellAnchor>
  <xdr:twoCellAnchor>
    <xdr:from>
      <xdr:col>0</xdr:col>
      <xdr:colOff>272586</xdr:colOff>
      <xdr:row>24</xdr:row>
      <xdr:rowOff>111507</xdr:rowOff>
    </xdr:from>
    <xdr:to>
      <xdr:col>0</xdr:col>
      <xdr:colOff>581229</xdr:colOff>
      <xdr:row>29</xdr:row>
      <xdr:rowOff>89091</xdr:rowOff>
    </xdr:to>
    <xdr:sp macro="" textlink="">
      <xdr:nvSpPr>
        <xdr:cNvPr id="29" name="Retângulo: Único Canto Recortado 28">
          <a:hlinkClick xmlns:r="http://schemas.openxmlformats.org/officeDocument/2006/relationships" r:id="rId11" tooltip="Comprimento Limite - VPA"/>
          <a:extLst>
            <a:ext uri="{FF2B5EF4-FFF2-40B4-BE49-F238E27FC236}">
              <a16:creationId xmlns:a16="http://schemas.microsoft.com/office/drawing/2014/main" id="{00000000-0008-0000-0D00-00001D000000}"/>
            </a:ext>
          </a:extLst>
        </xdr:cNvPr>
        <xdr:cNvSpPr/>
      </xdr:nvSpPr>
      <xdr:spPr>
        <a:xfrm rot="5400000">
          <a:off x="-38134" y="4994227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16531</xdr:colOff>
      <xdr:row>24</xdr:row>
      <xdr:rowOff>107026</xdr:rowOff>
    </xdr:from>
    <xdr:to>
      <xdr:col>0</xdr:col>
      <xdr:colOff>328613</xdr:colOff>
      <xdr:row>29</xdr:row>
      <xdr:rowOff>82366</xdr:rowOff>
    </xdr:to>
    <xdr:sp macro="" textlink="">
      <xdr:nvSpPr>
        <xdr:cNvPr id="30" name="Retângulo: Único Canto Recortado 29">
          <a:hlinkClick xmlns:r="http://schemas.openxmlformats.org/officeDocument/2006/relationships" r:id="rId12" tooltip="NS - Valeta de Proteção de Aterro"/>
          <a:extLst>
            <a:ext uri="{FF2B5EF4-FFF2-40B4-BE49-F238E27FC236}">
              <a16:creationId xmlns:a16="http://schemas.microsoft.com/office/drawing/2014/main" id="{00000000-0008-0000-0D00-00001E000000}"/>
            </a:ext>
          </a:extLst>
        </xdr:cNvPr>
        <xdr:cNvSpPr/>
      </xdr:nvSpPr>
      <xdr:spPr>
        <a:xfrm rot="5400000">
          <a:off x="-291348" y="4986905"/>
          <a:ext cx="927840" cy="31208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VPA</a:t>
          </a:r>
        </a:p>
      </xdr:txBody>
    </xdr:sp>
    <xdr:clientData/>
  </xdr:twoCellAnchor>
  <xdr:twoCellAnchor>
    <xdr:from>
      <xdr:col>0</xdr:col>
      <xdr:colOff>277069</xdr:colOff>
      <xdr:row>29</xdr:row>
      <xdr:rowOff>91330</xdr:rowOff>
    </xdr:from>
    <xdr:to>
      <xdr:col>0</xdr:col>
      <xdr:colOff>585712</xdr:colOff>
      <xdr:row>34</xdr:row>
      <xdr:rowOff>68914</xdr:rowOff>
    </xdr:to>
    <xdr:sp macro="" textlink="">
      <xdr:nvSpPr>
        <xdr:cNvPr id="31" name="Retângulo: Único Canto Recortado 30">
          <a:hlinkClick xmlns:r="http://schemas.openxmlformats.org/officeDocument/2006/relationships" r:id="rId13" tooltip="Comprimento Limite - VPC"/>
          <a:extLst>
            <a:ext uri="{FF2B5EF4-FFF2-40B4-BE49-F238E27FC236}">
              <a16:creationId xmlns:a16="http://schemas.microsoft.com/office/drawing/2014/main" id="{00000000-0008-0000-0D00-00001F000000}"/>
            </a:ext>
          </a:extLst>
        </xdr:cNvPr>
        <xdr:cNvSpPr/>
      </xdr:nvSpPr>
      <xdr:spPr>
        <a:xfrm rot="5400000">
          <a:off x="-33651" y="5926550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12609</xdr:colOff>
      <xdr:row>29</xdr:row>
      <xdr:rowOff>86849</xdr:rowOff>
    </xdr:from>
    <xdr:to>
      <xdr:col>0</xdr:col>
      <xdr:colOff>310684</xdr:colOff>
      <xdr:row>34</xdr:row>
      <xdr:rowOff>62189</xdr:rowOff>
    </xdr:to>
    <xdr:sp macro="" textlink="">
      <xdr:nvSpPr>
        <xdr:cNvPr id="32" name="Retângulo: Único Canto Recortado 31">
          <a:hlinkClick xmlns:r="http://schemas.openxmlformats.org/officeDocument/2006/relationships" r:id="rId14" tooltip="NS - Valeta de Proteção de Corte"/>
          <a:extLst>
            <a:ext uri="{FF2B5EF4-FFF2-40B4-BE49-F238E27FC236}">
              <a16:creationId xmlns:a16="http://schemas.microsoft.com/office/drawing/2014/main" id="{00000000-0008-0000-0D00-000020000000}"/>
            </a:ext>
          </a:extLst>
        </xdr:cNvPr>
        <xdr:cNvSpPr/>
      </xdr:nvSpPr>
      <xdr:spPr>
        <a:xfrm rot="5400000">
          <a:off x="-302273" y="5926231"/>
          <a:ext cx="927840" cy="298075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VPC</a:t>
          </a:r>
        </a:p>
      </xdr:txBody>
    </xdr:sp>
    <xdr:clientData/>
  </xdr:twoCellAnchor>
  <xdr:twoCellAnchor>
    <xdr:from>
      <xdr:col>0</xdr:col>
      <xdr:colOff>12610</xdr:colOff>
      <xdr:row>34</xdr:row>
      <xdr:rowOff>75642</xdr:rowOff>
    </xdr:from>
    <xdr:to>
      <xdr:col>0</xdr:col>
      <xdr:colOff>588272</xdr:colOff>
      <xdr:row>38</xdr:row>
      <xdr:rowOff>33642</xdr:rowOff>
    </xdr:to>
    <xdr:sp macro="" textlink="">
      <xdr:nvSpPr>
        <xdr:cNvPr id="33" name="Retângulo: Único Canto Recortado 32">
          <a:hlinkClick xmlns:r="http://schemas.openxmlformats.org/officeDocument/2006/relationships" r:id="rId15" tooltip="NS - Descida"/>
          <a:extLst>
            <a:ext uri="{FF2B5EF4-FFF2-40B4-BE49-F238E27FC236}">
              <a16:creationId xmlns:a16="http://schemas.microsoft.com/office/drawing/2014/main" id="{00000000-0008-0000-0D00-000021000000}"/>
            </a:ext>
          </a:extLst>
        </xdr:cNvPr>
        <xdr:cNvSpPr/>
      </xdr:nvSpPr>
      <xdr:spPr>
        <a:xfrm rot="5400000">
          <a:off x="-59559" y="6624811"/>
          <a:ext cx="720000" cy="575662"/>
        </a:xfrm>
        <a:prstGeom prst="snip1Rect">
          <a:avLst/>
        </a:prstGeom>
        <a:solidFill>
          <a:schemeClr val="accent1">
            <a:lumMod val="50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DESCIDA</a:t>
          </a:r>
        </a:p>
      </xdr:txBody>
    </xdr:sp>
    <xdr:clientData/>
  </xdr:twoCellAnchor>
  <xdr:twoCellAnchor>
    <xdr:from>
      <xdr:col>0</xdr:col>
      <xdr:colOff>16532</xdr:colOff>
      <xdr:row>38</xdr:row>
      <xdr:rowOff>37541</xdr:rowOff>
    </xdr:from>
    <xdr:to>
      <xdr:col>0</xdr:col>
      <xdr:colOff>606201</xdr:colOff>
      <xdr:row>43</xdr:row>
      <xdr:rowOff>33061</xdr:rowOff>
    </xdr:to>
    <xdr:sp macro="" textlink="">
      <xdr:nvSpPr>
        <xdr:cNvPr id="34" name="Retângulo: Único Canto Recortado 33">
          <a:hlinkClick xmlns:r="http://schemas.openxmlformats.org/officeDocument/2006/relationships" r:id="rId16" tooltip="NS - Abertura no Passeio"/>
          <a:extLst>
            <a:ext uri="{FF2B5EF4-FFF2-40B4-BE49-F238E27FC236}">
              <a16:creationId xmlns:a16="http://schemas.microsoft.com/office/drawing/2014/main" id="{00000000-0008-0000-0D00-000022000000}"/>
            </a:ext>
          </a:extLst>
        </xdr:cNvPr>
        <xdr:cNvSpPr/>
      </xdr:nvSpPr>
      <xdr:spPr>
        <a:xfrm rot="5400000">
          <a:off x="-162643" y="745571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ABERTURA</a:t>
          </a:r>
        </a:p>
      </xdr:txBody>
    </xdr:sp>
    <xdr:clientData/>
  </xdr:twoCellAnchor>
  <xdr:twoCellAnchor>
    <xdr:from>
      <xdr:col>0</xdr:col>
      <xdr:colOff>9807</xdr:colOff>
      <xdr:row>43</xdr:row>
      <xdr:rowOff>30818</xdr:rowOff>
    </xdr:from>
    <xdr:to>
      <xdr:col>0</xdr:col>
      <xdr:colOff>599476</xdr:colOff>
      <xdr:row>48</xdr:row>
      <xdr:rowOff>26338</xdr:rowOff>
    </xdr:to>
    <xdr:sp macro="" textlink="">
      <xdr:nvSpPr>
        <xdr:cNvPr id="35" name="Retângulo: Único Canto Recortado 34">
          <a:hlinkClick xmlns:r="http://schemas.openxmlformats.org/officeDocument/2006/relationships" r:id="rId17" tooltip="NS - Dissipador"/>
          <a:extLst>
            <a:ext uri="{FF2B5EF4-FFF2-40B4-BE49-F238E27FC236}">
              <a16:creationId xmlns:a16="http://schemas.microsoft.com/office/drawing/2014/main" id="{00000000-0008-0000-0D00-000023000000}"/>
            </a:ext>
          </a:extLst>
        </xdr:cNvPr>
        <xdr:cNvSpPr/>
      </xdr:nvSpPr>
      <xdr:spPr>
        <a:xfrm rot="5400000">
          <a:off x="-169368" y="8401493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DISSIPADOR</a:t>
          </a:r>
        </a:p>
      </xdr:txBody>
    </xdr:sp>
    <xdr:clientData/>
  </xdr:twoCellAnchor>
  <xdr:twoCellAnchor>
    <xdr:from>
      <xdr:col>0</xdr:col>
      <xdr:colOff>279309</xdr:colOff>
      <xdr:row>48</xdr:row>
      <xdr:rowOff>28585</xdr:rowOff>
    </xdr:from>
    <xdr:to>
      <xdr:col>0</xdr:col>
      <xdr:colOff>587952</xdr:colOff>
      <xdr:row>53</xdr:row>
      <xdr:rowOff>6169</xdr:rowOff>
    </xdr:to>
    <xdr:sp macro="" textlink="">
      <xdr:nvSpPr>
        <xdr:cNvPr id="37" name="Retângulo: Único Canto Recortado 36">
          <a:hlinkClick xmlns:r="http://schemas.openxmlformats.org/officeDocument/2006/relationships" r:id="rId18" tooltip="Comprimento Limite - Dreno"/>
          <a:extLst>
            <a:ext uri="{FF2B5EF4-FFF2-40B4-BE49-F238E27FC236}">
              <a16:creationId xmlns:a16="http://schemas.microsoft.com/office/drawing/2014/main" id="{00000000-0008-0000-0D00-000025000000}"/>
            </a:ext>
          </a:extLst>
        </xdr:cNvPr>
        <xdr:cNvSpPr/>
      </xdr:nvSpPr>
      <xdr:spPr>
        <a:xfrm rot="5400000">
          <a:off x="-31411" y="948330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14849</xdr:colOff>
      <xdr:row>48</xdr:row>
      <xdr:rowOff>35310</xdr:rowOff>
    </xdr:from>
    <xdr:to>
      <xdr:col>0</xdr:col>
      <xdr:colOff>312924</xdr:colOff>
      <xdr:row>53</xdr:row>
      <xdr:rowOff>10650</xdr:rowOff>
    </xdr:to>
    <xdr:sp macro="" textlink="">
      <xdr:nvSpPr>
        <xdr:cNvPr id="38" name="Retângulo: Único Canto Recortado 37">
          <a:hlinkClick xmlns:r="http://schemas.openxmlformats.org/officeDocument/2006/relationships" r:id="rId19" tooltip="NS - Dreno"/>
          <a:extLst>
            <a:ext uri="{FF2B5EF4-FFF2-40B4-BE49-F238E27FC236}">
              <a16:creationId xmlns:a16="http://schemas.microsoft.com/office/drawing/2014/main" id="{00000000-0008-0000-0D00-000026000000}"/>
            </a:ext>
          </a:extLst>
        </xdr:cNvPr>
        <xdr:cNvSpPr/>
      </xdr:nvSpPr>
      <xdr:spPr>
        <a:xfrm rot="5400000">
          <a:off x="-300033" y="9494192"/>
          <a:ext cx="927840" cy="298075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DRENO</a:t>
          </a:r>
        </a:p>
      </xdr:txBody>
    </xdr:sp>
    <xdr:clientData/>
  </xdr:twoCellAnchor>
  <xdr:twoCellAnchor>
    <xdr:from>
      <xdr:col>0</xdr:col>
      <xdr:colOff>74</xdr:colOff>
      <xdr:row>62</xdr:row>
      <xdr:rowOff>98818</xdr:rowOff>
    </xdr:from>
    <xdr:to>
      <xdr:col>0</xdr:col>
      <xdr:colOff>554081</xdr:colOff>
      <xdr:row>68</xdr:row>
      <xdr:rowOff>105701</xdr:rowOff>
    </xdr:to>
    <xdr:sp macro="" textlink="">
      <xdr:nvSpPr>
        <xdr:cNvPr id="39" name="Retângulo: Único Canto Recortado 38">
          <a:extLst>
            <a:ext uri="{FF2B5EF4-FFF2-40B4-BE49-F238E27FC236}">
              <a16:creationId xmlns:a16="http://schemas.microsoft.com/office/drawing/2014/main" id="{00000000-0008-0000-0D00-000027000000}"/>
            </a:ext>
          </a:extLst>
        </xdr:cNvPr>
        <xdr:cNvSpPr/>
      </xdr:nvSpPr>
      <xdr:spPr>
        <a:xfrm rot="5400000">
          <a:off x="-28922" y="11210432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74</xdr:colOff>
      <xdr:row>68</xdr:row>
      <xdr:rowOff>112826</xdr:rowOff>
    </xdr:from>
    <xdr:to>
      <xdr:col>0</xdr:col>
      <xdr:colOff>554081</xdr:colOff>
      <xdr:row>71</xdr:row>
      <xdr:rowOff>153326</xdr:rowOff>
    </xdr:to>
    <xdr:sp macro="" textlink="">
      <xdr:nvSpPr>
        <xdr:cNvPr id="40" name="Retângulo: Único Canto Recortado 39">
          <a:extLst>
            <a:ext uri="{FF2B5EF4-FFF2-40B4-BE49-F238E27FC236}">
              <a16:creationId xmlns:a16="http://schemas.microsoft.com/office/drawing/2014/main" id="{00000000-0008-0000-0D00-000028000000}"/>
            </a:ext>
          </a:extLst>
        </xdr:cNvPr>
        <xdr:cNvSpPr/>
      </xdr:nvSpPr>
      <xdr:spPr>
        <a:xfrm rot="5400000">
          <a:off x="-28922" y="11829557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0</xdr:colOff>
      <xdr:row>71</xdr:row>
      <xdr:rowOff>183776</xdr:rowOff>
    </xdr:from>
    <xdr:to>
      <xdr:col>0</xdr:col>
      <xdr:colOff>554007</xdr:colOff>
      <xdr:row>75</xdr:row>
      <xdr:rowOff>33776</xdr:rowOff>
    </xdr:to>
    <xdr:sp macro="" textlink="">
      <xdr:nvSpPr>
        <xdr:cNvPr id="41" name="Retângulo: Único Canto Recortado 40">
          <a:extLst>
            <a:ext uri="{FF2B5EF4-FFF2-40B4-BE49-F238E27FC236}">
              <a16:creationId xmlns:a16="http://schemas.microsoft.com/office/drawing/2014/main" id="{00000000-0008-0000-0D00-000029000000}"/>
            </a:ext>
          </a:extLst>
        </xdr:cNvPr>
        <xdr:cNvSpPr/>
      </xdr:nvSpPr>
      <xdr:spPr>
        <a:xfrm rot="5400000">
          <a:off x="-28996" y="12472007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0</xdr:colOff>
      <xdr:row>75</xdr:row>
      <xdr:rowOff>40901</xdr:rowOff>
    </xdr:from>
    <xdr:to>
      <xdr:col>0</xdr:col>
      <xdr:colOff>554007</xdr:colOff>
      <xdr:row>78</xdr:row>
      <xdr:rowOff>81401</xdr:rowOff>
    </xdr:to>
    <xdr:sp macro="" textlink="">
      <xdr:nvSpPr>
        <xdr:cNvPr id="42" name="Retângulo: Único Canto Recortado 41">
          <a:extLst>
            <a:ext uri="{FF2B5EF4-FFF2-40B4-BE49-F238E27FC236}">
              <a16:creationId xmlns:a16="http://schemas.microsoft.com/office/drawing/2014/main" id="{00000000-0008-0000-0D00-00002A000000}"/>
            </a:ext>
          </a:extLst>
        </xdr:cNvPr>
        <xdr:cNvSpPr/>
      </xdr:nvSpPr>
      <xdr:spPr>
        <a:xfrm rot="5400000">
          <a:off x="-28996" y="13091132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110936</xdr:colOff>
      <xdr:row>63</xdr:row>
      <xdr:rowOff>81803</xdr:rowOff>
    </xdr:from>
    <xdr:to>
      <xdr:col>0</xdr:col>
      <xdr:colOff>435099</xdr:colOff>
      <xdr:row>68</xdr:row>
      <xdr:rowOff>15254</xdr:rowOff>
    </xdr:to>
    <xdr:pic>
      <xdr:nvPicPr>
        <xdr:cNvPr id="43" name="Imagem 42">
          <a:hlinkClick xmlns:r="http://schemas.openxmlformats.org/officeDocument/2006/relationships" r:id="rId20" tooltip="Memória de Cálculo"/>
          <a:extLst>
            <a:ext uri="{FF2B5EF4-FFF2-40B4-BE49-F238E27FC236}">
              <a16:creationId xmlns:a16="http://schemas.microsoft.com/office/drawing/2014/main" id="{00000000-0008-0000-0D00-00002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608" t="29149" r="31459" b="36771"/>
        <a:stretch/>
      </xdr:blipFill>
      <xdr:spPr bwMode="auto">
        <a:xfrm>
          <a:off x="110936" y="11265274"/>
          <a:ext cx="331783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113179</xdr:colOff>
      <xdr:row>69</xdr:row>
      <xdr:rowOff>27455</xdr:rowOff>
    </xdr:from>
    <xdr:to>
      <xdr:col>0</xdr:col>
      <xdr:colOff>439277</xdr:colOff>
      <xdr:row>71</xdr:row>
      <xdr:rowOff>78455</xdr:rowOff>
    </xdr:to>
    <xdr:pic>
      <xdr:nvPicPr>
        <xdr:cNvPr id="44" name="Imagem 43">
          <a:hlinkClick xmlns:r="http://schemas.openxmlformats.org/officeDocument/2006/relationships" r:id="rId22" tooltip="Orçamento"/>
          <a:extLst>
            <a:ext uri="{FF2B5EF4-FFF2-40B4-BE49-F238E27FC236}">
              <a16:creationId xmlns:a16="http://schemas.microsoft.com/office/drawing/2014/main" id="{00000000-0008-0000-0D00-00002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474" t="26906" r="45897" b="39013"/>
        <a:stretch/>
      </xdr:blipFill>
      <xdr:spPr bwMode="auto">
        <a:xfrm>
          <a:off x="113179" y="11905690"/>
          <a:ext cx="326098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87964</xdr:colOff>
      <xdr:row>72</xdr:row>
      <xdr:rowOff>93010</xdr:rowOff>
    </xdr:from>
    <xdr:to>
      <xdr:col>0</xdr:col>
      <xdr:colOff>478249</xdr:colOff>
      <xdr:row>74</xdr:row>
      <xdr:rowOff>94535</xdr:rowOff>
    </xdr:to>
    <xdr:pic>
      <xdr:nvPicPr>
        <xdr:cNvPr id="45" name="Imagem 44">
          <a:hlinkClick xmlns:r="http://schemas.openxmlformats.org/officeDocument/2006/relationships" r:id="rId24" tooltip="Instruções / Informações"/>
          <a:extLst>
            <a:ext uri="{FF2B5EF4-FFF2-40B4-BE49-F238E27FC236}">
              <a16:creationId xmlns:a16="http://schemas.microsoft.com/office/drawing/2014/main" id="{00000000-0008-0000-0D00-00002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05" t="27130" r="30850" b="39910"/>
        <a:stretch/>
      </xdr:blipFill>
      <xdr:spPr bwMode="auto">
        <a:xfrm>
          <a:off x="87964" y="12542745"/>
          <a:ext cx="396000" cy="393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77880</xdr:colOff>
      <xdr:row>75</xdr:row>
      <xdr:rowOff>137832</xdr:rowOff>
    </xdr:from>
    <xdr:to>
      <xdr:col>0</xdr:col>
      <xdr:colOff>517500</xdr:colOff>
      <xdr:row>78</xdr:row>
      <xdr:rowOff>1055</xdr:rowOff>
    </xdr:to>
    <xdr:pic>
      <xdr:nvPicPr>
        <xdr:cNvPr id="46" name="Imagem 45">
          <a:hlinkClick xmlns:r="http://schemas.openxmlformats.org/officeDocument/2006/relationships" r:id="rId26" tooltip="Configurações / Auxiliar"/>
          <a:extLst>
            <a:ext uri="{FF2B5EF4-FFF2-40B4-BE49-F238E27FC236}">
              <a16:creationId xmlns:a16="http://schemas.microsoft.com/office/drawing/2014/main" id="{00000000-0008-0000-0D00-00002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167" t="26233" r="23708" b="42825"/>
        <a:stretch/>
      </xdr:blipFill>
      <xdr:spPr bwMode="auto">
        <a:xfrm>
          <a:off x="77880" y="13159067"/>
          <a:ext cx="432000" cy="432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3360</xdr:colOff>
      <xdr:row>53</xdr:row>
      <xdr:rowOff>22412</xdr:rowOff>
    </xdr:from>
    <xdr:to>
      <xdr:col>0</xdr:col>
      <xdr:colOff>593029</xdr:colOff>
      <xdr:row>62</xdr:row>
      <xdr:rowOff>80294</xdr:rowOff>
    </xdr:to>
    <xdr:sp macro="" textlink="">
      <xdr:nvSpPr>
        <xdr:cNvPr id="47" name="Retângulo: Único Canto Recortado 46">
          <a:hlinkClick xmlns:r="http://schemas.openxmlformats.org/officeDocument/2006/relationships" r:id="rId28" tooltip="NS - Transposição"/>
          <a:extLst>
            <a:ext uri="{FF2B5EF4-FFF2-40B4-BE49-F238E27FC236}">
              <a16:creationId xmlns:a16="http://schemas.microsoft.com/office/drawing/2014/main" id="{00000000-0008-0000-0D00-00002F000000}"/>
            </a:ext>
          </a:extLst>
        </xdr:cNvPr>
        <xdr:cNvSpPr/>
      </xdr:nvSpPr>
      <xdr:spPr>
        <a:xfrm rot="5400000">
          <a:off x="-223805" y="10346077"/>
          <a:ext cx="104400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TRANSPOSIÇÃO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19125</xdr:colOff>
      <xdr:row>0</xdr:row>
      <xdr:rowOff>5250</xdr:rowOff>
    </xdr:from>
    <xdr:to>
      <xdr:col>0</xdr:col>
      <xdr:colOff>559125</xdr:colOff>
      <xdr:row>3</xdr:row>
      <xdr:rowOff>45750</xdr:rowOff>
    </xdr:to>
    <xdr:sp macro="" textlink="">
      <xdr:nvSpPr>
        <xdr:cNvPr id="2" name="Retângulo: Único Canto Recortado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/>
      </xdr:nvSpPr>
      <xdr:spPr>
        <a:xfrm rot="5400000">
          <a:off x="-16875" y="41250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19125</xdr:colOff>
      <xdr:row>3</xdr:row>
      <xdr:rowOff>52875</xdr:rowOff>
    </xdr:from>
    <xdr:to>
      <xdr:col>0</xdr:col>
      <xdr:colOff>559125</xdr:colOff>
      <xdr:row>6</xdr:row>
      <xdr:rowOff>93375</xdr:rowOff>
    </xdr:to>
    <xdr:sp macro="" textlink="">
      <xdr:nvSpPr>
        <xdr:cNvPr id="3" name="Retângulo: Único Canto Recortado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/>
      </xdr:nvSpPr>
      <xdr:spPr>
        <a:xfrm rot="5400000">
          <a:off x="-16875" y="660375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78440</xdr:colOff>
      <xdr:row>0</xdr:row>
      <xdr:rowOff>73400</xdr:rowOff>
    </xdr:from>
    <xdr:to>
      <xdr:col>0</xdr:col>
      <xdr:colOff>510440</xdr:colOff>
      <xdr:row>2</xdr:row>
      <xdr:rowOff>112994</xdr:rowOff>
    </xdr:to>
    <xdr:pic>
      <xdr:nvPicPr>
        <xdr:cNvPr id="8" name="Imagem 7">
          <a:hlinkClick xmlns:r="http://schemas.openxmlformats.org/officeDocument/2006/relationships" r:id="rId1" tooltip="Home"/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39" t="34305" r="48025" b="34305"/>
        <a:stretch/>
      </xdr:blipFill>
      <xdr:spPr bwMode="auto">
        <a:xfrm>
          <a:off x="78440" y="73400"/>
          <a:ext cx="432000" cy="420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40902</xdr:colOff>
      <xdr:row>3</xdr:row>
      <xdr:rowOff>134473</xdr:rowOff>
    </xdr:from>
    <xdr:to>
      <xdr:col>0</xdr:col>
      <xdr:colOff>472902</xdr:colOff>
      <xdr:row>5</xdr:row>
      <xdr:rowOff>186614</xdr:rowOff>
    </xdr:to>
    <xdr:pic>
      <xdr:nvPicPr>
        <xdr:cNvPr id="9" name="Imagem 8">
          <a:hlinkClick xmlns:r="http://schemas.openxmlformats.org/officeDocument/2006/relationships" r:id="rId3" tooltip="Informações do Projeto"/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72" t="29821" r="52280" b="30942"/>
        <a:stretch/>
      </xdr:blipFill>
      <xdr:spPr bwMode="auto">
        <a:xfrm>
          <a:off x="40902" y="705973"/>
          <a:ext cx="432000" cy="433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21439</xdr:colOff>
      <xdr:row>6</xdr:row>
      <xdr:rowOff>99463</xdr:rowOff>
    </xdr:from>
    <xdr:to>
      <xdr:col>0</xdr:col>
      <xdr:colOff>567571</xdr:colOff>
      <xdr:row>9</xdr:row>
      <xdr:rowOff>160329</xdr:rowOff>
    </xdr:to>
    <xdr:grpSp>
      <xdr:nvGrpSpPr>
        <xdr:cNvPr id="4" name="Agrupar 3">
          <a:hlinkClick xmlns:r="http://schemas.openxmlformats.org/officeDocument/2006/relationships" r:id="rId5" tooltip="Notas de Terraplenagem"/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GrpSpPr/>
      </xdr:nvGrpSpPr>
      <xdr:grpSpPr>
        <a:xfrm>
          <a:off x="21439" y="1242463"/>
          <a:ext cx="546132" cy="632366"/>
          <a:chOff x="21439" y="1242463"/>
          <a:chExt cx="546132" cy="632366"/>
        </a:xfrm>
      </xdr:grpSpPr>
      <xdr:grpSp>
        <xdr:nvGrpSpPr>
          <xdr:cNvPr id="14" name="Agrupar 13">
            <a:extLst>
              <a:ext uri="{FF2B5EF4-FFF2-40B4-BE49-F238E27FC236}">
                <a16:creationId xmlns:a16="http://schemas.microsoft.com/office/drawing/2014/main" id="{00000000-0008-0000-0F00-00000E000000}"/>
              </a:ext>
            </a:extLst>
          </xdr:cNvPr>
          <xdr:cNvGrpSpPr/>
        </xdr:nvGrpSpPr>
        <xdr:grpSpPr>
          <a:xfrm>
            <a:off x="21439" y="1242463"/>
            <a:ext cx="546132" cy="632366"/>
            <a:chOff x="9421881" y="3323309"/>
            <a:chExt cx="546132" cy="632366"/>
          </a:xfrm>
        </xdr:grpSpPr>
        <xdr:sp macro="" textlink="">
          <xdr:nvSpPr>
            <xdr:cNvPr id="15" name="Retângulo: Único Canto Recortado 14">
              <a:extLst>
                <a:ext uri="{FF2B5EF4-FFF2-40B4-BE49-F238E27FC236}">
                  <a16:creationId xmlns:a16="http://schemas.microsoft.com/office/drawing/2014/main" id="{00000000-0008-0000-0F00-00000F000000}"/>
                </a:ext>
              </a:extLst>
            </xdr:cNvPr>
            <xdr:cNvSpPr/>
          </xdr:nvSpPr>
          <xdr:spPr>
            <a:xfrm rot="5400000">
              <a:off x="9593024" y="3580686"/>
              <a:ext cx="632365" cy="117613"/>
            </a:xfrm>
            <a:prstGeom prst="snip1Rect">
              <a:avLst/>
            </a:prstGeom>
            <a:solidFill>
              <a:srgbClr val="3333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6" name="Retângulo: Único Canto Recortado 15">
              <a:extLst>
                <a:ext uri="{FF2B5EF4-FFF2-40B4-BE49-F238E27FC236}">
                  <a16:creationId xmlns:a16="http://schemas.microsoft.com/office/drawing/2014/main" id="{00000000-0008-0000-0F00-000010000000}"/>
                </a:ext>
              </a:extLst>
            </xdr:cNvPr>
            <xdr:cNvSpPr/>
          </xdr:nvSpPr>
          <xdr:spPr>
            <a:xfrm rot="5400000">
              <a:off x="9495053" y="3580686"/>
              <a:ext cx="632365" cy="117613"/>
            </a:xfrm>
            <a:prstGeom prst="snip1Rect">
              <a:avLst/>
            </a:prstGeom>
            <a:solidFill>
              <a:srgbClr val="666633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7" name="Retângulo: Único Canto Recortado 16">
              <a:extLst>
                <a:ext uri="{FF2B5EF4-FFF2-40B4-BE49-F238E27FC236}">
                  <a16:creationId xmlns:a16="http://schemas.microsoft.com/office/drawing/2014/main" id="{00000000-0008-0000-0F00-000011000000}"/>
                </a:ext>
              </a:extLst>
            </xdr:cNvPr>
            <xdr:cNvSpPr/>
          </xdr:nvSpPr>
          <xdr:spPr>
            <a:xfrm rot="5400000">
              <a:off x="9386929" y="3581418"/>
              <a:ext cx="632365" cy="116147"/>
            </a:xfrm>
            <a:prstGeom prst="snip1Rect">
              <a:avLst/>
            </a:prstGeom>
            <a:solidFill>
              <a:srgbClr val="CC99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21" name="Retângulo: Único Canto Recortado 20">
              <a:extLst>
                <a:ext uri="{FF2B5EF4-FFF2-40B4-BE49-F238E27FC236}">
                  <a16:creationId xmlns:a16="http://schemas.microsoft.com/office/drawing/2014/main" id="{00000000-0008-0000-0F00-000015000000}"/>
                </a:ext>
              </a:extLst>
            </xdr:cNvPr>
            <xdr:cNvSpPr/>
          </xdr:nvSpPr>
          <xdr:spPr>
            <a:xfrm rot="5400000">
              <a:off x="9278805" y="3580685"/>
              <a:ext cx="632365" cy="117613"/>
            </a:xfrm>
            <a:prstGeom prst="snip1Rect">
              <a:avLst/>
            </a:prstGeom>
            <a:solidFill>
              <a:srgbClr val="996633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22" name="Retângulo: Único Canto Recortado 21">
              <a:extLst>
                <a:ext uri="{FF2B5EF4-FFF2-40B4-BE49-F238E27FC236}">
                  <a16:creationId xmlns:a16="http://schemas.microsoft.com/office/drawing/2014/main" id="{00000000-0008-0000-0F00-000016000000}"/>
                </a:ext>
              </a:extLst>
            </xdr:cNvPr>
            <xdr:cNvSpPr/>
          </xdr:nvSpPr>
          <xdr:spPr>
            <a:xfrm rot="5400000">
              <a:off x="9164505" y="3580685"/>
              <a:ext cx="632365" cy="117613"/>
            </a:xfrm>
            <a:prstGeom prst="snip1Rect">
              <a:avLst/>
            </a:prstGeom>
            <a:solidFill>
              <a:srgbClr val="6633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23" name="Retângulo: Único Canto Recortado 22">
            <a:extLst>
              <a:ext uri="{FF2B5EF4-FFF2-40B4-BE49-F238E27FC236}">
                <a16:creationId xmlns:a16="http://schemas.microsoft.com/office/drawing/2014/main" id="{00000000-0008-0000-0F00-000017000000}"/>
              </a:ext>
            </a:extLst>
          </xdr:cNvPr>
          <xdr:cNvSpPr/>
        </xdr:nvSpPr>
        <xdr:spPr>
          <a:xfrm rot="5400000">
            <a:off x="180960" y="1309308"/>
            <a:ext cx="227132" cy="524643"/>
          </a:xfrm>
          <a:prstGeom prst="snip1Rect">
            <a:avLst/>
          </a:prstGeom>
          <a:solidFill>
            <a:schemeClr val="bg2">
              <a:lumMod val="25000"/>
            </a:schemeClr>
          </a:solidFill>
          <a:ln w="28575">
            <a:solidFill>
              <a:schemeClr val="bg2">
                <a:lumMod val="1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vert270" lIns="36000" tIns="36000" rIns="36000" bIns="36000" rtlCol="0" anchor="t"/>
          <a:lstStyle/>
          <a:p>
            <a:pPr algn="l"/>
            <a:r>
              <a:rPr lang="pt-BR" sz="900">
                <a:solidFill>
                  <a:schemeClr val="bg2">
                    <a:lumMod val="90000"/>
                  </a:schemeClr>
                </a:solidFill>
              </a:rPr>
              <a:t>Terrenos</a:t>
            </a:r>
            <a:endParaRPr lang="pt-BR" sz="1100">
              <a:solidFill>
                <a:schemeClr val="bg2">
                  <a:lumMod val="90000"/>
                </a:schemeClr>
              </a:solidFill>
            </a:endParaRPr>
          </a:p>
        </xdr:txBody>
      </xdr:sp>
    </xdr:grpSp>
    <xdr:clientData/>
  </xdr:twoCellAnchor>
  <xdr:twoCellAnchor>
    <xdr:from>
      <xdr:col>0</xdr:col>
      <xdr:colOff>270345</xdr:colOff>
      <xdr:row>16</xdr:row>
      <xdr:rowOff>165293</xdr:rowOff>
    </xdr:from>
    <xdr:to>
      <xdr:col>0</xdr:col>
      <xdr:colOff>578988</xdr:colOff>
      <xdr:row>21</xdr:row>
      <xdr:rowOff>142877</xdr:rowOff>
    </xdr:to>
    <xdr:sp macro="" textlink="">
      <xdr:nvSpPr>
        <xdr:cNvPr id="24" name="Retângulo: Único Canto Recortado 23">
          <a:hlinkClick xmlns:r="http://schemas.openxmlformats.org/officeDocument/2006/relationships" r:id="rId6" tooltip="Comprimento Limite - Meio Fio"/>
          <a:extLst>
            <a:ext uri="{FF2B5EF4-FFF2-40B4-BE49-F238E27FC236}">
              <a16:creationId xmlns:a16="http://schemas.microsoft.com/office/drawing/2014/main" id="{00000000-0008-0000-0F00-000018000000}"/>
            </a:ext>
          </a:extLst>
        </xdr:cNvPr>
        <xdr:cNvSpPr/>
      </xdr:nvSpPr>
      <xdr:spPr>
        <a:xfrm rot="5400000">
          <a:off x="-40375" y="3143013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12930</xdr:colOff>
      <xdr:row>16</xdr:row>
      <xdr:rowOff>160811</xdr:rowOff>
    </xdr:from>
    <xdr:to>
      <xdr:col>0</xdr:col>
      <xdr:colOff>315168</xdr:colOff>
      <xdr:row>21</xdr:row>
      <xdr:rowOff>142880</xdr:rowOff>
    </xdr:to>
    <xdr:sp macro="" textlink="">
      <xdr:nvSpPr>
        <xdr:cNvPr id="25" name="Retângulo: Único Canto Recortado 24">
          <a:hlinkClick xmlns:r="http://schemas.openxmlformats.org/officeDocument/2006/relationships" r:id="rId7" tooltip="NS - Meio Fio"/>
          <a:extLst>
            <a:ext uri="{FF2B5EF4-FFF2-40B4-BE49-F238E27FC236}">
              <a16:creationId xmlns:a16="http://schemas.microsoft.com/office/drawing/2014/main" id="{00000000-0008-0000-0F00-000019000000}"/>
            </a:ext>
          </a:extLst>
        </xdr:cNvPr>
        <xdr:cNvSpPr/>
      </xdr:nvSpPr>
      <xdr:spPr>
        <a:xfrm rot="5400000">
          <a:off x="-303236" y="3143977"/>
          <a:ext cx="934569" cy="302238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MEIO</a:t>
          </a:r>
          <a:r>
            <a:rPr lang="pt-BR" sz="1000" baseline="0">
              <a:solidFill>
                <a:schemeClr val="bg2">
                  <a:lumMod val="90000"/>
                </a:schemeClr>
              </a:solidFill>
            </a:rPr>
            <a:t> FIO</a:t>
          </a:r>
          <a:endParaRPr lang="pt-BR" sz="10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5646</xdr:colOff>
      <xdr:row>9</xdr:row>
      <xdr:rowOff>165291</xdr:rowOff>
    </xdr:from>
    <xdr:to>
      <xdr:col>0</xdr:col>
      <xdr:colOff>595315</xdr:colOff>
      <xdr:row>16</xdr:row>
      <xdr:rowOff>160811</xdr:rowOff>
    </xdr:to>
    <xdr:sp macro="" textlink="">
      <xdr:nvSpPr>
        <xdr:cNvPr id="26" name="Retângulo: Único Canto Recortado 25">
          <a:hlinkClick xmlns:r="http://schemas.openxmlformats.org/officeDocument/2006/relationships" r:id="rId8" tooltip="NS - Demolição"/>
          <a:extLst>
            <a:ext uri="{FF2B5EF4-FFF2-40B4-BE49-F238E27FC236}">
              <a16:creationId xmlns:a16="http://schemas.microsoft.com/office/drawing/2014/main" id="{00000000-0008-0000-0F00-00001A000000}"/>
            </a:ext>
          </a:extLst>
        </xdr:cNvPr>
        <xdr:cNvSpPr/>
      </xdr:nvSpPr>
      <xdr:spPr>
        <a:xfrm rot="5400000">
          <a:off x="-173529" y="205896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DEMOLIÇÃO</a:t>
          </a:r>
        </a:p>
      </xdr:txBody>
    </xdr:sp>
    <xdr:clientData/>
  </xdr:twoCellAnchor>
  <xdr:twoCellAnchor>
    <xdr:from>
      <xdr:col>0</xdr:col>
      <xdr:colOff>277068</xdr:colOff>
      <xdr:row>21</xdr:row>
      <xdr:rowOff>127195</xdr:rowOff>
    </xdr:from>
    <xdr:to>
      <xdr:col>0</xdr:col>
      <xdr:colOff>585711</xdr:colOff>
      <xdr:row>26</xdr:row>
      <xdr:rowOff>104779</xdr:rowOff>
    </xdr:to>
    <xdr:sp macro="" textlink="">
      <xdr:nvSpPr>
        <xdr:cNvPr id="27" name="Retângulo: Único Canto Recortado 26">
          <a:hlinkClick xmlns:r="http://schemas.openxmlformats.org/officeDocument/2006/relationships" r:id="rId9" tooltip="Comprimento Limite - Sarjeta"/>
          <a:extLst>
            <a:ext uri="{FF2B5EF4-FFF2-40B4-BE49-F238E27FC236}">
              <a16:creationId xmlns:a16="http://schemas.microsoft.com/office/drawing/2014/main" id="{00000000-0008-0000-0F00-00001B000000}"/>
            </a:ext>
          </a:extLst>
        </xdr:cNvPr>
        <xdr:cNvSpPr/>
      </xdr:nvSpPr>
      <xdr:spPr>
        <a:xfrm rot="5400000">
          <a:off x="-33652" y="405741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9807</xdr:colOff>
      <xdr:row>21</xdr:row>
      <xdr:rowOff>133920</xdr:rowOff>
    </xdr:from>
    <xdr:to>
      <xdr:col>0</xdr:col>
      <xdr:colOff>321889</xdr:colOff>
      <xdr:row>26</xdr:row>
      <xdr:rowOff>109260</xdr:rowOff>
    </xdr:to>
    <xdr:sp macro="" textlink="">
      <xdr:nvSpPr>
        <xdr:cNvPr id="28" name="Retângulo: Único Canto Recortado 27">
          <a:hlinkClick xmlns:r="http://schemas.openxmlformats.org/officeDocument/2006/relationships" r:id="rId10" tooltip="NS - Sarjeta"/>
          <a:extLst>
            <a:ext uri="{FF2B5EF4-FFF2-40B4-BE49-F238E27FC236}">
              <a16:creationId xmlns:a16="http://schemas.microsoft.com/office/drawing/2014/main" id="{00000000-0008-0000-0F00-00001C000000}"/>
            </a:ext>
          </a:extLst>
        </xdr:cNvPr>
        <xdr:cNvSpPr/>
      </xdr:nvSpPr>
      <xdr:spPr>
        <a:xfrm rot="5400000">
          <a:off x="-298072" y="4061299"/>
          <a:ext cx="927840" cy="31208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SARJETA</a:t>
          </a:r>
        </a:p>
      </xdr:txBody>
    </xdr:sp>
    <xdr:clientData/>
  </xdr:twoCellAnchor>
  <xdr:twoCellAnchor>
    <xdr:from>
      <xdr:col>0</xdr:col>
      <xdr:colOff>272586</xdr:colOff>
      <xdr:row>26</xdr:row>
      <xdr:rowOff>111507</xdr:rowOff>
    </xdr:from>
    <xdr:to>
      <xdr:col>0</xdr:col>
      <xdr:colOff>581229</xdr:colOff>
      <xdr:row>31</xdr:row>
      <xdr:rowOff>89091</xdr:rowOff>
    </xdr:to>
    <xdr:sp macro="" textlink="">
      <xdr:nvSpPr>
        <xdr:cNvPr id="29" name="Retângulo: Único Canto Recortado 28">
          <a:hlinkClick xmlns:r="http://schemas.openxmlformats.org/officeDocument/2006/relationships" r:id="rId11" tooltip="Comprimento Limite - VPA"/>
          <a:extLst>
            <a:ext uri="{FF2B5EF4-FFF2-40B4-BE49-F238E27FC236}">
              <a16:creationId xmlns:a16="http://schemas.microsoft.com/office/drawing/2014/main" id="{00000000-0008-0000-0F00-00001D000000}"/>
            </a:ext>
          </a:extLst>
        </xdr:cNvPr>
        <xdr:cNvSpPr/>
      </xdr:nvSpPr>
      <xdr:spPr>
        <a:xfrm rot="5400000">
          <a:off x="-38134" y="4994227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16531</xdr:colOff>
      <xdr:row>26</xdr:row>
      <xdr:rowOff>107026</xdr:rowOff>
    </xdr:from>
    <xdr:to>
      <xdr:col>0</xdr:col>
      <xdr:colOff>328613</xdr:colOff>
      <xdr:row>31</xdr:row>
      <xdr:rowOff>82366</xdr:rowOff>
    </xdr:to>
    <xdr:sp macro="" textlink="">
      <xdr:nvSpPr>
        <xdr:cNvPr id="30" name="Retângulo: Único Canto Recortado 29">
          <a:hlinkClick xmlns:r="http://schemas.openxmlformats.org/officeDocument/2006/relationships" r:id="rId12" tooltip="NS - Valeta de Proteção de Aterro"/>
          <a:extLst>
            <a:ext uri="{FF2B5EF4-FFF2-40B4-BE49-F238E27FC236}">
              <a16:creationId xmlns:a16="http://schemas.microsoft.com/office/drawing/2014/main" id="{00000000-0008-0000-0F00-00001E000000}"/>
            </a:ext>
          </a:extLst>
        </xdr:cNvPr>
        <xdr:cNvSpPr/>
      </xdr:nvSpPr>
      <xdr:spPr>
        <a:xfrm rot="5400000">
          <a:off x="-291348" y="4986905"/>
          <a:ext cx="927840" cy="31208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VPA</a:t>
          </a:r>
        </a:p>
      </xdr:txBody>
    </xdr:sp>
    <xdr:clientData/>
  </xdr:twoCellAnchor>
  <xdr:twoCellAnchor>
    <xdr:from>
      <xdr:col>0</xdr:col>
      <xdr:colOff>277069</xdr:colOff>
      <xdr:row>31</xdr:row>
      <xdr:rowOff>91330</xdr:rowOff>
    </xdr:from>
    <xdr:to>
      <xdr:col>0</xdr:col>
      <xdr:colOff>585712</xdr:colOff>
      <xdr:row>36</xdr:row>
      <xdr:rowOff>68914</xdr:rowOff>
    </xdr:to>
    <xdr:sp macro="" textlink="">
      <xdr:nvSpPr>
        <xdr:cNvPr id="31" name="Retângulo: Único Canto Recortado 30">
          <a:hlinkClick xmlns:r="http://schemas.openxmlformats.org/officeDocument/2006/relationships" r:id="rId13" tooltip="Comprimento Limite - VPC"/>
          <a:extLst>
            <a:ext uri="{FF2B5EF4-FFF2-40B4-BE49-F238E27FC236}">
              <a16:creationId xmlns:a16="http://schemas.microsoft.com/office/drawing/2014/main" id="{00000000-0008-0000-0F00-00001F000000}"/>
            </a:ext>
          </a:extLst>
        </xdr:cNvPr>
        <xdr:cNvSpPr/>
      </xdr:nvSpPr>
      <xdr:spPr>
        <a:xfrm rot="5400000">
          <a:off x="-33651" y="5926550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12609</xdr:colOff>
      <xdr:row>31</xdr:row>
      <xdr:rowOff>86849</xdr:rowOff>
    </xdr:from>
    <xdr:to>
      <xdr:col>0</xdr:col>
      <xdr:colOff>310684</xdr:colOff>
      <xdr:row>36</xdr:row>
      <xdr:rowOff>62189</xdr:rowOff>
    </xdr:to>
    <xdr:sp macro="" textlink="">
      <xdr:nvSpPr>
        <xdr:cNvPr id="32" name="Retângulo: Único Canto Recortado 31">
          <a:hlinkClick xmlns:r="http://schemas.openxmlformats.org/officeDocument/2006/relationships" r:id="rId14" tooltip="NS - Valeta de Proteção de Corte"/>
          <a:extLst>
            <a:ext uri="{FF2B5EF4-FFF2-40B4-BE49-F238E27FC236}">
              <a16:creationId xmlns:a16="http://schemas.microsoft.com/office/drawing/2014/main" id="{00000000-0008-0000-0F00-000020000000}"/>
            </a:ext>
          </a:extLst>
        </xdr:cNvPr>
        <xdr:cNvSpPr/>
      </xdr:nvSpPr>
      <xdr:spPr>
        <a:xfrm rot="5400000">
          <a:off x="-302273" y="5926231"/>
          <a:ext cx="927840" cy="298075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VPC</a:t>
          </a:r>
        </a:p>
      </xdr:txBody>
    </xdr:sp>
    <xdr:clientData/>
  </xdr:twoCellAnchor>
  <xdr:twoCellAnchor>
    <xdr:from>
      <xdr:col>0</xdr:col>
      <xdr:colOff>12610</xdr:colOff>
      <xdr:row>36</xdr:row>
      <xdr:rowOff>75642</xdr:rowOff>
    </xdr:from>
    <xdr:to>
      <xdr:col>0</xdr:col>
      <xdr:colOff>588272</xdr:colOff>
      <xdr:row>40</xdr:row>
      <xdr:rowOff>33642</xdr:rowOff>
    </xdr:to>
    <xdr:sp macro="" textlink="">
      <xdr:nvSpPr>
        <xdr:cNvPr id="33" name="Retângulo: Único Canto Recortado 32">
          <a:hlinkClick xmlns:r="http://schemas.openxmlformats.org/officeDocument/2006/relationships" r:id="rId15" tooltip="NS - Descida"/>
          <a:extLst>
            <a:ext uri="{FF2B5EF4-FFF2-40B4-BE49-F238E27FC236}">
              <a16:creationId xmlns:a16="http://schemas.microsoft.com/office/drawing/2014/main" id="{00000000-0008-0000-0F00-000021000000}"/>
            </a:ext>
          </a:extLst>
        </xdr:cNvPr>
        <xdr:cNvSpPr/>
      </xdr:nvSpPr>
      <xdr:spPr>
        <a:xfrm rot="5400000">
          <a:off x="-59559" y="6624811"/>
          <a:ext cx="720000" cy="57566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DESCIDA</a:t>
          </a:r>
        </a:p>
      </xdr:txBody>
    </xdr:sp>
    <xdr:clientData/>
  </xdr:twoCellAnchor>
  <xdr:twoCellAnchor>
    <xdr:from>
      <xdr:col>0</xdr:col>
      <xdr:colOff>16532</xdr:colOff>
      <xdr:row>40</xdr:row>
      <xdr:rowOff>37541</xdr:rowOff>
    </xdr:from>
    <xdr:to>
      <xdr:col>0</xdr:col>
      <xdr:colOff>606201</xdr:colOff>
      <xdr:row>45</xdr:row>
      <xdr:rowOff>33061</xdr:rowOff>
    </xdr:to>
    <xdr:sp macro="" textlink="">
      <xdr:nvSpPr>
        <xdr:cNvPr id="34" name="Retângulo: Único Canto Recortado 33">
          <a:hlinkClick xmlns:r="http://schemas.openxmlformats.org/officeDocument/2006/relationships" r:id="rId16" tooltip="NS - Abertura no Passeio"/>
          <a:extLst>
            <a:ext uri="{FF2B5EF4-FFF2-40B4-BE49-F238E27FC236}">
              <a16:creationId xmlns:a16="http://schemas.microsoft.com/office/drawing/2014/main" id="{00000000-0008-0000-0F00-000022000000}"/>
            </a:ext>
          </a:extLst>
        </xdr:cNvPr>
        <xdr:cNvSpPr/>
      </xdr:nvSpPr>
      <xdr:spPr>
        <a:xfrm rot="5400000">
          <a:off x="-162643" y="745571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ABERTURA</a:t>
          </a:r>
        </a:p>
      </xdr:txBody>
    </xdr:sp>
    <xdr:clientData/>
  </xdr:twoCellAnchor>
  <xdr:twoCellAnchor>
    <xdr:from>
      <xdr:col>0</xdr:col>
      <xdr:colOff>9807</xdr:colOff>
      <xdr:row>45</xdr:row>
      <xdr:rowOff>30818</xdr:rowOff>
    </xdr:from>
    <xdr:to>
      <xdr:col>0</xdr:col>
      <xdr:colOff>599476</xdr:colOff>
      <xdr:row>50</xdr:row>
      <xdr:rowOff>26338</xdr:rowOff>
    </xdr:to>
    <xdr:sp macro="" textlink="">
      <xdr:nvSpPr>
        <xdr:cNvPr id="35" name="Retângulo: Único Canto Recortado 34">
          <a:hlinkClick xmlns:r="http://schemas.openxmlformats.org/officeDocument/2006/relationships" r:id="rId17" tooltip="NS - Dissipador"/>
          <a:extLst>
            <a:ext uri="{FF2B5EF4-FFF2-40B4-BE49-F238E27FC236}">
              <a16:creationId xmlns:a16="http://schemas.microsoft.com/office/drawing/2014/main" id="{00000000-0008-0000-0F00-000023000000}"/>
            </a:ext>
          </a:extLst>
        </xdr:cNvPr>
        <xdr:cNvSpPr/>
      </xdr:nvSpPr>
      <xdr:spPr>
        <a:xfrm rot="5400000">
          <a:off x="-169368" y="8401493"/>
          <a:ext cx="948020" cy="589669"/>
        </a:xfrm>
        <a:prstGeom prst="snip1Rect">
          <a:avLst/>
        </a:prstGeom>
        <a:solidFill>
          <a:schemeClr val="accent1">
            <a:lumMod val="50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DISSIPADOR</a:t>
          </a:r>
        </a:p>
      </xdr:txBody>
    </xdr:sp>
    <xdr:clientData/>
  </xdr:twoCellAnchor>
  <xdr:twoCellAnchor>
    <xdr:from>
      <xdr:col>0</xdr:col>
      <xdr:colOff>279309</xdr:colOff>
      <xdr:row>50</xdr:row>
      <xdr:rowOff>28585</xdr:rowOff>
    </xdr:from>
    <xdr:to>
      <xdr:col>0</xdr:col>
      <xdr:colOff>587952</xdr:colOff>
      <xdr:row>55</xdr:row>
      <xdr:rowOff>6169</xdr:rowOff>
    </xdr:to>
    <xdr:sp macro="" textlink="">
      <xdr:nvSpPr>
        <xdr:cNvPr id="37" name="Retângulo: Único Canto Recortado 36">
          <a:hlinkClick xmlns:r="http://schemas.openxmlformats.org/officeDocument/2006/relationships" r:id="rId18" tooltip="Comprimento Limite - Dreno"/>
          <a:extLst>
            <a:ext uri="{FF2B5EF4-FFF2-40B4-BE49-F238E27FC236}">
              <a16:creationId xmlns:a16="http://schemas.microsoft.com/office/drawing/2014/main" id="{00000000-0008-0000-0F00-000025000000}"/>
            </a:ext>
          </a:extLst>
        </xdr:cNvPr>
        <xdr:cNvSpPr/>
      </xdr:nvSpPr>
      <xdr:spPr>
        <a:xfrm rot="5400000">
          <a:off x="-31411" y="948330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14849</xdr:colOff>
      <xdr:row>50</xdr:row>
      <xdr:rowOff>35310</xdr:rowOff>
    </xdr:from>
    <xdr:to>
      <xdr:col>0</xdr:col>
      <xdr:colOff>312924</xdr:colOff>
      <xdr:row>55</xdr:row>
      <xdr:rowOff>10650</xdr:rowOff>
    </xdr:to>
    <xdr:sp macro="" textlink="">
      <xdr:nvSpPr>
        <xdr:cNvPr id="38" name="Retângulo: Único Canto Recortado 37">
          <a:hlinkClick xmlns:r="http://schemas.openxmlformats.org/officeDocument/2006/relationships" r:id="rId19" tooltip="NS - Dreno"/>
          <a:extLst>
            <a:ext uri="{FF2B5EF4-FFF2-40B4-BE49-F238E27FC236}">
              <a16:creationId xmlns:a16="http://schemas.microsoft.com/office/drawing/2014/main" id="{00000000-0008-0000-0F00-000026000000}"/>
            </a:ext>
          </a:extLst>
        </xdr:cNvPr>
        <xdr:cNvSpPr/>
      </xdr:nvSpPr>
      <xdr:spPr>
        <a:xfrm rot="5400000">
          <a:off x="-300033" y="9494192"/>
          <a:ext cx="927840" cy="298075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DRENO</a:t>
          </a:r>
        </a:p>
      </xdr:txBody>
    </xdr:sp>
    <xdr:clientData/>
  </xdr:twoCellAnchor>
  <xdr:twoCellAnchor>
    <xdr:from>
      <xdr:col>0</xdr:col>
      <xdr:colOff>74</xdr:colOff>
      <xdr:row>63</xdr:row>
      <xdr:rowOff>87613</xdr:rowOff>
    </xdr:from>
    <xdr:to>
      <xdr:col>0</xdr:col>
      <xdr:colOff>554081</xdr:colOff>
      <xdr:row>69</xdr:row>
      <xdr:rowOff>94496</xdr:rowOff>
    </xdr:to>
    <xdr:sp macro="" textlink="">
      <xdr:nvSpPr>
        <xdr:cNvPr id="39" name="Retângulo: Único Canto Recortado 38">
          <a:extLst>
            <a:ext uri="{FF2B5EF4-FFF2-40B4-BE49-F238E27FC236}">
              <a16:creationId xmlns:a16="http://schemas.microsoft.com/office/drawing/2014/main" id="{00000000-0008-0000-0F00-000027000000}"/>
            </a:ext>
          </a:extLst>
        </xdr:cNvPr>
        <xdr:cNvSpPr/>
      </xdr:nvSpPr>
      <xdr:spPr>
        <a:xfrm rot="5400000">
          <a:off x="-28922" y="11199227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74</xdr:colOff>
      <xdr:row>69</xdr:row>
      <xdr:rowOff>101621</xdr:rowOff>
    </xdr:from>
    <xdr:to>
      <xdr:col>0</xdr:col>
      <xdr:colOff>554081</xdr:colOff>
      <xdr:row>72</xdr:row>
      <xdr:rowOff>142121</xdr:rowOff>
    </xdr:to>
    <xdr:sp macro="" textlink="">
      <xdr:nvSpPr>
        <xdr:cNvPr id="40" name="Retângulo: Único Canto Recortado 39">
          <a:extLst>
            <a:ext uri="{FF2B5EF4-FFF2-40B4-BE49-F238E27FC236}">
              <a16:creationId xmlns:a16="http://schemas.microsoft.com/office/drawing/2014/main" id="{00000000-0008-0000-0F00-000028000000}"/>
            </a:ext>
          </a:extLst>
        </xdr:cNvPr>
        <xdr:cNvSpPr/>
      </xdr:nvSpPr>
      <xdr:spPr>
        <a:xfrm rot="5400000">
          <a:off x="-28922" y="11818352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0</xdr:colOff>
      <xdr:row>72</xdr:row>
      <xdr:rowOff>172571</xdr:rowOff>
    </xdr:from>
    <xdr:to>
      <xdr:col>0</xdr:col>
      <xdr:colOff>554007</xdr:colOff>
      <xdr:row>76</xdr:row>
      <xdr:rowOff>22571</xdr:rowOff>
    </xdr:to>
    <xdr:sp macro="" textlink="">
      <xdr:nvSpPr>
        <xdr:cNvPr id="41" name="Retângulo: Único Canto Recortado 40">
          <a:extLst>
            <a:ext uri="{FF2B5EF4-FFF2-40B4-BE49-F238E27FC236}">
              <a16:creationId xmlns:a16="http://schemas.microsoft.com/office/drawing/2014/main" id="{00000000-0008-0000-0F00-000029000000}"/>
            </a:ext>
          </a:extLst>
        </xdr:cNvPr>
        <xdr:cNvSpPr/>
      </xdr:nvSpPr>
      <xdr:spPr>
        <a:xfrm rot="5400000">
          <a:off x="-28996" y="12460802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0</xdr:colOff>
      <xdr:row>76</xdr:row>
      <xdr:rowOff>29696</xdr:rowOff>
    </xdr:from>
    <xdr:to>
      <xdr:col>0</xdr:col>
      <xdr:colOff>554007</xdr:colOff>
      <xdr:row>79</xdr:row>
      <xdr:rowOff>70196</xdr:rowOff>
    </xdr:to>
    <xdr:sp macro="" textlink="">
      <xdr:nvSpPr>
        <xdr:cNvPr id="42" name="Retângulo: Único Canto Recortado 41">
          <a:extLst>
            <a:ext uri="{FF2B5EF4-FFF2-40B4-BE49-F238E27FC236}">
              <a16:creationId xmlns:a16="http://schemas.microsoft.com/office/drawing/2014/main" id="{00000000-0008-0000-0F00-00002A000000}"/>
            </a:ext>
          </a:extLst>
        </xdr:cNvPr>
        <xdr:cNvSpPr/>
      </xdr:nvSpPr>
      <xdr:spPr>
        <a:xfrm rot="5400000">
          <a:off x="-28996" y="13079927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110936</xdr:colOff>
      <xdr:row>64</xdr:row>
      <xdr:rowOff>70598</xdr:rowOff>
    </xdr:from>
    <xdr:to>
      <xdr:col>0</xdr:col>
      <xdr:colOff>442719</xdr:colOff>
      <xdr:row>69</xdr:row>
      <xdr:rowOff>576</xdr:rowOff>
    </xdr:to>
    <xdr:pic>
      <xdr:nvPicPr>
        <xdr:cNvPr id="43" name="Imagem 42">
          <a:hlinkClick xmlns:r="http://schemas.openxmlformats.org/officeDocument/2006/relationships" r:id="rId20" tooltip="Memória de Cálculo"/>
          <a:extLst>
            <a:ext uri="{FF2B5EF4-FFF2-40B4-BE49-F238E27FC236}">
              <a16:creationId xmlns:a16="http://schemas.microsoft.com/office/drawing/2014/main" id="{00000000-0008-0000-0F00-00002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608" t="29149" r="31459" b="36771"/>
        <a:stretch/>
      </xdr:blipFill>
      <xdr:spPr bwMode="auto">
        <a:xfrm>
          <a:off x="110936" y="11254069"/>
          <a:ext cx="331783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113179</xdr:colOff>
      <xdr:row>70</xdr:row>
      <xdr:rowOff>16250</xdr:rowOff>
    </xdr:from>
    <xdr:to>
      <xdr:col>0</xdr:col>
      <xdr:colOff>439277</xdr:colOff>
      <xdr:row>72</xdr:row>
      <xdr:rowOff>67250</xdr:rowOff>
    </xdr:to>
    <xdr:pic>
      <xdr:nvPicPr>
        <xdr:cNvPr id="44" name="Imagem 43">
          <a:hlinkClick xmlns:r="http://schemas.openxmlformats.org/officeDocument/2006/relationships" r:id="rId22" tooltip="Orçamento"/>
          <a:extLst>
            <a:ext uri="{FF2B5EF4-FFF2-40B4-BE49-F238E27FC236}">
              <a16:creationId xmlns:a16="http://schemas.microsoft.com/office/drawing/2014/main" id="{00000000-0008-0000-0F00-00002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474" t="26906" r="45897" b="39013"/>
        <a:stretch/>
      </xdr:blipFill>
      <xdr:spPr bwMode="auto">
        <a:xfrm>
          <a:off x="113179" y="11894485"/>
          <a:ext cx="326098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87964</xdr:colOff>
      <xdr:row>73</xdr:row>
      <xdr:rowOff>81805</xdr:rowOff>
    </xdr:from>
    <xdr:to>
      <xdr:col>0</xdr:col>
      <xdr:colOff>483964</xdr:colOff>
      <xdr:row>75</xdr:row>
      <xdr:rowOff>94760</xdr:rowOff>
    </xdr:to>
    <xdr:pic>
      <xdr:nvPicPr>
        <xdr:cNvPr id="45" name="Imagem 44">
          <a:hlinkClick xmlns:r="http://schemas.openxmlformats.org/officeDocument/2006/relationships" r:id="rId24" tooltip="Instruções / Informações"/>
          <a:extLst>
            <a:ext uri="{FF2B5EF4-FFF2-40B4-BE49-F238E27FC236}">
              <a16:creationId xmlns:a16="http://schemas.microsoft.com/office/drawing/2014/main" id="{00000000-0008-0000-0F00-00002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05" t="27130" r="30850" b="39910"/>
        <a:stretch/>
      </xdr:blipFill>
      <xdr:spPr bwMode="auto">
        <a:xfrm>
          <a:off x="87964" y="12531540"/>
          <a:ext cx="396000" cy="393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77880</xdr:colOff>
      <xdr:row>76</xdr:row>
      <xdr:rowOff>126627</xdr:rowOff>
    </xdr:from>
    <xdr:to>
      <xdr:col>0</xdr:col>
      <xdr:colOff>509880</xdr:colOff>
      <xdr:row>78</xdr:row>
      <xdr:rowOff>178109</xdr:rowOff>
    </xdr:to>
    <xdr:pic>
      <xdr:nvPicPr>
        <xdr:cNvPr id="46" name="Imagem 45">
          <a:hlinkClick xmlns:r="http://schemas.openxmlformats.org/officeDocument/2006/relationships" r:id="rId26" tooltip="Configurações / Auxiliar"/>
          <a:extLst>
            <a:ext uri="{FF2B5EF4-FFF2-40B4-BE49-F238E27FC236}">
              <a16:creationId xmlns:a16="http://schemas.microsoft.com/office/drawing/2014/main" id="{00000000-0008-0000-0F00-00002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167" t="26233" r="23708" b="42825"/>
        <a:stretch/>
      </xdr:blipFill>
      <xdr:spPr bwMode="auto">
        <a:xfrm>
          <a:off x="77880" y="13147862"/>
          <a:ext cx="432000" cy="432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3360</xdr:colOff>
      <xdr:row>55</xdr:row>
      <xdr:rowOff>11207</xdr:rowOff>
    </xdr:from>
    <xdr:to>
      <xdr:col>0</xdr:col>
      <xdr:colOff>593029</xdr:colOff>
      <xdr:row>63</xdr:row>
      <xdr:rowOff>69089</xdr:rowOff>
    </xdr:to>
    <xdr:sp macro="" textlink="">
      <xdr:nvSpPr>
        <xdr:cNvPr id="47" name="Retângulo: Único Canto Recortado 46">
          <a:hlinkClick xmlns:r="http://schemas.openxmlformats.org/officeDocument/2006/relationships" r:id="rId28" tooltip="NS - Transposição"/>
          <a:extLst>
            <a:ext uri="{FF2B5EF4-FFF2-40B4-BE49-F238E27FC236}">
              <a16:creationId xmlns:a16="http://schemas.microsoft.com/office/drawing/2014/main" id="{00000000-0008-0000-0F00-00002F000000}"/>
            </a:ext>
          </a:extLst>
        </xdr:cNvPr>
        <xdr:cNvSpPr/>
      </xdr:nvSpPr>
      <xdr:spPr>
        <a:xfrm rot="5400000">
          <a:off x="-223805" y="10334872"/>
          <a:ext cx="104400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TRANSPOSIÇÃO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19125</xdr:colOff>
      <xdr:row>0</xdr:row>
      <xdr:rowOff>5250</xdr:rowOff>
    </xdr:from>
    <xdr:to>
      <xdr:col>0</xdr:col>
      <xdr:colOff>559125</xdr:colOff>
      <xdr:row>3</xdr:row>
      <xdr:rowOff>45750</xdr:rowOff>
    </xdr:to>
    <xdr:sp macro="" textlink="">
      <xdr:nvSpPr>
        <xdr:cNvPr id="2" name="Retângulo: Único Canto Recortad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/>
      </xdr:nvSpPr>
      <xdr:spPr>
        <a:xfrm rot="5400000">
          <a:off x="-16875" y="41250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19125</xdr:colOff>
      <xdr:row>3</xdr:row>
      <xdr:rowOff>52875</xdr:rowOff>
    </xdr:from>
    <xdr:to>
      <xdr:col>0</xdr:col>
      <xdr:colOff>559125</xdr:colOff>
      <xdr:row>6</xdr:row>
      <xdr:rowOff>93375</xdr:rowOff>
    </xdr:to>
    <xdr:sp macro="" textlink="">
      <xdr:nvSpPr>
        <xdr:cNvPr id="3" name="Retângulo: Único Canto Recortado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/>
      </xdr:nvSpPr>
      <xdr:spPr>
        <a:xfrm rot="5400000">
          <a:off x="-16875" y="660375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78440</xdr:colOff>
      <xdr:row>0</xdr:row>
      <xdr:rowOff>73400</xdr:rowOff>
    </xdr:from>
    <xdr:to>
      <xdr:col>0</xdr:col>
      <xdr:colOff>518060</xdr:colOff>
      <xdr:row>2</xdr:row>
      <xdr:rowOff>112994</xdr:rowOff>
    </xdr:to>
    <xdr:pic>
      <xdr:nvPicPr>
        <xdr:cNvPr id="8" name="Imagem 7">
          <a:hlinkClick xmlns:r="http://schemas.openxmlformats.org/officeDocument/2006/relationships" r:id="rId1" tooltip="Home"/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39" t="34305" r="48025" b="34305"/>
        <a:stretch/>
      </xdr:blipFill>
      <xdr:spPr bwMode="auto">
        <a:xfrm>
          <a:off x="78440" y="73400"/>
          <a:ext cx="432000" cy="420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40902</xdr:colOff>
      <xdr:row>3</xdr:row>
      <xdr:rowOff>134473</xdr:rowOff>
    </xdr:from>
    <xdr:to>
      <xdr:col>0</xdr:col>
      <xdr:colOff>472902</xdr:colOff>
      <xdr:row>5</xdr:row>
      <xdr:rowOff>171374</xdr:rowOff>
    </xdr:to>
    <xdr:pic>
      <xdr:nvPicPr>
        <xdr:cNvPr id="9" name="Imagem 8">
          <a:hlinkClick xmlns:r="http://schemas.openxmlformats.org/officeDocument/2006/relationships" r:id="rId3" tooltip="Informações do Projeto"/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72" t="29821" r="52280" b="30942"/>
        <a:stretch/>
      </xdr:blipFill>
      <xdr:spPr bwMode="auto">
        <a:xfrm>
          <a:off x="40902" y="705973"/>
          <a:ext cx="432000" cy="433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21439</xdr:colOff>
      <xdr:row>6</xdr:row>
      <xdr:rowOff>99463</xdr:rowOff>
    </xdr:from>
    <xdr:to>
      <xdr:col>0</xdr:col>
      <xdr:colOff>567571</xdr:colOff>
      <xdr:row>9</xdr:row>
      <xdr:rowOff>160329</xdr:rowOff>
    </xdr:to>
    <xdr:grpSp>
      <xdr:nvGrpSpPr>
        <xdr:cNvPr id="4" name="Agrupar 3">
          <a:hlinkClick xmlns:r="http://schemas.openxmlformats.org/officeDocument/2006/relationships" r:id="rId5" tooltip="Notas de Terraplenagem"/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GrpSpPr/>
      </xdr:nvGrpSpPr>
      <xdr:grpSpPr>
        <a:xfrm>
          <a:off x="21439" y="1242463"/>
          <a:ext cx="546132" cy="632366"/>
          <a:chOff x="21439" y="1242463"/>
          <a:chExt cx="546132" cy="632366"/>
        </a:xfrm>
      </xdr:grpSpPr>
      <xdr:grpSp>
        <xdr:nvGrpSpPr>
          <xdr:cNvPr id="14" name="Agrupar 13">
            <a:extLst>
              <a:ext uri="{FF2B5EF4-FFF2-40B4-BE49-F238E27FC236}">
                <a16:creationId xmlns:a16="http://schemas.microsoft.com/office/drawing/2014/main" id="{00000000-0008-0000-1000-00000E000000}"/>
              </a:ext>
            </a:extLst>
          </xdr:cNvPr>
          <xdr:cNvGrpSpPr/>
        </xdr:nvGrpSpPr>
        <xdr:grpSpPr>
          <a:xfrm>
            <a:off x="21439" y="1242463"/>
            <a:ext cx="546132" cy="632366"/>
            <a:chOff x="9421881" y="3323309"/>
            <a:chExt cx="546132" cy="632366"/>
          </a:xfrm>
        </xdr:grpSpPr>
        <xdr:sp macro="" textlink="">
          <xdr:nvSpPr>
            <xdr:cNvPr id="15" name="Retângulo: Único Canto Recortado 14">
              <a:extLst>
                <a:ext uri="{FF2B5EF4-FFF2-40B4-BE49-F238E27FC236}">
                  <a16:creationId xmlns:a16="http://schemas.microsoft.com/office/drawing/2014/main" id="{00000000-0008-0000-1000-00000F000000}"/>
                </a:ext>
              </a:extLst>
            </xdr:cNvPr>
            <xdr:cNvSpPr/>
          </xdr:nvSpPr>
          <xdr:spPr>
            <a:xfrm rot="5400000">
              <a:off x="9593024" y="3580686"/>
              <a:ext cx="632365" cy="117613"/>
            </a:xfrm>
            <a:prstGeom prst="snip1Rect">
              <a:avLst/>
            </a:prstGeom>
            <a:solidFill>
              <a:srgbClr val="3333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6" name="Retângulo: Único Canto Recortado 15">
              <a:extLst>
                <a:ext uri="{FF2B5EF4-FFF2-40B4-BE49-F238E27FC236}">
                  <a16:creationId xmlns:a16="http://schemas.microsoft.com/office/drawing/2014/main" id="{00000000-0008-0000-1000-000010000000}"/>
                </a:ext>
              </a:extLst>
            </xdr:cNvPr>
            <xdr:cNvSpPr/>
          </xdr:nvSpPr>
          <xdr:spPr>
            <a:xfrm rot="5400000">
              <a:off x="9495053" y="3580686"/>
              <a:ext cx="632365" cy="117613"/>
            </a:xfrm>
            <a:prstGeom prst="snip1Rect">
              <a:avLst/>
            </a:prstGeom>
            <a:solidFill>
              <a:srgbClr val="666633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7" name="Retângulo: Único Canto Recortado 16">
              <a:extLst>
                <a:ext uri="{FF2B5EF4-FFF2-40B4-BE49-F238E27FC236}">
                  <a16:creationId xmlns:a16="http://schemas.microsoft.com/office/drawing/2014/main" id="{00000000-0008-0000-1000-000011000000}"/>
                </a:ext>
              </a:extLst>
            </xdr:cNvPr>
            <xdr:cNvSpPr/>
          </xdr:nvSpPr>
          <xdr:spPr>
            <a:xfrm rot="5400000">
              <a:off x="9386929" y="3581418"/>
              <a:ext cx="632365" cy="116147"/>
            </a:xfrm>
            <a:prstGeom prst="snip1Rect">
              <a:avLst/>
            </a:prstGeom>
            <a:solidFill>
              <a:srgbClr val="CC99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21" name="Retângulo: Único Canto Recortado 20">
              <a:extLst>
                <a:ext uri="{FF2B5EF4-FFF2-40B4-BE49-F238E27FC236}">
                  <a16:creationId xmlns:a16="http://schemas.microsoft.com/office/drawing/2014/main" id="{00000000-0008-0000-1000-000015000000}"/>
                </a:ext>
              </a:extLst>
            </xdr:cNvPr>
            <xdr:cNvSpPr/>
          </xdr:nvSpPr>
          <xdr:spPr>
            <a:xfrm rot="5400000">
              <a:off x="9278805" y="3580685"/>
              <a:ext cx="632365" cy="117613"/>
            </a:xfrm>
            <a:prstGeom prst="snip1Rect">
              <a:avLst/>
            </a:prstGeom>
            <a:solidFill>
              <a:srgbClr val="996633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22" name="Retângulo: Único Canto Recortado 21">
              <a:extLst>
                <a:ext uri="{FF2B5EF4-FFF2-40B4-BE49-F238E27FC236}">
                  <a16:creationId xmlns:a16="http://schemas.microsoft.com/office/drawing/2014/main" id="{00000000-0008-0000-1000-000016000000}"/>
                </a:ext>
              </a:extLst>
            </xdr:cNvPr>
            <xdr:cNvSpPr/>
          </xdr:nvSpPr>
          <xdr:spPr>
            <a:xfrm rot="5400000">
              <a:off x="9164505" y="3580685"/>
              <a:ext cx="632365" cy="117613"/>
            </a:xfrm>
            <a:prstGeom prst="snip1Rect">
              <a:avLst/>
            </a:prstGeom>
            <a:solidFill>
              <a:srgbClr val="6633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23" name="Retângulo: Único Canto Recortado 22">
            <a:extLst>
              <a:ext uri="{FF2B5EF4-FFF2-40B4-BE49-F238E27FC236}">
                <a16:creationId xmlns:a16="http://schemas.microsoft.com/office/drawing/2014/main" id="{00000000-0008-0000-1000-000017000000}"/>
              </a:ext>
            </a:extLst>
          </xdr:cNvPr>
          <xdr:cNvSpPr/>
        </xdr:nvSpPr>
        <xdr:spPr>
          <a:xfrm rot="5400000">
            <a:off x="180960" y="1309308"/>
            <a:ext cx="227132" cy="524643"/>
          </a:xfrm>
          <a:prstGeom prst="snip1Rect">
            <a:avLst/>
          </a:prstGeom>
          <a:solidFill>
            <a:schemeClr val="bg2">
              <a:lumMod val="25000"/>
            </a:schemeClr>
          </a:solidFill>
          <a:ln w="28575">
            <a:solidFill>
              <a:schemeClr val="bg2">
                <a:lumMod val="1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vert270" lIns="36000" tIns="36000" rIns="36000" bIns="36000" rtlCol="0" anchor="t"/>
          <a:lstStyle/>
          <a:p>
            <a:pPr algn="l"/>
            <a:r>
              <a:rPr lang="pt-BR" sz="900">
                <a:solidFill>
                  <a:schemeClr val="bg2">
                    <a:lumMod val="90000"/>
                  </a:schemeClr>
                </a:solidFill>
              </a:rPr>
              <a:t>Terrenos</a:t>
            </a:r>
            <a:endParaRPr lang="pt-BR" sz="1100">
              <a:solidFill>
                <a:schemeClr val="bg2">
                  <a:lumMod val="90000"/>
                </a:schemeClr>
              </a:solidFill>
            </a:endParaRPr>
          </a:p>
        </xdr:txBody>
      </xdr:sp>
    </xdr:grpSp>
    <xdr:clientData/>
  </xdr:twoCellAnchor>
  <xdr:twoCellAnchor>
    <xdr:from>
      <xdr:col>0</xdr:col>
      <xdr:colOff>270345</xdr:colOff>
      <xdr:row>14</xdr:row>
      <xdr:rowOff>165293</xdr:rowOff>
    </xdr:from>
    <xdr:to>
      <xdr:col>0</xdr:col>
      <xdr:colOff>578988</xdr:colOff>
      <xdr:row>19</xdr:row>
      <xdr:rowOff>142877</xdr:rowOff>
    </xdr:to>
    <xdr:sp macro="" textlink="">
      <xdr:nvSpPr>
        <xdr:cNvPr id="24" name="Retângulo: Único Canto Recortado 23">
          <a:hlinkClick xmlns:r="http://schemas.openxmlformats.org/officeDocument/2006/relationships" r:id="rId6" tooltip="Comprimento Limite - Meio Fio"/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SpPr/>
      </xdr:nvSpPr>
      <xdr:spPr>
        <a:xfrm rot="5400000">
          <a:off x="-40375" y="3143013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12930</xdr:colOff>
      <xdr:row>14</xdr:row>
      <xdr:rowOff>160811</xdr:rowOff>
    </xdr:from>
    <xdr:to>
      <xdr:col>0</xdr:col>
      <xdr:colOff>315168</xdr:colOff>
      <xdr:row>19</xdr:row>
      <xdr:rowOff>142880</xdr:rowOff>
    </xdr:to>
    <xdr:sp macro="" textlink="">
      <xdr:nvSpPr>
        <xdr:cNvPr id="25" name="Retângulo: Único Canto Recortado 24">
          <a:hlinkClick xmlns:r="http://schemas.openxmlformats.org/officeDocument/2006/relationships" r:id="rId7" tooltip="NS - Meio Fio"/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SpPr/>
      </xdr:nvSpPr>
      <xdr:spPr>
        <a:xfrm rot="5400000">
          <a:off x="-303236" y="3143977"/>
          <a:ext cx="934569" cy="302238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MEIO</a:t>
          </a:r>
          <a:r>
            <a:rPr lang="pt-BR" sz="1000" baseline="0">
              <a:solidFill>
                <a:schemeClr val="bg2">
                  <a:lumMod val="90000"/>
                </a:schemeClr>
              </a:solidFill>
            </a:rPr>
            <a:t> FIO</a:t>
          </a:r>
          <a:endParaRPr lang="pt-BR" sz="10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5646</xdr:colOff>
      <xdr:row>9</xdr:row>
      <xdr:rowOff>165291</xdr:rowOff>
    </xdr:from>
    <xdr:to>
      <xdr:col>0</xdr:col>
      <xdr:colOff>595315</xdr:colOff>
      <xdr:row>14</xdr:row>
      <xdr:rowOff>160811</xdr:rowOff>
    </xdr:to>
    <xdr:sp macro="" textlink="">
      <xdr:nvSpPr>
        <xdr:cNvPr id="26" name="Retângulo: Único Canto Recortado 25">
          <a:hlinkClick xmlns:r="http://schemas.openxmlformats.org/officeDocument/2006/relationships" r:id="rId8" tooltip="NS - Demolição"/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SpPr/>
      </xdr:nvSpPr>
      <xdr:spPr>
        <a:xfrm rot="5400000">
          <a:off x="-173529" y="205896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DEMOLIÇÃO</a:t>
          </a:r>
        </a:p>
      </xdr:txBody>
    </xdr:sp>
    <xdr:clientData/>
  </xdr:twoCellAnchor>
  <xdr:twoCellAnchor>
    <xdr:from>
      <xdr:col>0</xdr:col>
      <xdr:colOff>277068</xdr:colOff>
      <xdr:row>19</xdr:row>
      <xdr:rowOff>127195</xdr:rowOff>
    </xdr:from>
    <xdr:to>
      <xdr:col>0</xdr:col>
      <xdr:colOff>585711</xdr:colOff>
      <xdr:row>24</xdr:row>
      <xdr:rowOff>104779</xdr:rowOff>
    </xdr:to>
    <xdr:sp macro="" textlink="">
      <xdr:nvSpPr>
        <xdr:cNvPr id="27" name="Retângulo: Único Canto Recortado 26">
          <a:hlinkClick xmlns:r="http://schemas.openxmlformats.org/officeDocument/2006/relationships" r:id="rId9" tooltip="Comprimento Limite - Sarjeta"/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SpPr/>
      </xdr:nvSpPr>
      <xdr:spPr>
        <a:xfrm rot="5400000">
          <a:off x="-33652" y="405741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9807</xdr:colOff>
      <xdr:row>19</xdr:row>
      <xdr:rowOff>133920</xdr:rowOff>
    </xdr:from>
    <xdr:to>
      <xdr:col>0</xdr:col>
      <xdr:colOff>321889</xdr:colOff>
      <xdr:row>24</xdr:row>
      <xdr:rowOff>109260</xdr:rowOff>
    </xdr:to>
    <xdr:sp macro="" textlink="">
      <xdr:nvSpPr>
        <xdr:cNvPr id="28" name="Retângulo: Único Canto Recortado 27">
          <a:hlinkClick xmlns:r="http://schemas.openxmlformats.org/officeDocument/2006/relationships" r:id="rId10" tooltip="NS - Sarjeta"/>
          <a:extLst>
            <a:ext uri="{FF2B5EF4-FFF2-40B4-BE49-F238E27FC236}">
              <a16:creationId xmlns:a16="http://schemas.microsoft.com/office/drawing/2014/main" id="{00000000-0008-0000-1000-00001C000000}"/>
            </a:ext>
          </a:extLst>
        </xdr:cNvPr>
        <xdr:cNvSpPr/>
      </xdr:nvSpPr>
      <xdr:spPr>
        <a:xfrm rot="5400000">
          <a:off x="-298072" y="4061299"/>
          <a:ext cx="927840" cy="31208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SARJETA</a:t>
          </a:r>
        </a:p>
      </xdr:txBody>
    </xdr:sp>
    <xdr:clientData/>
  </xdr:twoCellAnchor>
  <xdr:twoCellAnchor>
    <xdr:from>
      <xdr:col>0</xdr:col>
      <xdr:colOff>272586</xdr:colOff>
      <xdr:row>24</xdr:row>
      <xdr:rowOff>111507</xdr:rowOff>
    </xdr:from>
    <xdr:to>
      <xdr:col>0</xdr:col>
      <xdr:colOff>581229</xdr:colOff>
      <xdr:row>29</xdr:row>
      <xdr:rowOff>89091</xdr:rowOff>
    </xdr:to>
    <xdr:sp macro="" textlink="">
      <xdr:nvSpPr>
        <xdr:cNvPr id="29" name="Retângulo: Único Canto Recortado 28">
          <a:hlinkClick xmlns:r="http://schemas.openxmlformats.org/officeDocument/2006/relationships" r:id="rId11" tooltip="Comprimento Limite - VPA"/>
          <a:extLst>
            <a:ext uri="{FF2B5EF4-FFF2-40B4-BE49-F238E27FC236}">
              <a16:creationId xmlns:a16="http://schemas.microsoft.com/office/drawing/2014/main" id="{00000000-0008-0000-1000-00001D000000}"/>
            </a:ext>
          </a:extLst>
        </xdr:cNvPr>
        <xdr:cNvSpPr/>
      </xdr:nvSpPr>
      <xdr:spPr>
        <a:xfrm rot="5400000">
          <a:off x="-38134" y="4994227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16531</xdr:colOff>
      <xdr:row>24</xdr:row>
      <xdr:rowOff>107026</xdr:rowOff>
    </xdr:from>
    <xdr:to>
      <xdr:col>0</xdr:col>
      <xdr:colOff>328613</xdr:colOff>
      <xdr:row>29</xdr:row>
      <xdr:rowOff>82366</xdr:rowOff>
    </xdr:to>
    <xdr:sp macro="" textlink="">
      <xdr:nvSpPr>
        <xdr:cNvPr id="30" name="Retângulo: Único Canto Recortado 29">
          <a:hlinkClick xmlns:r="http://schemas.openxmlformats.org/officeDocument/2006/relationships" r:id="rId12" tooltip="NS - Valeta de Proteção de Aterro"/>
          <a:extLst>
            <a:ext uri="{FF2B5EF4-FFF2-40B4-BE49-F238E27FC236}">
              <a16:creationId xmlns:a16="http://schemas.microsoft.com/office/drawing/2014/main" id="{00000000-0008-0000-1000-00001E000000}"/>
            </a:ext>
          </a:extLst>
        </xdr:cNvPr>
        <xdr:cNvSpPr/>
      </xdr:nvSpPr>
      <xdr:spPr>
        <a:xfrm rot="5400000">
          <a:off x="-291348" y="4986905"/>
          <a:ext cx="927840" cy="31208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VPA</a:t>
          </a:r>
        </a:p>
      </xdr:txBody>
    </xdr:sp>
    <xdr:clientData/>
  </xdr:twoCellAnchor>
  <xdr:twoCellAnchor>
    <xdr:from>
      <xdr:col>0</xdr:col>
      <xdr:colOff>277069</xdr:colOff>
      <xdr:row>29</xdr:row>
      <xdr:rowOff>91330</xdr:rowOff>
    </xdr:from>
    <xdr:to>
      <xdr:col>0</xdr:col>
      <xdr:colOff>585712</xdr:colOff>
      <xdr:row>34</xdr:row>
      <xdr:rowOff>68914</xdr:rowOff>
    </xdr:to>
    <xdr:sp macro="" textlink="">
      <xdr:nvSpPr>
        <xdr:cNvPr id="31" name="Retângulo: Único Canto Recortado 30">
          <a:hlinkClick xmlns:r="http://schemas.openxmlformats.org/officeDocument/2006/relationships" r:id="rId13" tooltip="Comprimento Limite - VPC"/>
          <a:extLst>
            <a:ext uri="{FF2B5EF4-FFF2-40B4-BE49-F238E27FC236}">
              <a16:creationId xmlns:a16="http://schemas.microsoft.com/office/drawing/2014/main" id="{00000000-0008-0000-1000-00001F000000}"/>
            </a:ext>
          </a:extLst>
        </xdr:cNvPr>
        <xdr:cNvSpPr/>
      </xdr:nvSpPr>
      <xdr:spPr>
        <a:xfrm rot="5400000">
          <a:off x="-33651" y="5926550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12609</xdr:colOff>
      <xdr:row>29</xdr:row>
      <xdr:rowOff>86849</xdr:rowOff>
    </xdr:from>
    <xdr:to>
      <xdr:col>0</xdr:col>
      <xdr:colOff>310684</xdr:colOff>
      <xdr:row>34</xdr:row>
      <xdr:rowOff>62189</xdr:rowOff>
    </xdr:to>
    <xdr:sp macro="" textlink="">
      <xdr:nvSpPr>
        <xdr:cNvPr id="32" name="Retângulo: Único Canto Recortado 31">
          <a:hlinkClick xmlns:r="http://schemas.openxmlformats.org/officeDocument/2006/relationships" r:id="rId14" tooltip="NS - Valeta de Proteção de Corte"/>
          <a:extLst>
            <a:ext uri="{FF2B5EF4-FFF2-40B4-BE49-F238E27FC236}">
              <a16:creationId xmlns:a16="http://schemas.microsoft.com/office/drawing/2014/main" id="{00000000-0008-0000-1000-000020000000}"/>
            </a:ext>
          </a:extLst>
        </xdr:cNvPr>
        <xdr:cNvSpPr/>
      </xdr:nvSpPr>
      <xdr:spPr>
        <a:xfrm rot="5400000">
          <a:off x="-302273" y="5926231"/>
          <a:ext cx="927840" cy="298075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VPC</a:t>
          </a:r>
        </a:p>
      </xdr:txBody>
    </xdr:sp>
    <xdr:clientData/>
  </xdr:twoCellAnchor>
  <xdr:twoCellAnchor>
    <xdr:from>
      <xdr:col>0</xdr:col>
      <xdr:colOff>12610</xdr:colOff>
      <xdr:row>34</xdr:row>
      <xdr:rowOff>75642</xdr:rowOff>
    </xdr:from>
    <xdr:to>
      <xdr:col>0</xdr:col>
      <xdr:colOff>588272</xdr:colOff>
      <xdr:row>38</xdr:row>
      <xdr:rowOff>33642</xdr:rowOff>
    </xdr:to>
    <xdr:sp macro="" textlink="">
      <xdr:nvSpPr>
        <xdr:cNvPr id="33" name="Retângulo: Único Canto Recortado 32">
          <a:hlinkClick xmlns:r="http://schemas.openxmlformats.org/officeDocument/2006/relationships" r:id="rId15" tooltip="NS - Descida"/>
          <a:extLst>
            <a:ext uri="{FF2B5EF4-FFF2-40B4-BE49-F238E27FC236}">
              <a16:creationId xmlns:a16="http://schemas.microsoft.com/office/drawing/2014/main" id="{00000000-0008-0000-1000-000021000000}"/>
            </a:ext>
          </a:extLst>
        </xdr:cNvPr>
        <xdr:cNvSpPr/>
      </xdr:nvSpPr>
      <xdr:spPr>
        <a:xfrm rot="5400000">
          <a:off x="-59559" y="6624811"/>
          <a:ext cx="720000" cy="57566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DESCIDA</a:t>
          </a:r>
        </a:p>
      </xdr:txBody>
    </xdr:sp>
    <xdr:clientData/>
  </xdr:twoCellAnchor>
  <xdr:twoCellAnchor>
    <xdr:from>
      <xdr:col>0</xdr:col>
      <xdr:colOff>16532</xdr:colOff>
      <xdr:row>38</xdr:row>
      <xdr:rowOff>37541</xdr:rowOff>
    </xdr:from>
    <xdr:to>
      <xdr:col>0</xdr:col>
      <xdr:colOff>606201</xdr:colOff>
      <xdr:row>43</xdr:row>
      <xdr:rowOff>33061</xdr:rowOff>
    </xdr:to>
    <xdr:sp macro="" textlink="">
      <xdr:nvSpPr>
        <xdr:cNvPr id="34" name="Retângulo: Único Canto Recortado 33">
          <a:hlinkClick xmlns:r="http://schemas.openxmlformats.org/officeDocument/2006/relationships" r:id="rId16" tooltip="NS - Abertura no Passeio"/>
          <a:extLst>
            <a:ext uri="{FF2B5EF4-FFF2-40B4-BE49-F238E27FC236}">
              <a16:creationId xmlns:a16="http://schemas.microsoft.com/office/drawing/2014/main" id="{00000000-0008-0000-1000-000022000000}"/>
            </a:ext>
          </a:extLst>
        </xdr:cNvPr>
        <xdr:cNvSpPr/>
      </xdr:nvSpPr>
      <xdr:spPr>
        <a:xfrm rot="5400000">
          <a:off x="-162643" y="745571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ABERTURA</a:t>
          </a:r>
        </a:p>
      </xdr:txBody>
    </xdr:sp>
    <xdr:clientData/>
  </xdr:twoCellAnchor>
  <xdr:twoCellAnchor>
    <xdr:from>
      <xdr:col>0</xdr:col>
      <xdr:colOff>9807</xdr:colOff>
      <xdr:row>43</xdr:row>
      <xdr:rowOff>30818</xdr:rowOff>
    </xdr:from>
    <xdr:to>
      <xdr:col>0</xdr:col>
      <xdr:colOff>599476</xdr:colOff>
      <xdr:row>48</xdr:row>
      <xdr:rowOff>26338</xdr:rowOff>
    </xdr:to>
    <xdr:sp macro="" textlink="">
      <xdr:nvSpPr>
        <xdr:cNvPr id="35" name="Retângulo: Único Canto Recortado 34">
          <a:hlinkClick xmlns:r="http://schemas.openxmlformats.org/officeDocument/2006/relationships" r:id="rId17" tooltip="NS - Dissipador"/>
          <a:extLst>
            <a:ext uri="{FF2B5EF4-FFF2-40B4-BE49-F238E27FC236}">
              <a16:creationId xmlns:a16="http://schemas.microsoft.com/office/drawing/2014/main" id="{00000000-0008-0000-1000-000023000000}"/>
            </a:ext>
          </a:extLst>
        </xdr:cNvPr>
        <xdr:cNvSpPr/>
      </xdr:nvSpPr>
      <xdr:spPr>
        <a:xfrm rot="5400000">
          <a:off x="-169368" y="8401493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DISSIPADOR</a:t>
          </a:r>
        </a:p>
      </xdr:txBody>
    </xdr:sp>
    <xdr:clientData/>
  </xdr:twoCellAnchor>
  <xdr:twoCellAnchor>
    <xdr:from>
      <xdr:col>0</xdr:col>
      <xdr:colOff>279309</xdr:colOff>
      <xdr:row>48</xdr:row>
      <xdr:rowOff>28585</xdr:rowOff>
    </xdr:from>
    <xdr:to>
      <xdr:col>0</xdr:col>
      <xdr:colOff>587952</xdr:colOff>
      <xdr:row>53</xdr:row>
      <xdr:rowOff>6169</xdr:rowOff>
    </xdr:to>
    <xdr:sp macro="" textlink="">
      <xdr:nvSpPr>
        <xdr:cNvPr id="37" name="Retângulo: Único Canto Recortado 36">
          <a:hlinkClick xmlns:r="http://schemas.openxmlformats.org/officeDocument/2006/relationships" r:id="rId18" tooltip="Comprimento Limite - Dreno"/>
          <a:extLst>
            <a:ext uri="{FF2B5EF4-FFF2-40B4-BE49-F238E27FC236}">
              <a16:creationId xmlns:a16="http://schemas.microsoft.com/office/drawing/2014/main" id="{00000000-0008-0000-1000-000025000000}"/>
            </a:ext>
          </a:extLst>
        </xdr:cNvPr>
        <xdr:cNvSpPr/>
      </xdr:nvSpPr>
      <xdr:spPr>
        <a:xfrm rot="5400000">
          <a:off x="-31411" y="948330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14849</xdr:colOff>
      <xdr:row>48</xdr:row>
      <xdr:rowOff>35310</xdr:rowOff>
    </xdr:from>
    <xdr:to>
      <xdr:col>0</xdr:col>
      <xdr:colOff>312924</xdr:colOff>
      <xdr:row>53</xdr:row>
      <xdr:rowOff>10650</xdr:rowOff>
    </xdr:to>
    <xdr:sp macro="" textlink="">
      <xdr:nvSpPr>
        <xdr:cNvPr id="38" name="Retângulo: Único Canto Recortado 37">
          <a:hlinkClick xmlns:r="http://schemas.openxmlformats.org/officeDocument/2006/relationships" r:id="rId19" tooltip="NS - Dreno"/>
          <a:extLst>
            <a:ext uri="{FF2B5EF4-FFF2-40B4-BE49-F238E27FC236}">
              <a16:creationId xmlns:a16="http://schemas.microsoft.com/office/drawing/2014/main" id="{00000000-0008-0000-1000-000026000000}"/>
            </a:ext>
          </a:extLst>
        </xdr:cNvPr>
        <xdr:cNvSpPr/>
      </xdr:nvSpPr>
      <xdr:spPr>
        <a:xfrm rot="5400000">
          <a:off x="-300033" y="9494192"/>
          <a:ext cx="927840" cy="298075"/>
        </a:xfrm>
        <a:prstGeom prst="snip1Rect">
          <a:avLst/>
        </a:prstGeom>
        <a:solidFill>
          <a:schemeClr val="accent1">
            <a:lumMod val="50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DRENO</a:t>
          </a:r>
        </a:p>
      </xdr:txBody>
    </xdr:sp>
    <xdr:clientData/>
  </xdr:twoCellAnchor>
  <xdr:twoCellAnchor>
    <xdr:from>
      <xdr:col>0</xdr:col>
      <xdr:colOff>74</xdr:colOff>
      <xdr:row>61</xdr:row>
      <xdr:rowOff>87613</xdr:rowOff>
    </xdr:from>
    <xdr:to>
      <xdr:col>0</xdr:col>
      <xdr:colOff>554081</xdr:colOff>
      <xdr:row>67</xdr:row>
      <xdr:rowOff>94496</xdr:rowOff>
    </xdr:to>
    <xdr:sp macro="" textlink="">
      <xdr:nvSpPr>
        <xdr:cNvPr id="39" name="Retângulo: Único Canto Recortado 38">
          <a:extLst>
            <a:ext uri="{FF2B5EF4-FFF2-40B4-BE49-F238E27FC236}">
              <a16:creationId xmlns:a16="http://schemas.microsoft.com/office/drawing/2014/main" id="{00000000-0008-0000-1000-000027000000}"/>
            </a:ext>
          </a:extLst>
        </xdr:cNvPr>
        <xdr:cNvSpPr/>
      </xdr:nvSpPr>
      <xdr:spPr>
        <a:xfrm rot="5400000">
          <a:off x="-28922" y="11199227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74</xdr:colOff>
      <xdr:row>67</xdr:row>
      <xdr:rowOff>101621</xdr:rowOff>
    </xdr:from>
    <xdr:to>
      <xdr:col>0</xdr:col>
      <xdr:colOff>554081</xdr:colOff>
      <xdr:row>70</xdr:row>
      <xdr:rowOff>142121</xdr:rowOff>
    </xdr:to>
    <xdr:sp macro="" textlink="">
      <xdr:nvSpPr>
        <xdr:cNvPr id="40" name="Retângulo: Único Canto Recortado 39">
          <a:extLst>
            <a:ext uri="{FF2B5EF4-FFF2-40B4-BE49-F238E27FC236}">
              <a16:creationId xmlns:a16="http://schemas.microsoft.com/office/drawing/2014/main" id="{00000000-0008-0000-1000-000028000000}"/>
            </a:ext>
          </a:extLst>
        </xdr:cNvPr>
        <xdr:cNvSpPr/>
      </xdr:nvSpPr>
      <xdr:spPr>
        <a:xfrm rot="5400000">
          <a:off x="-28922" y="11818352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0</xdr:colOff>
      <xdr:row>70</xdr:row>
      <xdr:rowOff>172571</xdr:rowOff>
    </xdr:from>
    <xdr:to>
      <xdr:col>0</xdr:col>
      <xdr:colOff>554007</xdr:colOff>
      <xdr:row>74</xdr:row>
      <xdr:rowOff>22571</xdr:rowOff>
    </xdr:to>
    <xdr:sp macro="" textlink="">
      <xdr:nvSpPr>
        <xdr:cNvPr id="41" name="Retângulo: Único Canto Recortado 40">
          <a:extLst>
            <a:ext uri="{FF2B5EF4-FFF2-40B4-BE49-F238E27FC236}">
              <a16:creationId xmlns:a16="http://schemas.microsoft.com/office/drawing/2014/main" id="{00000000-0008-0000-1000-000029000000}"/>
            </a:ext>
          </a:extLst>
        </xdr:cNvPr>
        <xdr:cNvSpPr/>
      </xdr:nvSpPr>
      <xdr:spPr>
        <a:xfrm rot="5400000">
          <a:off x="-28996" y="12460802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0</xdr:colOff>
      <xdr:row>74</xdr:row>
      <xdr:rowOff>29696</xdr:rowOff>
    </xdr:from>
    <xdr:to>
      <xdr:col>0</xdr:col>
      <xdr:colOff>554007</xdr:colOff>
      <xdr:row>77</xdr:row>
      <xdr:rowOff>70196</xdr:rowOff>
    </xdr:to>
    <xdr:sp macro="" textlink="">
      <xdr:nvSpPr>
        <xdr:cNvPr id="42" name="Retângulo: Único Canto Recortado 41">
          <a:extLst>
            <a:ext uri="{FF2B5EF4-FFF2-40B4-BE49-F238E27FC236}">
              <a16:creationId xmlns:a16="http://schemas.microsoft.com/office/drawing/2014/main" id="{00000000-0008-0000-1000-00002A000000}"/>
            </a:ext>
          </a:extLst>
        </xdr:cNvPr>
        <xdr:cNvSpPr/>
      </xdr:nvSpPr>
      <xdr:spPr>
        <a:xfrm rot="5400000">
          <a:off x="-28996" y="13079927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110936</xdr:colOff>
      <xdr:row>62</xdr:row>
      <xdr:rowOff>70598</xdr:rowOff>
    </xdr:from>
    <xdr:to>
      <xdr:col>0</xdr:col>
      <xdr:colOff>435099</xdr:colOff>
      <xdr:row>67</xdr:row>
      <xdr:rowOff>19177</xdr:rowOff>
    </xdr:to>
    <xdr:pic>
      <xdr:nvPicPr>
        <xdr:cNvPr id="43" name="Imagem 42">
          <a:hlinkClick xmlns:r="http://schemas.openxmlformats.org/officeDocument/2006/relationships" r:id="rId20" tooltip="Memória de Cálculo"/>
          <a:extLst>
            <a:ext uri="{FF2B5EF4-FFF2-40B4-BE49-F238E27FC236}">
              <a16:creationId xmlns:a16="http://schemas.microsoft.com/office/drawing/2014/main" id="{00000000-0008-0000-1000-00002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608" t="29149" r="31459" b="36771"/>
        <a:stretch/>
      </xdr:blipFill>
      <xdr:spPr bwMode="auto">
        <a:xfrm>
          <a:off x="110936" y="11254069"/>
          <a:ext cx="331783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113179</xdr:colOff>
      <xdr:row>68</xdr:row>
      <xdr:rowOff>16250</xdr:rowOff>
    </xdr:from>
    <xdr:to>
      <xdr:col>0</xdr:col>
      <xdr:colOff>439277</xdr:colOff>
      <xdr:row>70</xdr:row>
      <xdr:rowOff>55820</xdr:rowOff>
    </xdr:to>
    <xdr:pic>
      <xdr:nvPicPr>
        <xdr:cNvPr id="44" name="Imagem 43">
          <a:hlinkClick xmlns:r="http://schemas.openxmlformats.org/officeDocument/2006/relationships" r:id="rId22" tooltip="Orçamento"/>
          <a:extLst>
            <a:ext uri="{FF2B5EF4-FFF2-40B4-BE49-F238E27FC236}">
              <a16:creationId xmlns:a16="http://schemas.microsoft.com/office/drawing/2014/main" id="{00000000-0008-0000-1000-00002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474" t="26906" r="45897" b="39013"/>
        <a:stretch/>
      </xdr:blipFill>
      <xdr:spPr bwMode="auto">
        <a:xfrm>
          <a:off x="113179" y="11894485"/>
          <a:ext cx="326098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87964</xdr:colOff>
      <xdr:row>71</xdr:row>
      <xdr:rowOff>81805</xdr:rowOff>
    </xdr:from>
    <xdr:to>
      <xdr:col>0</xdr:col>
      <xdr:colOff>478249</xdr:colOff>
      <xdr:row>73</xdr:row>
      <xdr:rowOff>94760</xdr:rowOff>
    </xdr:to>
    <xdr:pic>
      <xdr:nvPicPr>
        <xdr:cNvPr id="45" name="Imagem 44">
          <a:hlinkClick xmlns:r="http://schemas.openxmlformats.org/officeDocument/2006/relationships" r:id="rId24" tooltip="Instruções / Informações"/>
          <a:extLst>
            <a:ext uri="{FF2B5EF4-FFF2-40B4-BE49-F238E27FC236}">
              <a16:creationId xmlns:a16="http://schemas.microsoft.com/office/drawing/2014/main" id="{00000000-0008-0000-1000-00002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05" t="27130" r="30850" b="39910"/>
        <a:stretch/>
      </xdr:blipFill>
      <xdr:spPr bwMode="auto">
        <a:xfrm>
          <a:off x="87964" y="12531540"/>
          <a:ext cx="396000" cy="393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77880</xdr:colOff>
      <xdr:row>74</xdr:row>
      <xdr:rowOff>126627</xdr:rowOff>
    </xdr:from>
    <xdr:to>
      <xdr:col>0</xdr:col>
      <xdr:colOff>517500</xdr:colOff>
      <xdr:row>76</xdr:row>
      <xdr:rowOff>170489</xdr:rowOff>
    </xdr:to>
    <xdr:pic>
      <xdr:nvPicPr>
        <xdr:cNvPr id="46" name="Imagem 45">
          <a:hlinkClick xmlns:r="http://schemas.openxmlformats.org/officeDocument/2006/relationships" r:id="rId26" tooltip="Configurações / Auxiliar"/>
          <a:extLst>
            <a:ext uri="{FF2B5EF4-FFF2-40B4-BE49-F238E27FC236}">
              <a16:creationId xmlns:a16="http://schemas.microsoft.com/office/drawing/2014/main" id="{00000000-0008-0000-1000-00002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167" t="26233" r="23708" b="42825"/>
        <a:stretch/>
      </xdr:blipFill>
      <xdr:spPr bwMode="auto">
        <a:xfrm>
          <a:off x="77880" y="13147862"/>
          <a:ext cx="432000" cy="432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3360</xdr:colOff>
      <xdr:row>53</xdr:row>
      <xdr:rowOff>11207</xdr:rowOff>
    </xdr:from>
    <xdr:to>
      <xdr:col>0</xdr:col>
      <xdr:colOff>593029</xdr:colOff>
      <xdr:row>61</xdr:row>
      <xdr:rowOff>69089</xdr:rowOff>
    </xdr:to>
    <xdr:sp macro="" textlink="">
      <xdr:nvSpPr>
        <xdr:cNvPr id="47" name="Retângulo: Único Canto Recortado 46">
          <a:hlinkClick xmlns:r="http://schemas.openxmlformats.org/officeDocument/2006/relationships" r:id="rId28" tooltip="NS - Transposição"/>
          <a:extLst>
            <a:ext uri="{FF2B5EF4-FFF2-40B4-BE49-F238E27FC236}">
              <a16:creationId xmlns:a16="http://schemas.microsoft.com/office/drawing/2014/main" id="{00000000-0008-0000-1000-00002F000000}"/>
            </a:ext>
          </a:extLst>
        </xdr:cNvPr>
        <xdr:cNvSpPr/>
      </xdr:nvSpPr>
      <xdr:spPr>
        <a:xfrm rot="5400000">
          <a:off x="-223805" y="10334872"/>
          <a:ext cx="104400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TRANSPOSIÇÃO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19125</xdr:colOff>
      <xdr:row>0</xdr:row>
      <xdr:rowOff>5250</xdr:rowOff>
    </xdr:from>
    <xdr:to>
      <xdr:col>0</xdr:col>
      <xdr:colOff>559125</xdr:colOff>
      <xdr:row>3</xdr:row>
      <xdr:rowOff>45750</xdr:rowOff>
    </xdr:to>
    <xdr:sp macro="" textlink="">
      <xdr:nvSpPr>
        <xdr:cNvPr id="2" name="Retângulo: Único Canto Recortado 1">
          <a:extLst>
            <a:ext uri="{FF2B5EF4-FFF2-40B4-BE49-F238E27FC236}">
              <a16:creationId xmlns:a16="http://schemas.microsoft.com/office/drawing/2014/main" id="{DB7C22E0-CECC-4DC9-8368-6FF6EDB6C30F}"/>
            </a:ext>
          </a:extLst>
        </xdr:cNvPr>
        <xdr:cNvSpPr/>
      </xdr:nvSpPr>
      <xdr:spPr>
        <a:xfrm rot="5400000">
          <a:off x="-16875" y="41250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19125</xdr:colOff>
      <xdr:row>3</xdr:row>
      <xdr:rowOff>52875</xdr:rowOff>
    </xdr:from>
    <xdr:to>
      <xdr:col>0</xdr:col>
      <xdr:colOff>559125</xdr:colOff>
      <xdr:row>6</xdr:row>
      <xdr:rowOff>93375</xdr:rowOff>
    </xdr:to>
    <xdr:sp macro="" textlink="">
      <xdr:nvSpPr>
        <xdr:cNvPr id="3" name="Retângulo: Único Canto Recortado 2">
          <a:extLst>
            <a:ext uri="{FF2B5EF4-FFF2-40B4-BE49-F238E27FC236}">
              <a16:creationId xmlns:a16="http://schemas.microsoft.com/office/drawing/2014/main" id="{3ADDD7EC-A61C-430E-B1B1-19348ABA3E0C}"/>
            </a:ext>
          </a:extLst>
        </xdr:cNvPr>
        <xdr:cNvSpPr/>
      </xdr:nvSpPr>
      <xdr:spPr>
        <a:xfrm rot="5400000">
          <a:off x="-16875" y="660375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78440</xdr:colOff>
      <xdr:row>0</xdr:row>
      <xdr:rowOff>73400</xdr:rowOff>
    </xdr:from>
    <xdr:to>
      <xdr:col>0</xdr:col>
      <xdr:colOff>510440</xdr:colOff>
      <xdr:row>2</xdr:row>
      <xdr:rowOff>112994</xdr:rowOff>
    </xdr:to>
    <xdr:pic>
      <xdr:nvPicPr>
        <xdr:cNvPr id="4" name="Imagem 3">
          <a:hlinkClick xmlns:r="http://schemas.openxmlformats.org/officeDocument/2006/relationships" r:id="rId1" tooltip="Home"/>
          <a:extLst>
            <a:ext uri="{FF2B5EF4-FFF2-40B4-BE49-F238E27FC236}">
              <a16:creationId xmlns:a16="http://schemas.microsoft.com/office/drawing/2014/main" id="{8B2121AC-34A1-4BA7-9A9D-0FB1F9DBC50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39" t="34305" r="48025" b="34305"/>
        <a:stretch/>
      </xdr:blipFill>
      <xdr:spPr bwMode="auto">
        <a:xfrm>
          <a:off x="78440" y="73400"/>
          <a:ext cx="432000" cy="420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40902</xdr:colOff>
      <xdr:row>3</xdr:row>
      <xdr:rowOff>134473</xdr:rowOff>
    </xdr:from>
    <xdr:to>
      <xdr:col>0</xdr:col>
      <xdr:colOff>472902</xdr:colOff>
      <xdr:row>5</xdr:row>
      <xdr:rowOff>186614</xdr:rowOff>
    </xdr:to>
    <xdr:pic>
      <xdr:nvPicPr>
        <xdr:cNvPr id="5" name="Imagem 4">
          <a:hlinkClick xmlns:r="http://schemas.openxmlformats.org/officeDocument/2006/relationships" r:id="rId3" tooltip="Informações do Projeto"/>
          <a:extLst>
            <a:ext uri="{FF2B5EF4-FFF2-40B4-BE49-F238E27FC236}">
              <a16:creationId xmlns:a16="http://schemas.microsoft.com/office/drawing/2014/main" id="{EAC8E8E5-B0F7-4628-A95F-4714B851444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72" t="29821" r="52280" b="30942"/>
        <a:stretch/>
      </xdr:blipFill>
      <xdr:spPr bwMode="auto">
        <a:xfrm>
          <a:off x="40902" y="705973"/>
          <a:ext cx="432000" cy="433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21439</xdr:colOff>
      <xdr:row>6</xdr:row>
      <xdr:rowOff>99463</xdr:rowOff>
    </xdr:from>
    <xdr:to>
      <xdr:col>0</xdr:col>
      <xdr:colOff>567571</xdr:colOff>
      <xdr:row>9</xdr:row>
      <xdr:rowOff>160329</xdr:rowOff>
    </xdr:to>
    <xdr:grpSp>
      <xdr:nvGrpSpPr>
        <xdr:cNvPr id="6" name="Agrupar 5">
          <a:hlinkClick xmlns:r="http://schemas.openxmlformats.org/officeDocument/2006/relationships" r:id="rId5" tooltip="Notas de Terraplenagem"/>
          <a:extLst>
            <a:ext uri="{FF2B5EF4-FFF2-40B4-BE49-F238E27FC236}">
              <a16:creationId xmlns:a16="http://schemas.microsoft.com/office/drawing/2014/main" id="{A0808AB8-27C9-4186-8A16-E22331A75EE4}"/>
            </a:ext>
          </a:extLst>
        </xdr:cNvPr>
        <xdr:cNvGrpSpPr/>
      </xdr:nvGrpSpPr>
      <xdr:grpSpPr>
        <a:xfrm>
          <a:off x="21439" y="1242463"/>
          <a:ext cx="546132" cy="632366"/>
          <a:chOff x="21439" y="1242463"/>
          <a:chExt cx="546132" cy="632366"/>
        </a:xfrm>
      </xdr:grpSpPr>
      <xdr:grpSp>
        <xdr:nvGrpSpPr>
          <xdr:cNvPr id="7" name="Agrupar 6">
            <a:extLst>
              <a:ext uri="{FF2B5EF4-FFF2-40B4-BE49-F238E27FC236}">
                <a16:creationId xmlns:a16="http://schemas.microsoft.com/office/drawing/2014/main" id="{0E5F3B94-5659-F0C8-6B8D-04A1251430E0}"/>
              </a:ext>
            </a:extLst>
          </xdr:cNvPr>
          <xdr:cNvGrpSpPr/>
        </xdr:nvGrpSpPr>
        <xdr:grpSpPr>
          <a:xfrm>
            <a:off x="21439" y="1242463"/>
            <a:ext cx="546132" cy="632366"/>
            <a:chOff x="9421881" y="3323309"/>
            <a:chExt cx="546132" cy="632366"/>
          </a:xfrm>
        </xdr:grpSpPr>
        <xdr:sp macro="" textlink="">
          <xdr:nvSpPr>
            <xdr:cNvPr id="9" name="Retângulo: Único Canto Recortado 8">
              <a:extLst>
                <a:ext uri="{FF2B5EF4-FFF2-40B4-BE49-F238E27FC236}">
                  <a16:creationId xmlns:a16="http://schemas.microsoft.com/office/drawing/2014/main" id="{D962EBCE-FC57-B447-5252-01C2552558CE}"/>
                </a:ext>
              </a:extLst>
            </xdr:cNvPr>
            <xdr:cNvSpPr/>
          </xdr:nvSpPr>
          <xdr:spPr>
            <a:xfrm rot="5400000">
              <a:off x="9593024" y="3580686"/>
              <a:ext cx="632365" cy="117613"/>
            </a:xfrm>
            <a:prstGeom prst="snip1Rect">
              <a:avLst/>
            </a:prstGeom>
            <a:solidFill>
              <a:srgbClr val="3333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0" name="Retângulo: Único Canto Recortado 9">
              <a:extLst>
                <a:ext uri="{FF2B5EF4-FFF2-40B4-BE49-F238E27FC236}">
                  <a16:creationId xmlns:a16="http://schemas.microsoft.com/office/drawing/2014/main" id="{CA9D3E54-2545-A52C-0B27-66B1E09316BF}"/>
                </a:ext>
              </a:extLst>
            </xdr:cNvPr>
            <xdr:cNvSpPr/>
          </xdr:nvSpPr>
          <xdr:spPr>
            <a:xfrm rot="5400000">
              <a:off x="9495053" y="3580686"/>
              <a:ext cx="632365" cy="117613"/>
            </a:xfrm>
            <a:prstGeom prst="snip1Rect">
              <a:avLst/>
            </a:prstGeom>
            <a:solidFill>
              <a:srgbClr val="666633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1" name="Retângulo: Único Canto Recortado 10">
              <a:extLst>
                <a:ext uri="{FF2B5EF4-FFF2-40B4-BE49-F238E27FC236}">
                  <a16:creationId xmlns:a16="http://schemas.microsoft.com/office/drawing/2014/main" id="{46FFFCD6-0F0A-3AD8-9F97-F251B138FA91}"/>
                </a:ext>
              </a:extLst>
            </xdr:cNvPr>
            <xdr:cNvSpPr/>
          </xdr:nvSpPr>
          <xdr:spPr>
            <a:xfrm rot="5400000">
              <a:off x="9386929" y="3581418"/>
              <a:ext cx="632365" cy="116147"/>
            </a:xfrm>
            <a:prstGeom prst="snip1Rect">
              <a:avLst/>
            </a:prstGeom>
            <a:solidFill>
              <a:srgbClr val="CC99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2" name="Retângulo: Único Canto Recortado 11">
              <a:extLst>
                <a:ext uri="{FF2B5EF4-FFF2-40B4-BE49-F238E27FC236}">
                  <a16:creationId xmlns:a16="http://schemas.microsoft.com/office/drawing/2014/main" id="{C546A186-AFE0-BAFF-54F4-6DEC96A8F8C6}"/>
                </a:ext>
              </a:extLst>
            </xdr:cNvPr>
            <xdr:cNvSpPr/>
          </xdr:nvSpPr>
          <xdr:spPr>
            <a:xfrm rot="5400000">
              <a:off x="9278805" y="3580685"/>
              <a:ext cx="632365" cy="117613"/>
            </a:xfrm>
            <a:prstGeom prst="snip1Rect">
              <a:avLst/>
            </a:prstGeom>
            <a:solidFill>
              <a:srgbClr val="996633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3" name="Retângulo: Único Canto Recortado 12">
              <a:extLst>
                <a:ext uri="{FF2B5EF4-FFF2-40B4-BE49-F238E27FC236}">
                  <a16:creationId xmlns:a16="http://schemas.microsoft.com/office/drawing/2014/main" id="{82CFED40-204A-0895-C327-8F36268A7D8A}"/>
                </a:ext>
              </a:extLst>
            </xdr:cNvPr>
            <xdr:cNvSpPr/>
          </xdr:nvSpPr>
          <xdr:spPr>
            <a:xfrm rot="5400000">
              <a:off x="9164505" y="3580685"/>
              <a:ext cx="632365" cy="117613"/>
            </a:xfrm>
            <a:prstGeom prst="snip1Rect">
              <a:avLst/>
            </a:prstGeom>
            <a:solidFill>
              <a:srgbClr val="6633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8" name="Retângulo: Único Canto Recortado 7">
            <a:extLst>
              <a:ext uri="{FF2B5EF4-FFF2-40B4-BE49-F238E27FC236}">
                <a16:creationId xmlns:a16="http://schemas.microsoft.com/office/drawing/2014/main" id="{65B44CFD-7B89-DD42-1A0D-7A04786D9765}"/>
              </a:ext>
            </a:extLst>
          </xdr:cNvPr>
          <xdr:cNvSpPr/>
        </xdr:nvSpPr>
        <xdr:spPr>
          <a:xfrm rot="5400000">
            <a:off x="180960" y="1309308"/>
            <a:ext cx="227132" cy="524643"/>
          </a:xfrm>
          <a:prstGeom prst="snip1Rect">
            <a:avLst/>
          </a:prstGeom>
          <a:solidFill>
            <a:schemeClr val="bg2">
              <a:lumMod val="25000"/>
            </a:schemeClr>
          </a:solidFill>
          <a:ln w="28575">
            <a:solidFill>
              <a:schemeClr val="bg2">
                <a:lumMod val="1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vert270" lIns="36000" tIns="36000" rIns="36000" bIns="36000" rtlCol="0" anchor="t"/>
          <a:lstStyle/>
          <a:p>
            <a:pPr algn="l"/>
            <a:r>
              <a:rPr lang="pt-BR" sz="900">
                <a:solidFill>
                  <a:schemeClr val="bg2">
                    <a:lumMod val="90000"/>
                  </a:schemeClr>
                </a:solidFill>
              </a:rPr>
              <a:t>Terrenos</a:t>
            </a:r>
            <a:endParaRPr lang="pt-BR" sz="1100">
              <a:solidFill>
                <a:schemeClr val="bg2">
                  <a:lumMod val="90000"/>
                </a:schemeClr>
              </a:solidFill>
            </a:endParaRPr>
          </a:p>
        </xdr:txBody>
      </xdr:sp>
    </xdr:grpSp>
    <xdr:clientData/>
  </xdr:twoCellAnchor>
  <xdr:twoCellAnchor>
    <xdr:from>
      <xdr:col>0</xdr:col>
      <xdr:colOff>270345</xdr:colOff>
      <xdr:row>14</xdr:row>
      <xdr:rowOff>165293</xdr:rowOff>
    </xdr:from>
    <xdr:to>
      <xdr:col>0</xdr:col>
      <xdr:colOff>578988</xdr:colOff>
      <xdr:row>19</xdr:row>
      <xdr:rowOff>142877</xdr:rowOff>
    </xdr:to>
    <xdr:sp macro="" textlink="">
      <xdr:nvSpPr>
        <xdr:cNvPr id="14" name="Retângulo: Único Canto Recortado 13">
          <a:hlinkClick xmlns:r="http://schemas.openxmlformats.org/officeDocument/2006/relationships" r:id="rId6" tooltip="Comprimento Limite - Meio Fio"/>
          <a:extLst>
            <a:ext uri="{FF2B5EF4-FFF2-40B4-BE49-F238E27FC236}">
              <a16:creationId xmlns:a16="http://schemas.microsoft.com/office/drawing/2014/main" id="{22123BDD-8B98-473E-BA3C-DAEF579C510C}"/>
            </a:ext>
          </a:extLst>
        </xdr:cNvPr>
        <xdr:cNvSpPr/>
      </xdr:nvSpPr>
      <xdr:spPr>
        <a:xfrm rot="5400000">
          <a:off x="-40375" y="3143013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12930</xdr:colOff>
      <xdr:row>14</xdr:row>
      <xdr:rowOff>160811</xdr:rowOff>
    </xdr:from>
    <xdr:to>
      <xdr:col>0</xdr:col>
      <xdr:colOff>315168</xdr:colOff>
      <xdr:row>19</xdr:row>
      <xdr:rowOff>142880</xdr:rowOff>
    </xdr:to>
    <xdr:sp macro="" textlink="">
      <xdr:nvSpPr>
        <xdr:cNvPr id="15" name="Retângulo: Único Canto Recortado 14">
          <a:hlinkClick xmlns:r="http://schemas.openxmlformats.org/officeDocument/2006/relationships" r:id="rId7" tooltip="NS - Meio Fio"/>
          <a:extLst>
            <a:ext uri="{FF2B5EF4-FFF2-40B4-BE49-F238E27FC236}">
              <a16:creationId xmlns:a16="http://schemas.microsoft.com/office/drawing/2014/main" id="{7A418268-DA95-4BDD-A647-C9D363734A1B}"/>
            </a:ext>
          </a:extLst>
        </xdr:cNvPr>
        <xdr:cNvSpPr/>
      </xdr:nvSpPr>
      <xdr:spPr>
        <a:xfrm rot="5400000">
          <a:off x="-303236" y="3143977"/>
          <a:ext cx="934569" cy="302238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MEIO</a:t>
          </a:r>
          <a:r>
            <a:rPr lang="pt-BR" sz="1000" baseline="0">
              <a:solidFill>
                <a:schemeClr val="bg2">
                  <a:lumMod val="90000"/>
                </a:schemeClr>
              </a:solidFill>
            </a:rPr>
            <a:t> FIO</a:t>
          </a:r>
          <a:endParaRPr lang="pt-BR" sz="10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5646</xdr:colOff>
      <xdr:row>9</xdr:row>
      <xdr:rowOff>165291</xdr:rowOff>
    </xdr:from>
    <xdr:to>
      <xdr:col>0</xdr:col>
      <xdr:colOff>595315</xdr:colOff>
      <xdr:row>14</xdr:row>
      <xdr:rowOff>160811</xdr:rowOff>
    </xdr:to>
    <xdr:sp macro="" textlink="">
      <xdr:nvSpPr>
        <xdr:cNvPr id="16" name="Retângulo: Único Canto Recortado 15">
          <a:hlinkClick xmlns:r="http://schemas.openxmlformats.org/officeDocument/2006/relationships" r:id="rId8" tooltip="NS - Demolição"/>
          <a:extLst>
            <a:ext uri="{FF2B5EF4-FFF2-40B4-BE49-F238E27FC236}">
              <a16:creationId xmlns:a16="http://schemas.microsoft.com/office/drawing/2014/main" id="{3939841C-C1EE-4486-9A10-7BFE0B046B11}"/>
            </a:ext>
          </a:extLst>
        </xdr:cNvPr>
        <xdr:cNvSpPr/>
      </xdr:nvSpPr>
      <xdr:spPr>
        <a:xfrm rot="5400000">
          <a:off x="-173529" y="205896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DEMOLIÇÃO</a:t>
          </a:r>
        </a:p>
      </xdr:txBody>
    </xdr:sp>
    <xdr:clientData/>
  </xdr:twoCellAnchor>
  <xdr:twoCellAnchor>
    <xdr:from>
      <xdr:col>0</xdr:col>
      <xdr:colOff>277068</xdr:colOff>
      <xdr:row>19</xdr:row>
      <xdr:rowOff>127195</xdr:rowOff>
    </xdr:from>
    <xdr:to>
      <xdr:col>0</xdr:col>
      <xdr:colOff>585711</xdr:colOff>
      <xdr:row>24</xdr:row>
      <xdr:rowOff>104779</xdr:rowOff>
    </xdr:to>
    <xdr:sp macro="" textlink="">
      <xdr:nvSpPr>
        <xdr:cNvPr id="17" name="Retângulo: Único Canto Recortado 16">
          <a:hlinkClick xmlns:r="http://schemas.openxmlformats.org/officeDocument/2006/relationships" r:id="rId9" tooltip="Comprimento Limite - Sarjeta"/>
          <a:extLst>
            <a:ext uri="{FF2B5EF4-FFF2-40B4-BE49-F238E27FC236}">
              <a16:creationId xmlns:a16="http://schemas.microsoft.com/office/drawing/2014/main" id="{13F2E6A9-1F0A-43DE-876B-7179C7395660}"/>
            </a:ext>
          </a:extLst>
        </xdr:cNvPr>
        <xdr:cNvSpPr/>
      </xdr:nvSpPr>
      <xdr:spPr>
        <a:xfrm rot="5400000">
          <a:off x="-33652" y="405741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9807</xdr:colOff>
      <xdr:row>19</xdr:row>
      <xdr:rowOff>133920</xdr:rowOff>
    </xdr:from>
    <xdr:to>
      <xdr:col>0</xdr:col>
      <xdr:colOff>321889</xdr:colOff>
      <xdr:row>24</xdr:row>
      <xdr:rowOff>109260</xdr:rowOff>
    </xdr:to>
    <xdr:sp macro="" textlink="">
      <xdr:nvSpPr>
        <xdr:cNvPr id="18" name="Retângulo: Único Canto Recortado 17">
          <a:hlinkClick xmlns:r="http://schemas.openxmlformats.org/officeDocument/2006/relationships" r:id="rId10" tooltip="NS - Sarjeta"/>
          <a:extLst>
            <a:ext uri="{FF2B5EF4-FFF2-40B4-BE49-F238E27FC236}">
              <a16:creationId xmlns:a16="http://schemas.microsoft.com/office/drawing/2014/main" id="{FCADE559-BEC9-4EE7-9C25-05B5F5B763A7}"/>
            </a:ext>
          </a:extLst>
        </xdr:cNvPr>
        <xdr:cNvSpPr/>
      </xdr:nvSpPr>
      <xdr:spPr>
        <a:xfrm rot="5400000">
          <a:off x="-298072" y="4061299"/>
          <a:ext cx="927840" cy="31208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SARJETA</a:t>
          </a:r>
        </a:p>
      </xdr:txBody>
    </xdr:sp>
    <xdr:clientData/>
  </xdr:twoCellAnchor>
  <xdr:twoCellAnchor>
    <xdr:from>
      <xdr:col>0</xdr:col>
      <xdr:colOff>272586</xdr:colOff>
      <xdr:row>24</xdr:row>
      <xdr:rowOff>111507</xdr:rowOff>
    </xdr:from>
    <xdr:to>
      <xdr:col>0</xdr:col>
      <xdr:colOff>581229</xdr:colOff>
      <xdr:row>29</xdr:row>
      <xdr:rowOff>89091</xdr:rowOff>
    </xdr:to>
    <xdr:sp macro="" textlink="">
      <xdr:nvSpPr>
        <xdr:cNvPr id="19" name="Retângulo: Único Canto Recortado 18">
          <a:hlinkClick xmlns:r="http://schemas.openxmlformats.org/officeDocument/2006/relationships" r:id="rId11" tooltip="Comprimento Limite - VPA"/>
          <a:extLst>
            <a:ext uri="{FF2B5EF4-FFF2-40B4-BE49-F238E27FC236}">
              <a16:creationId xmlns:a16="http://schemas.microsoft.com/office/drawing/2014/main" id="{8BD2A100-FBD8-4CCC-98BC-72619F8B3F76}"/>
            </a:ext>
          </a:extLst>
        </xdr:cNvPr>
        <xdr:cNvSpPr/>
      </xdr:nvSpPr>
      <xdr:spPr>
        <a:xfrm rot="5400000">
          <a:off x="-38134" y="4994227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16531</xdr:colOff>
      <xdr:row>24</xdr:row>
      <xdr:rowOff>107026</xdr:rowOff>
    </xdr:from>
    <xdr:to>
      <xdr:col>0</xdr:col>
      <xdr:colOff>328613</xdr:colOff>
      <xdr:row>29</xdr:row>
      <xdr:rowOff>82366</xdr:rowOff>
    </xdr:to>
    <xdr:sp macro="" textlink="">
      <xdr:nvSpPr>
        <xdr:cNvPr id="20" name="Retângulo: Único Canto Recortado 19">
          <a:hlinkClick xmlns:r="http://schemas.openxmlformats.org/officeDocument/2006/relationships" r:id="rId12" tooltip="NS - Valeta de Proteção de Aterro"/>
          <a:extLst>
            <a:ext uri="{FF2B5EF4-FFF2-40B4-BE49-F238E27FC236}">
              <a16:creationId xmlns:a16="http://schemas.microsoft.com/office/drawing/2014/main" id="{CD6C8BF0-05DA-42AF-9043-2CCC8A873AAF}"/>
            </a:ext>
          </a:extLst>
        </xdr:cNvPr>
        <xdr:cNvSpPr/>
      </xdr:nvSpPr>
      <xdr:spPr>
        <a:xfrm rot="5400000">
          <a:off x="-291348" y="4986905"/>
          <a:ext cx="927840" cy="31208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VPA</a:t>
          </a:r>
        </a:p>
      </xdr:txBody>
    </xdr:sp>
    <xdr:clientData/>
  </xdr:twoCellAnchor>
  <xdr:twoCellAnchor>
    <xdr:from>
      <xdr:col>0</xdr:col>
      <xdr:colOff>277069</xdr:colOff>
      <xdr:row>29</xdr:row>
      <xdr:rowOff>91330</xdr:rowOff>
    </xdr:from>
    <xdr:to>
      <xdr:col>0</xdr:col>
      <xdr:colOff>585712</xdr:colOff>
      <xdr:row>34</xdr:row>
      <xdr:rowOff>68914</xdr:rowOff>
    </xdr:to>
    <xdr:sp macro="" textlink="">
      <xdr:nvSpPr>
        <xdr:cNvPr id="21" name="Retângulo: Único Canto Recortado 20">
          <a:hlinkClick xmlns:r="http://schemas.openxmlformats.org/officeDocument/2006/relationships" r:id="rId13" tooltip="Comprimento Limite - VPC"/>
          <a:extLst>
            <a:ext uri="{FF2B5EF4-FFF2-40B4-BE49-F238E27FC236}">
              <a16:creationId xmlns:a16="http://schemas.microsoft.com/office/drawing/2014/main" id="{52F53FA3-6590-459B-AF29-A74D01CCB90A}"/>
            </a:ext>
          </a:extLst>
        </xdr:cNvPr>
        <xdr:cNvSpPr/>
      </xdr:nvSpPr>
      <xdr:spPr>
        <a:xfrm rot="5400000">
          <a:off x="-33651" y="5926550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12609</xdr:colOff>
      <xdr:row>29</xdr:row>
      <xdr:rowOff>86849</xdr:rowOff>
    </xdr:from>
    <xdr:to>
      <xdr:col>0</xdr:col>
      <xdr:colOff>310684</xdr:colOff>
      <xdr:row>34</xdr:row>
      <xdr:rowOff>62189</xdr:rowOff>
    </xdr:to>
    <xdr:sp macro="" textlink="">
      <xdr:nvSpPr>
        <xdr:cNvPr id="22" name="Retângulo: Único Canto Recortado 21">
          <a:hlinkClick xmlns:r="http://schemas.openxmlformats.org/officeDocument/2006/relationships" r:id="rId14" tooltip="NS - Valeta de Proteção de Corte"/>
          <a:extLst>
            <a:ext uri="{FF2B5EF4-FFF2-40B4-BE49-F238E27FC236}">
              <a16:creationId xmlns:a16="http://schemas.microsoft.com/office/drawing/2014/main" id="{92E881D2-7152-4FFE-8299-EA44358143DF}"/>
            </a:ext>
          </a:extLst>
        </xdr:cNvPr>
        <xdr:cNvSpPr/>
      </xdr:nvSpPr>
      <xdr:spPr>
        <a:xfrm rot="5400000">
          <a:off x="-302273" y="5926231"/>
          <a:ext cx="927840" cy="298075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VPC</a:t>
          </a:r>
        </a:p>
      </xdr:txBody>
    </xdr:sp>
    <xdr:clientData/>
  </xdr:twoCellAnchor>
  <xdr:twoCellAnchor>
    <xdr:from>
      <xdr:col>0</xdr:col>
      <xdr:colOff>12610</xdr:colOff>
      <xdr:row>34</xdr:row>
      <xdr:rowOff>75642</xdr:rowOff>
    </xdr:from>
    <xdr:to>
      <xdr:col>0</xdr:col>
      <xdr:colOff>588272</xdr:colOff>
      <xdr:row>38</xdr:row>
      <xdr:rowOff>33642</xdr:rowOff>
    </xdr:to>
    <xdr:sp macro="" textlink="">
      <xdr:nvSpPr>
        <xdr:cNvPr id="23" name="Retângulo: Único Canto Recortado 22">
          <a:hlinkClick xmlns:r="http://schemas.openxmlformats.org/officeDocument/2006/relationships" r:id="rId15" tooltip="NS - Descida"/>
          <a:extLst>
            <a:ext uri="{FF2B5EF4-FFF2-40B4-BE49-F238E27FC236}">
              <a16:creationId xmlns:a16="http://schemas.microsoft.com/office/drawing/2014/main" id="{26B68194-390A-4511-8201-31EC2DFC3D41}"/>
            </a:ext>
          </a:extLst>
        </xdr:cNvPr>
        <xdr:cNvSpPr/>
      </xdr:nvSpPr>
      <xdr:spPr>
        <a:xfrm rot="5400000">
          <a:off x="-59559" y="6624811"/>
          <a:ext cx="720000" cy="57566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DESCIDA</a:t>
          </a:r>
        </a:p>
      </xdr:txBody>
    </xdr:sp>
    <xdr:clientData/>
  </xdr:twoCellAnchor>
  <xdr:twoCellAnchor>
    <xdr:from>
      <xdr:col>0</xdr:col>
      <xdr:colOff>16532</xdr:colOff>
      <xdr:row>38</xdr:row>
      <xdr:rowOff>37541</xdr:rowOff>
    </xdr:from>
    <xdr:to>
      <xdr:col>0</xdr:col>
      <xdr:colOff>606201</xdr:colOff>
      <xdr:row>43</xdr:row>
      <xdr:rowOff>33061</xdr:rowOff>
    </xdr:to>
    <xdr:sp macro="" textlink="">
      <xdr:nvSpPr>
        <xdr:cNvPr id="24" name="Retângulo: Único Canto Recortado 23">
          <a:hlinkClick xmlns:r="http://schemas.openxmlformats.org/officeDocument/2006/relationships" r:id="rId16" tooltip="NS - Abertura no Passeio"/>
          <a:extLst>
            <a:ext uri="{FF2B5EF4-FFF2-40B4-BE49-F238E27FC236}">
              <a16:creationId xmlns:a16="http://schemas.microsoft.com/office/drawing/2014/main" id="{4F564857-5349-4AD9-A89F-C46C0B6C3B1F}"/>
            </a:ext>
          </a:extLst>
        </xdr:cNvPr>
        <xdr:cNvSpPr/>
      </xdr:nvSpPr>
      <xdr:spPr>
        <a:xfrm rot="5400000">
          <a:off x="-162643" y="745571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ABERTURA</a:t>
          </a:r>
        </a:p>
      </xdr:txBody>
    </xdr:sp>
    <xdr:clientData/>
  </xdr:twoCellAnchor>
  <xdr:twoCellAnchor>
    <xdr:from>
      <xdr:col>0</xdr:col>
      <xdr:colOff>9807</xdr:colOff>
      <xdr:row>43</xdr:row>
      <xdr:rowOff>30818</xdr:rowOff>
    </xdr:from>
    <xdr:to>
      <xdr:col>0</xdr:col>
      <xdr:colOff>599476</xdr:colOff>
      <xdr:row>48</xdr:row>
      <xdr:rowOff>26338</xdr:rowOff>
    </xdr:to>
    <xdr:sp macro="" textlink="">
      <xdr:nvSpPr>
        <xdr:cNvPr id="25" name="Retângulo: Único Canto Recortado 24">
          <a:hlinkClick xmlns:r="http://schemas.openxmlformats.org/officeDocument/2006/relationships" r:id="rId17" tooltip="NS - Dissipador"/>
          <a:extLst>
            <a:ext uri="{FF2B5EF4-FFF2-40B4-BE49-F238E27FC236}">
              <a16:creationId xmlns:a16="http://schemas.microsoft.com/office/drawing/2014/main" id="{3D8EBD70-7014-4BA5-A784-F4095459B02F}"/>
            </a:ext>
          </a:extLst>
        </xdr:cNvPr>
        <xdr:cNvSpPr/>
      </xdr:nvSpPr>
      <xdr:spPr>
        <a:xfrm rot="5400000">
          <a:off x="-169368" y="8401493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DISSIPADOR</a:t>
          </a:r>
        </a:p>
      </xdr:txBody>
    </xdr:sp>
    <xdr:clientData/>
  </xdr:twoCellAnchor>
  <xdr:twoCellAnchor>
    <xdr:from>
      <xdr:col>0</xdr:col>
      <xdr:colOff>279309</xdr:colOff>
      <xdr:row>48</xdr:row>
      <xdr:rowOff>28585</xdr:rowOff>
    </xdr:from>
    <xdr:to>
      <xdr:col>0</xdr:col>
      <xdr:colOff>587952</xdr:colOff>
      <xdr:row>53</xdr:row>
      <xdr:rowOff>6169</xdr:rowOff>
    </xdr:to>
    <xdr:sp macro="" textlink="">
      <xdr:nvSpPr>
        <xdr:cNvPr id="26" name="Retângulo: Único Canto Recortado 25">
          <a:hlinkClick xmlns:r="http://schemas.openxmlformats.org/officeDocument/2006/relationships" r:id="rId18" tooltip="Comprimento Limite - Dreno"/>
          <a:extLst>
            <a:ext uri="{FF2B5EF4-FFF2-40B4-BE49-F238E27FC236}">
              <a16:creationId xmlns:a16="http://schemas.microsoft.com/office/drawing/2014/main" id="{4D527D56-E69D-484D-8A17-178C7250EACF}"/>
            </a:ext>
          </a:extLst>
        </xdr:cNvPr>
        <xdr:cNvSpPr/>
      </xdr:nvSpPr>
      <xdr:spPr>
        <a:xfrm rot="5400000">
          <a:off x="-31411" y="948330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14849</xdr:colOff>
      <xdr:row>48</xdr:row>
      <xdr:rowOff>35310</xdr:rowOff>
    </xdr:from>
    <xdr:to>
      <xdr:col>0</xdr:col>
      <xdr:colOff>312924</xdr:colOff>
      <xdr:row>53</xdr:row>
      <xdr:rowOff>10650</xdr:rowOff>
    </xdr:to>
    <xdr:sp macro="" textlink="">
      <xdr:nvSpPr>
        <xdr:cNvPr id="27" name="Retângulo: Único Canto Recortado 26">
          <a:hlinkClick xmlns:r="http://schemas.openxmlformats.org/officeDocument/2006/relationships" r:id="rId19" tooltip="NS - Dreno"/>
          <a:extLst>
            <a:ext uri="{FF2B5EF4-FFF2-40B4-BE49-F238E27FC236}">
              <a16:creationId xmlns:a16="http://schemas.microsoft.com/office/drawing/2014/main" id="{BFB0B51C-5FEE-4D65-A596-7F3783B1166D}"/>
            </a:ext>
          </a:extLst>
        </xdr:cNvPr>
        <xdr:cNvSpPr/>
      </xdr:nvSpPr>
      <xdr:spPr>
        <a:xfrm rot="5400000">
          <a:off x="-300033" y="9494192"/>
          <a:ext cx="927840" cy="298075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DRENO</a:t>
          </a:r>
        </a:p>
      </xdr:txBody>
    </xdr:sp>
    <xdr:clientData/>
  </xdr:twoCellAnchor>
  <xdr:twoCellAnchor>
    <xdr:from>
      <xdr:col>0</xdr:col>
      <xdr:colOff>74</xdr:colOff>
      <xdr:row>61</xdr:row>
      <xdr:rowOff>87612</xdr:rowOff>
    </xdr:from>
    <xdr:to>
      <xdr:col>0</xdr:col>
      <xdr:colOff>554081</xdr:colOff>
      <xdr:row>67</xdr:row>
      <xdr:rowOff>94495</xdr:rowOff>
    </xdr:to>
    <xdr:sp macro="" textlink="">
      <xdr:nvSpPr>
        <xdr:cNvPr id="28" name="Retângulo: Único Canto Recortado 27">
          <a:extLst>
            <a:ext uri="{FF2B5EF4-FFF2-40B4-BE49-F238E27FC236}">
              <a16:creationId xmlns:a16="http://schemas.microsoft.com/office/drawing/2014/main" id="{9CC40992-0B6F-413A-8C89-0EC7C92FDD5E}"/>
            </a:ext>
          </a:extLst>
        </xdr:cNvPr>
        <xdr:cNvSpPr/>
      </xdr:nvSpPr>
      <xdr:spPr>
        <a:xfrm rot="5400000">
          <a:off x="-12114" y="11148800"/>
          <a:ext cx="578383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74</xdr:colOff>
      <xdr:row>67</xdr:row>
      <xdr:rowOff>101620</xdr:rowOff>
    </xdr:from>
    <xdr:to>
      <xdr:col>0</xdr:col>
      <xdr:colOff>554081</xdr:colOff>
      <xdr:row>70</xdr:row>
      <xdr:rowOff>142120</xdr:rowOff>
    </xdr:to>
    <xdr:sp macro="" textlink="">
      <xdr:nvSpPr>
        <xdr:cNvPr id="29" name="Retângulo: Único Canto Recortado 28">
          <a:extLst>
            <a:ext uri="{FF2B5EF4-FFF2-40B4-BE49-F238E27FC236}">
              <a16:creationId xmlns:a16="http://schemas.microsoft.com/office/drawing/2014/main" id="{FDC3FC55-6FD6-4897-8C5F-B550372336E0}"/>
            </a:ext>
          </a:extLst>
        </xdr:cNvPr>
        <xdr:cNvSpPr/>
      </xdr:nvSpPr>
      <xdr:spPr>
        <a:xfrm rot="5400000">
          <a:off x="-28922" y="11751116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0</xdr:colOff>
      <xdr:row>70</xdr:row>
      <xdr:rowOff>172570</xdr:rowOff>
    </xdr:from>
    <xdr:to>
      <xdr:col>0</xdr:col>
      <xdr:colOff>554007</xdr:colOff>
      <xdr:row>74</xdr:row>
      <xdr:rowOff>22570</xdr:rowOff>
    </xdr:to>
    <xdr:sp macro="" textlink="">
      <xdr:nvSpPr>
        <xdr:cNvPr id="30" name="Retângulo: Único Canto Recortado 29">
          <a:extLst>
            <a:ext uri="{FF2B5EF4-FFF2-40B4-BE49-F238E27FC236}">
              <a16:creationId xmlns:a16="http://schemas.microsoft.com/office/drawing/2014/main" id="{6D8F4331-F5E2-4E04-ABB6-D3502B6F2006}"/>
            </a:ext>
          </a:extLst>
        </xdr:cNvPr>
        <xdr:cNvSpPr/>
      </xdr:nvSpPr>
      <xdr:spPr>
        <a:xfrm rot="5400000">
          <a:off x="-28996" y="12393566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0</xdr:colOff>
      <xdr:row>74</xdr:row>
      <xdr:rowOff>29695</xdr:rowOff>
    </xdr:from>
    <xdr:to>
      <xdr:col>0</xdr:col>
      <xdr:colOff>554007</xdr:colOff>
      <xdr:row>77</xdr:row>
      <xdr:rowOff>70195</xdr:rowOff>
    </xdr:to>
    <xdr:sp macro="" textlink="">
      <xdr:nvSpPr>
        <xdr:cNvPr id="31" name="Retângulo: Único Canto Recortado 30">
          <a:extLst>
            <a:ext uri="{FF2B5EF4-FFF2-40B4-BE49-F238E27FC236}">
              <a16:creationId xmlns:a16="http://schemas.microsoft.com/office/drawing/2014/main" id="{E3F3DCBB-4E2D-4F6F-8FB5-8C88357518F1}"/>
            </a:ext>
          </a:extLst>
        </xdr:cNvPr>
        <xdr:cNvSpPr/>
      </xdr:nvSpPr>
      <xdr:spPr>
        <a:xfrm rot="5400000">
          <a:off x="-28996" y="13012691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110936</xdr:colOff>
      <xdr:row>62</xdr:row>
      <xdr:rowOff>70597</xdr:rowOff>
    </xdr:from>
    <xdr:to>
      <xdr:col>0</xdr:col>
      <xdr:colOff>442719</xdr:colOff>
      <xdr:row>67</xdr:row>
      <xdr:rowOff>3936</xdr:rowOff>
    </xdr:to>
    <xdr:pic>
      <xdr:nvPicPr>
        <xdr:cNvPr id="32" name="Imagem 31">
          <a:hlinkClick xmlns:r="http://schemas.openxmlformats.org/officeDocument/2006/relationships" r:id="rId20" tooltip="Memória de Cálculo"/>
          <a:extLst>
            <a:ext uri="{FF2B5EF4-FFF2-40B4-BE49-F238E27FC236}">
              <a16:creationId xmlns:a16="http://schemas.microsoft.com/office/drawing/2014/main" id="{635C9976-2389-4070-B384-24A6D02DA29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608" t="29149" r="31459" b="36771"/>
        <a:stretch/>
      </xdr:blipFill>
      <xdr:spPr bwMode="auto">
        <a:xfrm>
          <a:off x="110936" y="11214847"/>
          <a:ext cx="331783" cy="4095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113179</xdr:colOff>
      <xdr:row>68</xdr:row>
      <xdr:rowOff>16249</xdr:rowOff>
    </xdr:from>
    <xdr:to>
      <xdr:col>0</xdr:col>
      <xdr:colOff>439277</xdr:colOff>
      <xdr:row>70</xdr:row>
      <xdr:rowOff>67249</xdr:rowOff>
    </xdr:to>
    <xdr:pic>
      <xdr:nvPicPr>
        <xdr:cNvPr id="33" name="Imagem 32">
          <a:hlinkClick xmlns:r="http://schemas.openxmlformats.org/officeDocument/2006/relationships" r:id="rId22" tooltip="Orçamento"/>
          <a:extLst>
            <a:ext uri="{FF2B5EF4-FFF2-40B4-BE49-F238E27FC236}">
              <a16:creationId xmlns:a16="http://schemas.microsoft.com/office/drawing/2014/main" id="{723EB913-68D3-4756-92F4-EA34C5F65D2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474" t="26906" r="45897" b="39013"/>
        <a:stretch/>
      </xdr:blipFill>
      <xdr:spPr bwMode="auto">
        <a:xfrm>
          <a:off x="113179" y="11827249"/>
          <a:ext cx="326098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87964</xdr:colOff>
      <xdr:row>71</xdr:row>
      <xdr:rowOff>81804</xdr:rowOff>
    </xdr:from>
    <xdr:to>
      <xdr:col>0</xdr:col>
      <xdr:colOff>483964</xdr:colOff>
      <xdr:row>73</xdr:row>
      <xdr:rowOff>94759</xdr:rowOff>
    </xdr:to>
    <xdr:pic>
      <xdr:nvPicPr>
        <xdr:cNvPr id="34" name="Imagem 33">
          <a:hlinkClick xmlns:r="http://schemas.openxmlformats.org/officeDocument/2006/relationships" r:id="rId24" tooltip="Instruções / Informações"/>
          <a:extLst>
            <a:ext uri="{FF2B5EF4-FFF2-40B4-BE49-F238E27FC236}">
              <a16:creationId xmlns:a16="http://schemas.microsoft.com/office/drawing/2014/main" id="{8DE7D79A-B731-4E7A-8012-1AB54470349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05" t="27130" r="30850" b="39910"/>
        <a:stretch/>
      </xdr:blipFill>
      <xdr:spPr bwMode="auto">
        <a:xfrm>
          <a:off x="87964" y="12464304"/>
          <a:ext cx="396000" cy="393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77880</xdr:colOff>
      <xdr:row>74</xdr:row>
      <xdr:rowOff>126626</xdr:rowOff>
    </xdr:from>
    <xdr:to>
      <xdr:col>0</xdr:col>
      <xdr:colOff>509880</xdr:colOff>
      <xdr:row>76</xdr:row>
      <xdr:rowOff>178108</xdr:rowOff>
    </xdr:to>
    <xdr:pic>
      <xdr:nvPicPr>
        <xdr:cNvPr id="35" name="Imagem 34">
          <a:hlinkClick xmlns:r="http://schemas.openxmlformats.org/officeDocument/2006/relationships" r:id="rId26" tooltip="Configurações / Auxiliar"/>
          <a:extLst>
            <a:ext uri="{FF2B5EF4-FFF2-40B4-BE49-F238E27FC236}">
              <a16:creationId xmlns:a16="http://schemas.microsoft.com/office/drawing/2014/main" id="{F807BD20-B552-49E4-A65C-839C433F210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167" t="26233" r="23708" b="42825"/>
        <a:stretch/>
      </xdr:blipFill>
      <xdr:spPr bwMode="auto">
        <a:xfrm>
          <a:off x="77880" y="13080626"/>
          <a:ext cx="432000" cy="432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3360</xdr:colOff>
      <xdr:row>53</xdr:row>
      <xdr:rowOff>11206</xdr:rowOff>
    </xdr:from>
    <xdr:to>
      <xdr:col>0</xdr:col>
      <xdr:colOff>593029</xdr:colOff>
      <xdr:row>61</xdr:row>
      <xdr:rowOff>69088</xdr:rowOff>
    </xdr:to>
    <xdr:sp macro="" textlink="">
      <xdr:nvSpPr>
        <xdr:cNvPr id="36" name="Retângulo: Único Canto Recortado 35">
          <a:hlinkClick xmlns:r="http://schemas.openxmlformats.org/officeDocument/2006/relationships" r:id="rId28" tooltip="NS - Transposição"/>
          <a:extLst>
            <a:ext uri="{FF2B5EF4-FFF2-40B4-BE49-F238E27FC236}">
              <a16:creationId xmlns:a16="http://schemas.microsoft.com/office/drawing/2014/main" id="{60CB37FC-EF63-4653-A9F5-709B65E28D51}"/>
            </a:ext>
          </a:extLst>
        </xdr:cNvPr>
        <xdr:cNvSpPr/>
      </xdr:nvSpPr>
      <xdr:spPr>
        <a:xfrm rot="5400000">
          <a:off x="-206996" y="10318062"/>
          <a:ext cx="1010382" cy="589669"/>
        </a:xfrm>
        <a:prstGeom prst="snip1Rect">
          <a:avLst/>
        </a:prstGeom>
        <a:solidFill>
          <a:schemeClr val="accent1">
            <a:lumMod val="50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TRANSPOSIÇÃO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19125</xdr:colOff>
      <xdr:row>0</xdr:row>
      <xdr:rowOff>5250</xdr:rowOff>
    </xdr:from>
    <xdr:to>
      <xdr:col>0</xdr:col>
      <xdr:colOff>559125</xdr:colOff>
      <xdr:row>3</xdr:row>
      <xdr:rowOff>45750</xdr:rowOff>
    </xdr:to>
    <xdr:sp macro="" textlink="">
      <xdr:nvSpPr>
        <xdr:cNvPr id="2" name="Retângulo: Único Canto Recortado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/>
      </xdr:nvSpPr>
      <xdr:spPr>
        <a:xfrm rot="5400000">
          <a:off x="-16875" y="41250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19125</xdr:colOff>
      <xdr:row>3</xdr:row>
      <xdr:rowOff>52875</xdr:rowOff>
    </xdr:from>
    <xdr:to>
      <xdr:col>0</xdr:col>
      <xdr:colOff>559125</xdr:colOff>
      <xdr:row>4</xdr:row>
      <xdr:rowOff>0</xdr:rowOff>
    </xdr:to>
    <xdr:sp macro="" textlink="">
      <xdr:nvSpPr>
        <xdr:cNvPr id="3" name="Retângulo: Único Canto Recortado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/>
      </xdr:nvSpPr>
      <xdr:spPr>
        <a:xfrm rot="5400000">
          <a:off x="-16875" y="660375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6521</xdr:colOff>
      <xdr:row>54</xdr:row>
      <xdr:rowOff>129636</xdr:rowOff>
    </xdr:from>
    <xdr:to>
      <xdr:col>0</xdr:col>
      <xdr:colOff>560528</xdr:colOff>
      <xdr:row>57</xdr:row>
      <xdr:rowOff>170136</xdr:rowOff>
    </xdr:to>
    <xdr:sp macro="" textlink="">
      <xdr:nvSpPr>
        <xdr:cNvPr id="4" name="Retângulo: Único Canto Recortado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SpPr/>
      </xdr:nvSpPr>
      <xdr:spPr>
        <a:xfrm rot="5400000">
          <a:off x="-22475" y="11207632"/>
          <a:ext cx="612000" cy="554007"/>
        </a:xfrm>
        <a:prstGeom prst="snip1Rect">
          <a:avLst/>
        </a:prstGeom>
        <a:solidFill>
          <a:schemeClr val="accent1">
            <a:lumMod val="50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6521</xdr:colOff>
      <xdr:row>57</xdr:row>
      <xdr:rowOff>177261</xdr:rowOff>
    </xdr:from>
    <xdr:to>
      <xdr:col>0</xdr:col>
      <xdr:colOff>560528</xdr:colOff>
      <xdr:row>61</xdr:row>
      <xdr:rowOff>27261</xdr:rowOff>
    </xdr:to>
    <xdr:sp macro="" textlink="">
      <xdr:nvSpPr>
        <xdr:cNvPr id="5" name="Retângulo: Único Canto Recortado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/>
      </xdr:nvSpPr>
      <xdr:spPr>
        <a:xfrm rot="5400000">
          <a:off x="-22475" y="11826757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6446</xdr:colOff>
      <xdr:row>61</xdr:row>
      <xdr:rowOff>57711</xdr:rowOff>
    </xdr:from>
    <xdr:to>
      <xdr:col>0</xdr:col>
      <xdr:colOff>560453</xdr:colOff>
      <xdr:row>64</xdr:row>
      <xdr:rowOff>98211</xdr:rowOff>
    </xdr:to>
    <xdr:sp macro="" textlink="">
      <xdr:nvSpPr>
        <xdr:cNvPr id="6" name="Retângulo: Único Canto Recortado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SpPr/>
      </xdr:nvSpPr>
      <xdr:spPr>
        <a:xfrm rot="5400000">
          <a:off x="-22550" y="12469207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6446</xdr:colOff>
      <xdr:row>64</xdr:row>
      <xdr:rowOff>105336</xdr:rowOff>
    </xdr:from>
    <xdr:to>
      <xdr:col>0</xdr:col>
      <xdr:colOff>560453</xdr:colOff>
      <xdr:row>67</xdr:row>
      <xdr:rowOff>145836</xdr:rowOff>
    </xdr:to>
    <xdr:sp macro="" textlink="">
      <xdr:nvSpPr>
        <xdr:cNvPr id="7" name="Retângulo: Único Canto Recortado 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SpPr/>
      </xdr:nvSpPr>
      <xdr:spPr>
        <a:xfrm rot="5400000">
          <a:off x="-22550" y="13088332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78440</xdr:colOff>
      <xdr:row>0</xdr:row>
      <xdr:rowOff>73400</xdr:rowOff>
    </xdr:from>
    <xdr:to>
      <xdr:col>0</xdr:col>
      <xdr:colOff>510440</xdr:colOff>
      <xdr:row>2</xdr:row>
      <xdr:rowOff>112994</xdr:rowOff>
    </xdr:to>
    <xdr:pic>
      <xdr:nvPicPr>
        <xdr:cNvPr id="8" name="Imagem 7">
          <a:hlinkClick xmlns:r="http://schemas.openxmlformats.org/officeDocument/2006/relationships" r:id="rId1" tooltip="Home"/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39" t="34305" r="48025" b="34305"/>
        <a:stretch/>
      </xdr:blipFill>
      <xdr:spPr bwMode="auto">
        <a:xfrm>
          <a:off x="78440" y="73400"/>
          <a:ext cx="432000" cy="420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40902</xdr:colOff>
      <xdr:row>3</xdr:row>
      <xdr:rowOff>134473</xdr:rowOff>
    </xdr:from>
    <xdr:to>
      <xdr:col>0</xdr:col>
      <xdr:colOff>472902</xdr:colOff>
      <xdr:row>6</xdr:row>
      <xdr:rowOff>36</xdr:rowOff>
    </xdr:to>
    <xdr:pic>
      <xdr:nvPicPr>
        <xdr:cNvPr id="9" name="Imagem 8">
          <a:hlinkClick xmlns:r="http://schemas.openxmlformats.org/officeDocument/2006/relationships" r:id="rId3" tooltip="Informações do Projeto"/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72" t="29821" r="52280" b="30942"/>
        <a:stretch/>
      </xdr:blipFill>
      <xdr:spPr bwMode="auto">
        <a:xfrm>
          <a:off x="40902" y="705973"/>
          <a:ext cx="432000" cy="433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117383</xdr:colOff>
      <xdr:row>55</xdr:row>
      <xdr:rowOff>22974</xdr:rowOff>
    </xdr:from>
    <xdr:to>
      <xdr:col>0</xdr:col>
      <xdr:colOff>449166</xdr:colOff>
      <xdr:row>57</xdr:row>
      <xdr:rowOff>73975</xdr:rowOff>
    </xdr:to>
    <xdr:pic>
      <xdr:nvPicPr>
        <xdr:cNvPr id="10" name="Imagem 9">
          <a:hlinkClick xmlns:r="http://schemas.openxmlformats.org/officeDocument/2006/relationships" r:id="rId5" tooltip="Memória de Cálculo"/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608" t="29149" r="31459" b="36771"/>
        <a:stretch/>
      </xdr:blipFill>
      <xdr:spPr bwMode="auto">
        <a:xfrm>
          <a:off x="117383" y="11262474"/>
          <a:ext cx="331783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119626</xdr:colOff>
      <xdr:row>58</xdr:row>
      <xdr:rowOff>91890</xdr:rowOff>
    </xdr:from>
    <xdr:to>
      <xdr:col>0</xdr:col>
      <xdr:colOff>445724</xdr:colOff>
      <xdr:row>60</xdr:row>
      <xdr:rowOff>142891</xdr:rowOff>
    </xdr:to>
    <xdr:pic>
      <xdr:nvPicPr>
        <xdr:cNvPr id="11" name="Imagem 10">
          <a:hlinkClick xmlns:r="http://schemas.openxmlformats.org/officeDocument/2006/relationships" r:id="rId7" tooltip="Orçamento"/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474" t="26906" r="45897" b="39013"/>
        <a:stretch/>
      </xdr:blipFill>
      <xdr:spPr bwMode="auto">
        <a:xfrm>
          <a:off x="119626" y="11902890"/>
          <a:ext cx="326098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94411</xdr:colOff>
      <xdr:row>61</xdr:row>
      <xdr:rowOff>157445</xdr:rowOff>
    </xdr:from>
    <xdr:to>
      <xdr:col>0</xdr:col>
      <xdr:colOff>490411</xdr:colOff>
      <xdr:row>63</xdr:row>
      <xdr:rowOff>170400</xdr:rowOff>
    </xdr:to>
    <xdr:pic>
      <xdr:nvPicPr>
        <xdr:cNvPr id="12" name="Imagem 11">
          <a:hlinkClick xmlns:r="http://schemas.openxmlformats.org/officeDocument/2006/relationships" r:id="rId9" tooltip="Instruções / Informações"/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05" t="27130" r="30850" b="39910"/>
        <a:stretch/>
      </xdr:blipFill>
      <xdr:spPr bwMode="auto">
        <a:xfrm>
          <a:off x="94411" y="12539945"/>
          <a:ext cx="396000" cy="393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84327</xdr:colOff>
      <xdr:row>65</xdr:row>
      <xdr:rowOff>11767</xdr:rowOff>
    </xdr:from>
    <xdr:to>
      <xdr:col>0</xdr:col>
      <xdr:colOff>516327</xdr:colOff>
      <xdr:row>67</xdr:row>
      <xdr:rowOff>63248</xdr:rowOff>
    </xdr:to>
    <xdr:pic>
      <xdr:nvPicPr>
        <xdr:cNvPr id="13" name="Imagem 12">
          <a:hlinkClick xmlns:r="http://schemas.openxmlformats.org/officeDocument/2006/relationships" r:id="rId11" tooltip="Configurações / Auxiliar"/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167" t="26233" r="23708" b="42825"/>
        <a:stretch/>
      </xdr:blipFill>
      <xdr:spPr bwMode="auto">
        <a:xfrm>
          <a:off x="84327" y="13156267"/>
          <a:ext cx="432000" cy="432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270345</xdr:colOff>
      <xdr:row>8</xdr:row>
      <xdr:rowOff>0</xdr:rowOff>
    </xdr:from>
    <xdr:to>
      <xdr:col>0</xdr:col>
      <xdr:colOff>578988</xdr:colOff>
      <xdr:row>15</xdr:row>
      <xdr:rowOff>142877</xdr:rowOff>
    </xdr:to>
    <xdr:sp macro="" textlink="">
      <xdr:nvSpPr>
        <xdr:cNvPr id="21" name="Retângulo: Único Canto Recortado 20">
          <a:hlinkClick xmlns:r="http://schemas.openxmlformats.org/officeDocument/2006/relationships" r:id="rId13" tooltip="Comprimento Limite - Meio Fio"/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SpPr/>
      </xdr:nvSpPr>
      <xdr:spPr>
        <a:xfrm rot="5400000">
          <a:off x="-40375" y="3143013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12930</xdr:colOff>
      <xdr:row>8</xdr:row>
      <xdr:rowOff>0</xdr:rowOff>
    </xdr:from>
    <xdr:to>
      <xdr:col>0</xdr:col>
      <xdr:colOff>315168</xdr:colOff>
      <xdr:row>15</xdr:row>
      <xdr:rowOff>142880</xdr:rowOff>
    </xdr:to>
    <xdr:sp macro="" textlink="">
      <xdr:nvSpPr>
        <xdr:cNvPr id="22" name="Retângulo: Único Canto Recortado 21">
          <a:hlinkClick xmlns:r="http://schemas.openxmlformats.org/officeDocument/2006/relationships" r:id="rId14" tooltip="NS - Meio Fio"/>
          <a:extLst>
            <a:ext uri="{FF2B5EF4-FFF2-40B4-BE49-F238E27FC236}">
              <a16:creationId xmlns:a16="http://schemas.microsoft.com/office/drawing/2014/main" id="{00000000-0008-0000-1300-000016000000}"/>
            </a:ext>
          </a:extLst>
        </xdr:cNvPr>
        <xdr:cNvSpPr/>
      </xdr:nvSpPr>
      <xdr:spPr>
        <a:xfrm rot="5400000">
          <a:off x="-303236" y="3143977"/>
          <a:ext cx="934569" cy="302238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MEIO</a:t>
          </a:r>
          <a:r>
            <a:rPr lang="pt-BR" sz="1000" baseline="0">
              <a:solidFill>
                <a:schemeClr val="bg2">
                  <a:lumMod val="90000"/>
                </a:schemeClr>
              </a:solidFill>
            </a:rPr>
            <a:t> FIO</a:t>
          </a:r>
          <a:endParaRPr lang="pt-BR" sz="10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5646</xdr:colOff>
      <xdr:row>4</xdr:row>
      <xdr:rowOff>0</xdr:rowOff>
    </xdr:from>
    <xdr:to>
      <xdr:col>0</xdr:col>
      <xdr:colOff>595315</xdr:colOff>
      <xdr:row>8</xdr:row>
      <xdr:rowOff>0</xdr:rowOff>
    </xdr:to>
    <xdr:sp macro="" textlink="">
      <xdr:nvSpPr>
        <xdr:cNvPr id="23" name="Retângulo: Único Canto Recortado 22">
          <a:hlinkClick xmlns:r="http://schemas.openxmlformats.org/officeDocument/2006/relationships" r:id="rId15" tooltip="NS - Demolição"/>
          <a:extLst>
            <a:ext uri="{FF2B5EF4-FFF2-40B4-BE49-F238E27FC236}">
              <a16:creationId xmlns:a16="http://schemas.microsoft.com/office/drawing/2014/main" id="{00000000-0008-0000-1300-000017000000}"/>
            </a:ext>
          </a:extLst>
        </xdr:cNvPr>
        <xdr:cNvSpPr/>
      </xdr:nvSpPr>
      <xdr:spPr>
        <a:xfrm rot="5400000">
          <a:off x="-173529" y="205896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DEMOLIÇÃO</a:t>
          </a:r>
        </a:p>
      </xdr:txBody>
    </xdr:sp>
    <xdr:clientData/>
  </xdr:twoCellAnchor>
  <xdr:twoCellAnchor>
    <xdr:from>
      <xdr:col>0</xdr:col>
      <xdr:colOff>277068</xdr:colOff>
      <xdr:row>15</xdr:row>
      <xdr:rowOff>127195</xdr:rowOff>
    </xdr:from>
    <xdr:to>
      <xdr:col>0</xdr:col>
      <xdr:colOff>585711</xdr:colOff>
      <xdr:row>21</xdr:row>
      <xdr:rowOff>0</xdr:rowOff>
    </xdr:to>
    <xdr:sp macro="" textlink="">
      <xdr:nvSpPr>
        <xdr:cNvPr id="24" name="Retângulo: Único Canto Recortado 23">
          <a:hlinkClick xmlns:r="http://schemas.openxmlformats.org/officeDocument/2006/relationships" r:id="rId16" tooltip="Comprimento Limite - Sarjeta"/>
          <a:extLst>
            <a:ext uri="{FF2B5EF4-FFF2-40B4-BE49-F238E27FC236}">
              <a16:creationId xmlns:a16="http://schemas.microsoft.com/office/drawing/2014/main" id="{00000000-0008-0000-1300-000018000000}"/>
            </a:ext>
          </a:extLst>
        </xdr:cNvPr>
        <xdr:cNvSpPr/>
      </xdr:nvSpPr>
      <xdr:spPr>
        <a:xfrm rot="5400000">
          <a:off x="-33652" y="405741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9807</xdr:colOff>
      <xdr:row>15</xdr:row>
      <xdr:rowOff>133920</xdr:rowOff>
    </xdr:from>
    <xdr:to>
      <xdr:col>0</xdr:col>
      <xdr:colOff>321889</xdr:colOff>
      <xdr:row>21</xdr:row>
      <xdr:rowOff>0</xdr:rowOff>
    </xdr:to>
    <xdr:sp macro="" textlink="">
      <xdr:nvSpPr>
        <xdr:cNvPr id="25" name="Retângulo: Único Canto Recortado 24">
          <a:hlinkClick xmlns:r="http://schemas.openxmlformats.org/officeDocument/2006/relationships" r:id="rId17" tooltip="NS - Sarjeta"/>
          <a:extLst>
            <a:ext uri="{FF2B5EF4-FFF2-40B4-BE49-F238E27FC236}">
              <a16:creationId xmlns:a16="http://schemas.microsoft.com/office/drawing/2014/main" id="{00000000-0008-0000-1300-000019000000}"/>
            </a:ext>
          </a:extLst>
        </xdr:cNvPr>
        <xdr:cNvSpPr/>
      </xdr:nvSpPr>
      <xdr:spPr>
        <a:xfrm rot="5400000">
          <a:off x="-298072" y="4061299"/>
          <a:ext cx="927840" cy="31208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SARJETA</a:t>
          </a:r>
        </a:p>
      </xdr:txBody>
    </xdr:sp>
    <xdr:clientData/>
  </xdr:twoCellAnchor>
  <xdr:twoCellAnchor>
    <xdr:from>
      <xdr:col>0</xdr:col>
      <xdr:colOff>272586</xdr:colOff>
      <xdr:row>21</xdr:row>
      <xdr:rowOff>0</xdr:rowOff>
    </xdr:from>
    <xdr:to>
      <xdr:col>0</xdr:col>
      <xdr:colOff>581229</xdr:colOff>
      <xdr:row>26</xdr:row>
      <xdr:rowOff>89091</xdr:rowOff>
    </xdr:to>
    <xdr:sp macro="" textlink="">
      <xdr:nvSpPr>
        <xdr:cNvPr id="26" name="Retângulo: Único Canto Recortado 25">
          <a:hlinkClick xmlns:r="http://schemas.openxmlformats.org/officeDocument/2006/relationships" r:id="rId18" tooltip="Comprimento Limite - VPA"/>
          <a:extLst>
            <a:ext uri="{FF2B5EF4-FFF2-40B4-BE49-F238E27FC236}">
              <a16:creationId xmlns:a16="http://schemas.microsoft.com/office/drawing/2014/main" id="{00000000-0008-0000-1300-00001A000000}"/>
            </a:ext>
          </a:extLst>
        </xdr:cNvPr>
        <xdr:cNvSpPr/>
      </xdr:nvSpPr>
      <xdr:spPr>
        <a:xfrm rot="5400000">
          <a:off x="-38134" y="4994227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16531</xdr:colOff>
      <xdr:row>21</xdr:row>
      <xdr:rowOff>0</xdr:rowOff>
    </xdr:from>
    <xdr:to>
      <xdr:col>0</xdr:col>
      <xdr:colOff>328613</xdr:colOff>
      <xdr:row>26</xdr:row>
      <xdr:rowOff>82366</xdr:rowOff>
    </xdr:to>
    <xdr:sp macro="" textlink="">
      <xdr:nvSpPr>
        <xdr:cNvPr id="27" name="Retângulo: Único Canto Recortado 26">
          <a:hlinkClick xmlns:r="http://schemas.openxmlformats.org/officeDocument/2006/relationships" r:id="rId19" tooltip="NS - Valeta de Proteção de Aterro"/>
          <a:extLst>
            <a:ext uri="{FF2B5EF4-FFF2-40B4-BE49-F238E27FC236}">
              <a16:creationId xmlns:a16="http://schemas.microsoft.com/office/drawing/2014/main" id="{00000000-0008-0000-1300-00001B000000}"/>
            </a:ext>
          </a:extLst>
        </xdr:cNvPr>
        <xdr:cNvSpPr/>
      </xdr:nvSpPr>
      <xdr:spPr>
        <a:xfrm rot="5400000">
          <a:off x="-291348" y="4986905"/>
          <a:ext cx="927840" cy="31208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VPA</a:t>
          </a:r>
        </a:p>
      </xdr:txBody>
    </xdr:sp>
    <xdr:clientData/>
  </xdr:twoCellAnchor>
  <xdr:twoCellAnchor>
    <xdr:from>
      <xdr:col>0</xdr:col>
      <xdr:colOff>277069</xdr:colOff>
      <xdr:row>26</xdr:row>
      <xdr:rowOff>91330</xdr:rowOff>
    </xdr:from>
    <xdr:to>
      <xdr:col>0</xdr:col>
      <xdr:colOff>585712</xdr:colOff>
      <xdr:row>32</xdr:row>
      <xdr:rowOff>68914</xdr:rowOff>
    </xdr:to>
    <xdr:sp macro="" textlink="">
      <xdr:nvSpPr>
        <xdr:cNvPr id="28" name="Retângulo: Único Canto Recortado 27">
          <a:hlinkClick xmlns:r="http://schemas.openxmlformats.org/officeDocument/2006/relationships" r:id="rId20" tooltip="Comprimento Limite - VPC"/>
          <a:extLst>
            <a:ext uri="{FF2B5EF4-FFF2-40B4-BE49-F238E27FC236}">
              <a16:creationId xmlns:a16="http://schemas.microsoft.com/office/drawing/2014/main" id="{00000000-0008-0000-1300-00001C000000}"/>
            </a:ext>
          </a:extLst>
        </xdr:cNvPr>
        <xdr:cNvSpPr/>
      </xdr:nvSpPr>
      <xdr:spPr>
        <a:xfrm rot="5400000">
          <a:off x="-33651" y="5926550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12609</xdr:colOff>
      <xdr:row>26</xdr:row>
      <xdr:rowOff>86849</xdr:rowOff>
    </xdr:from>
    <xdr:to>
      <xdr:col>0</xdr:col>
      <xdr:colOff>310684</xdr:colOff>
      <xdr:row>32</xdr:row>
      <xdr:rowOff>62189</xdr:rowOff>
    </xdr:to>
    <xdr:sp macro="" textlink="">
      <xdr:nvSpPr>
        <xdr:cNvPr id="29" name="Retângulo: Único Canto Recortado 28">
          <a:hlinkClick xmlns:r="http://schemas.openxmlformats.org/officeDocument/2006/relationships" r:id="rId21" tooltip="NS - Valeta de Proteção de Corte"/>
          <a:extLst>
            <a:ext uri="{FF2B5EF4-FFF2-40B4-BE49-F238E27FC236}">
              <a16:creationId xmlns:a16="http://schemas.microsoft.com/office/drawing/2014/main" id="{00000000-0008-0000-1300-00001D000000}"/>
            </a:ext>
          </a:extLst>
        </xdr:cNvPr>
        <xdr:cNvSpPr/>
      </xdr:nvSpPr>
      <xdr:spPr>
        <a:xfrm rot="5400000">
          <a:off x="-302273" y="5926231"/>
          <a:ext cx="927840" cy="298075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VPC</a:t>
          </a:r>
        </a:p>
      </xdr:txBody>
    </xdr:sp>
    <xdr:clientData/>
  </xdr:twoCellAnchor>
  <xdr:twoCellAnchor>
    <xdr:from>
      <xdr:col>0</xdr:col>
      <xdr:colOff>12610</xdr:colOff>
      <xdr:row>32</xdr:row>
      <xdr:rowOff>75642</xdr:rowOff>
    </xdr:from>
    <xdr:to>
      <xdr:col>0</xdr:col>
      <xdr:colOff>588272</xdr:colOff>
      <xdr:row>36</xdr:row>
      <xdr:rowOff>33642</xdr:rowOff>
    </xdr:to>
    <xdr:sp macro="" textlink="">
      <xdr:nvSpPr>
        <xdr:cNvPr id="30" name="Retângulo: Único Canto Recortado 29">
          <a:hlinkClick xmlns:r="http://schemas.openxmlformats.org/officeDocument/2006/relationships" r:id="rId22" tooltip="NS - Descida"/>
          <a:extLst>
            <a:ext uri="{FF2B5EF4-FFF2-40B4-BE49-F238E27FC236}">
              <a16:creationId xmlns:a16="http://schemas.microsoft.com/office/drawing/2014/main" id="{00000000-0008-0000-1300-00001E000000}"/>
            </a:ext>
          </a:extLst>
        </xdr:cNvPr>
        <xdr:cNvSpPr/>
      </xdr:nvSpPr>
      <xdr:spPr>
        <a:xfrm rot="5400000">
          <a:off x="-59559" y="6624811"/>
          <a:ext cx="720000" cy="57566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DESCIDA</a:t>
          </a:r>
        </a:p>
      </xdr:txBody>
    </xdr:sp>
    <xdr:clientData/>
  </xdr:twoCellAnchor>
  <xdr:twoCellAnchor>
    <xdr:from>
      <xdr:col>0</xdr:col>
      <xdr:colOff>16532</xdr:colOff>
      <xdr:row>36</xdr:row>
      <xdr:rowOff>37541</xdr:rowOff>
    </xdr:from>
    <xdr:to>
      <xdr:col>0</xdr:col>
      <xdr:colOff>606201</xdr:colOff>
      <xdr:row>41</xdr:row>
      <xdr:rowOff>0</xdr:rowOff>
    </xdr:to>
    <xdr:sp macro="" textlink="">
      <xdr:nvSpPr>
        <xdr:cNvPr id="31" name="Retângulo: Único Canto Recortado 30">
          <a:hlinkClick xmlns:r="http://schemas.openxmlformats.org/officeDocument/2006/relationships" r:id="rId23" tooltip="NS - Abertura no Passeio"/>
          <a:extLst>
            <a:ext uri="{FF2B5EF4-FFF2-40B4-BE49-F238E27FC236}">
              <a16:creationId xmlns:a16="http://schemas.microsoft.com/office/drawing/2014/main" id="{00000000-0008-0000-1300-00001F000000}"/>
            </a:ext>
          </a:extLst>
        </xdr:cNvPr>
        <xdr:cNvSpPr/>
      </xdr:nvSpPr>
      <xdr:spPr>
        <a:xfrm rot="5400000">
          <a:off x="-162643" y="745571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ABERTURA</a:t>
          </a:r>
        </a:p>
      </xdr:txBody>
    </xdr:sp>
    <xdr:clientData/>
  </xdr:twoCellAnchor>
  <xdr:twoCellAnchor>
    <xdr:from>
      <xdr:col>0</xdr:col>
      <xdr:colOff>9807</xdr:colOff>
      <xdr:row>41</xdr:row>
      <xdr:rowOff>0</xdr:rowOff>
    </xdr:from>
    <xdr:to>
      <xdr:col>0</xdr:col>
      <xdr:colOff>599476</xdr:colOff>
      <xdr:row>44</xdr:row>
      <xdr:rowOff>26338</xdr:rowOff>
    </xdr:to>
    <xdr:sp macro="" textlink="">
      <xdr:nvSpPr>
        <xdr:cNvPr id="32" name="Retângulo: Único Canto Recortado 31">
          <a:hlinkClick xmlns:r="http://schemas.openxmlformats.org/officeDocument/2006/relationships" r:id="rId24" tooltip="NS - Dissipador"/>
          <a:extLst>
            <a:ext uri="{FF2B5EF4-FFF2-40B4-BE49-F238E27FC236}">
              <a16:creationId xmlns:a16="http://schemas.microsoft.com/office/drawing/2014/main" id="{00000000-0008-0000-1300-000020000000}"/>
            </a:ext>
          </a:extLst>
        </xdr:cNvPr>
        <xdr:cNvSpPr/>
      </xdr:nvSpPr>
      <xdr:spPr>
        <a:xfrm rot="5400000">
          <a:off x="-169368" y="8401493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DISSIPADOR</a:t>
          </a:r>
        </a:p>
      </xdr:txBody>
    </xdr:sp>
    <xdr:clientData/>
  </xdr:twoCellAnchor>
  <xdr:twoCellAnchor>
    <xdr:from>
      <xdr:col>0</xdr:col>
      <xdr:colOff>9807</xdr:colOff>
      <xdr:row>49</xdr:row>
      <xdr:rowOff>19612</xdr:rowOff>
    </xdr:from>
    <xdr:to>
      <xdr:col>0</xdr:col>
      <xdr:colOff>599476</xdr:colOff>
      <xdr:row>54</xdr:row>
      <xdr:rowOff>111112</xdr:rowOff>
    </xdr:to>
    <xdr:sp macro="" textlink="">
      <xdr:nvSpPr>
        <xdr:cNvPr id="33" name="Retângulo: Único Canto Recortado 32">
          <a:hlinkClick xmlns:r="http://schemas.openxmlformats.org/officeDocument/2006/relationships" r:id="rId25" tooltip="NS - Transposição"/>
          <a:extLst>
            <a:ext uri="{FF2B5EF4-FFF2-40B4-BE49-F238E27FC236}">
              <a16:creationId xmlns:a16="http://schemas.microsoft.com/office/drawing/2014/main" id="{00000000-0008-0000-1300-000021000000}"/>
            </a:ext>
          </a:extLst>
        </xdr:cNvPr>
        <xdr:cNvSpPr/>
      </xdr:nvSpPr>
      <xdr:spPr>
        <a:xfrm rot="5400000">
          <a:off x="-217358" y="10343277"/>
          <a:ext cx="104400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TRANSPOSIÇÃO</a:t>
          </a:r>
        </a:p>
      </xdr:txBody>
    </xdr:sp>
    <xdr:clientData/>
  </xdr:twoCellAnchor>
  <xdr:twoCellAnchor>
    <xdr:from>
      <xdr:col>0</xdr:col>
      <xdr:colOff>279309</xdr:colOff>
      <xdr:row>44</xdr:row>
      <xdr:rowOff>28585</xdr:rowOff>
    </xdr:from>
    <xdr:to>
      <xdr:col>0</xdr:col>
      <xdr:colOff>587952</xdr:colOff>
      <xdr:row>49</xdr:row>
      <xdr:rowOff>6169</xdr:rowOff>
    </xdr:to>
    <xdr:sp macro="" textlink="">
      <xdr:nvSpPr>
        <xdr:cNvPr id="34" name="Retângulo: Único Canto Recortado 33">
          <a:hlinkClick xmlns:r="http://schemas.openxmlformats.org/officeDocument/2006/relationships" r:id="rId26" tooltip="Comprimento Limite - Dreno"/>
          <a:extLst>
            <a:ext uri="{FF2B5EF4-FFF2-40B4-BE49-F238E27FC236}">
              <a16:creationId xmlns:a16="http://schemas.microsoft.com/office/drawing/2014/main" id="{00000000-0008-0000-1300-000022000000}"/>
            </a:ext>
          </a:extLst>
        </xdr:cNvPr>
        <xdr:cNvSpPr/>
      </xdr:nvSpPr>
      <xdr:spPr>
        <a:xfrm rot="5400000">
          <a:off x="-31411" y="948330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14849</xdr:colOff>
      <xdr:row>44</xdr:row>
      <xdr:rowOff>35310</xdr:rowOff>
    </xdr:from>
    <xdr:to>
      <xdr:col>0</xdr:col>
      <xdr:colOff>312924</xdr:colOff>
      <xdr:row>49</xdr:row>
      <xdr:rowOff>10650</xdr:rowOff>
    </xdr:to>
    <xdr:sp macro="" textlink="">
      <xdr:nvSpPr>
        <xdr:cNvPr id="35" name="Retângulo: Único Canto Recortado 34">
          <a:hlinkClick xmlns:r="http://schemas.openxmlformats.org/officeDocument/2006/relationships" r:id="rId27" tooltip="NS - Dreno"/>
          <a:extLst>
            <a:ext uri="{FF2B5EF4-FFF2-40B4-BE49-F238E27FC236}">
              <a16:creationId xmlns:a16="http://schemas.microsoft.com/office/drawing/2014/main" id="{00000000-0008-0000-1300-000023000000}"/>
            </a:ext>
          </a:extLst>
        </xdr:cNvPr>
        <xdr:cNvSpPr/>
      </xdr:nvSpPr>
      <xdr:spPr>
        <a:xfrm rot="5400000">
          <a:off x="-300033" y="9494192"/>
          <a:ext cx="927840" cy="298075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DRENO</a:t>
          </a:r>
        </a:p>
      </xdr:txBody>
    </xdr:sp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F9167-B94F-46C4-9CA0-17E1456248DE}">
  <sheetPr codeName="Planilha7"/>
  <dimension ref="A1:DZ335"/>
  <sheetViews>
    <sheetView showGridLines="0" view="pageBreakPreview" topLeftCell="A19" zoomScale="70" zoomScaleNormal="85" zoomScaleSheetLayoutView="70" workbookViewId="0">
      <selection activeCell="AW16" sqref="AW16"/>
    </sheetView>
  </sheetViews>
  <sheetFormatPr defaultColWidth="2.7109375" defaultRowHeight="15" customHeight="1" x14ac:dyDescent="0.25"/>
  <cols>
    <col min="1" max="1" width="10.7109375" style="36" customWidth="1"/>
    <col min="2" max="9" width="2.7109375" style="16"/>
    <col min="10" max="10" width="2.7109375" style="16" customWidth="1"/>
    <col min="11" max="58" width="2.7109375" style="16"/>
    <col min="59" max="59" width="2.7109375" style="16" customWidth="1"/>
    <col min="60" max="85" width="2.7109375" style="16"/>
    <col min="86" max="86" width="12.85546875" style="20" bestFit="1" customWidth="1"/>
    <col min="87" max="87" width="9.85546875" style="20" bestFit="1" customWidth="1"/>
    <col min="88" max="88" width="12.42578125" style="20" bestFit="1" customWidth="1"/>
    <col min="89" max="89" width="6" style="20" customWidth="1"/>
    <col min="90" max="90" width="1.7109375" style="16" customWidth="1"/>
    <col min="91" max="91" width="4.28515625" style="16" customWidth="1"/>
    <col min="92" max="92" width="2.7109375" style="16" customWidth="1"/>
    <col min="93" max="94" width="2.7109375" style="16"/>
    <col min="95" max="95" width="4.7109375" style="16" customWidth="1"/>
    <col min="96" max="130" width="2.7109375" style="16"/>
  </cols>
  <sheetData>
    <row r="1" spans="1:96" ht="15" customHeight="1" x14ac:dyDescent="0.25">
      <c r="A1" s="16"/>
      <c r="B1" s="140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2"/>
    </row>
    <row r="2" spans="1:96" ht="15" customHeight="1" x14ac:dyDescent="0.25">
      <c r="A2" s="16"/>
      <c r="B2" s="143"/>
      <c r="C2" s="246" t="s">
        <v>25</v>
      </c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/>
      <c r="AK2" s="247"/>
      <c r="AL2" s="247"/>
      <c r="AM2" s="247"/>
      <c r="AN2" s="247"/>
      <c r="AO2" s="247"/>
      <c r="AP2" s="247"/>
      <c r="AQ2" s="247"/>
      <c r="AR2" s="247"/>
      <c r="AS2" s="247"/>
      <c r="AT2" s="247"/>
      <c r="AU2" s="247"/>
      <c r="AV2" s="247"/>
      <c r="AW2" s="247"/>
      <c r="AX2" s="247"/>
      <c r="AY2" s="247"/>
      <c r="AZ2" s="247"/>
      <c r="BA2" s="247"/>
      <c r="BB2" s="247"/>
      <c r="BC2" s="247"/>
      <c r="BD2" s="247"/>
      <c r="BE2" s="247"/>
      <c r="BF2" s="247"/>
      <c r="BG2" s="247"/>
      <c r="BH2" s="247"/>
      <c r="BI2" s="247"/>
      <c r="BJ2" s="247"/>
      <c r="BK2" s="247"/>
      <c r="BL2" s="247"/>
      <c r="BM2" s="247"/>
      <c r="BN2" s="247"/>
      <c r="BO2" s="247"/>
      <c r="BP2" s="247"/>
      <c r="BQ2" s="247"/>
      <c r="BR2" s="247"/>
      <c r="BS2" s="247"/>
      <c r="BT2" s="247"/>
      <c r="BU2" s="247"/>
      <c r="BV2" s="247"/>
      <c r="BW2" s="247"/>
      <c r="BX2" s="247"/>
      <c r="BY2" s="247"/>
      <c r="BZ2" s="247"/>
      <c r="CA2" s="247"/>
      <c r="CB2" s="247"/>
      <c r="CC2" s="247"/>
      <c r="CD2" s="248"/>
      <c r="CE2" s="144"/>
      <c r="CH2" s="17" t="s">
        <v>16</v>
      </c>
      <c r="CI2" s="17" t="s">
        <v>28</v>
      </c>
      <c r="CJ2" s="17"/>
      <c r="CK2" s="17"/>
      <c r="CL2" s="18"/>
      <c r="CQ2" s="18">
        <v>46</v>
      </c>
      <c r="CR2" s="18" t="s">
        <v>9</v>
      </c>
    </row>
    <row r="3" spans="1:96" ht="15" customHeight="1" x14ac:dyDescent="0.25">
      <c r="A3" s="16"/>
      <c r="B3" s="14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 s="144"/>
      <c r="CG3" s="20"/>
      <c r="CH3" s="23" t="s">
        <v>29</v>
      </c>
      <c r="CI3" s="27">
        <v>0</v>
      </c>
      <c r="CJ3" s="31" t="s">
        <v>55</v>
      </c>
      <c r="CK3" s="25"/>
      <c r="CQ3" s="18">
        <v>46</v>
      </c>
      <c r="CR3" s="18" t="s">
        <v>10</v>
      </c>
    </row>
    <row r="4" spans="1:96" ht="15" customHeight="1" x14ac:dyDescent="0.25">
      <c r="A4" s="16"/>
      <c r="B4" s="143"/>
      <c r="C4" s="267" t="s">
        <v>27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  <c r="AF4" s="268"/>
      <c r="AG4" s="268"/>
      <c r="AH4" s="268"/>
      <c r="AI4" s="268"/>
      <c r="AJ4" s="268"/>
      <c r="AK4" s="268"/>
      <c r="AL4" s="268"/>
      <c r="AM4" s="268"/>
      <c r="AN4" s="268"/>
      <c r="AO4" s="269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 s="144"/>
      <c r="CG4" s="20"/>
      <c r="CH4" s="21" t="s">
        <v>30</v>
      </c>
      <c r="CI4" s="28">
        <v>0</v>
      </c>
      <c r="CJ4" s="31" t="s">
        <v>55</v>
      </c>
      <c r="CK4" s="19"/>
    </row>
    <row r="5" spans="1:96" ht="15" customHeight="1" x14ac:dyDescent="0.25">
      <c r="A5" s="16"/>
      <c r="B5" s="143"/>
      <c r="C5" s="249" t="s">
        <v>17</v>
      </c>
      <c r="D5" s="250"/>
      <c r="E5" s="251"/>
      <c r="F5" s="249" t="s">
        <v>6</v>
      </c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1"/>
      <c r="R5" s="258" t="s">
        <v>15</v>
      </c>
      <c r="S5" s="259"/>
      <c r="T5" s="259"/>
      <c r="U5" s="259"/>
      <c r="V5" s="259"/>
      <c r="W5" s="259"/>
      <c r="X5" s="260"/>
      <c r="Y5" s="249" t="s">
        <v>16</v>
      </c>
      <c r="Z5" s="250"/>
      <c r="AA5" s="250"/>
      <c r="AB5" s="250"/>
      <c r="AC5" s="250"/>
      <c r="AD5" s="258" t="s">
        <v>8</v>
      </c>
      <c r="AE5" s="259"/>
      <c r="AF5" s="259"/>
      <c r="AG5" s="259"/>
      <c r="AH5" s="260"/>
      <c r="AI5" s="249" t="s">
        <v>22</v>
      </c>
      <c r="AJ5" s="250"/>
      <c r="AK5" s="251"/>
      <c r="AL5" s="258" t="s">
        <v>26</v>
      </c>
      <c r="AM5" s="259"/>
      <c r="AN5" s="259"/>
      <c r="AO5" s="260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 s="144"/>
      <c r="CG5" s="20"/>
      <c r="CH5" s="21" t="s">
        <v>31</v>
      </c>
      <c r="CI5" s="28">
        <v>1194</v>
      </c>
      <c r="CJ5" s="31" t="s">
        <v>55</v>
      </c>
      <c r="CK5" s="19"/>
      <c r="CQ5" s="16">
        <v>1</v>
      </c>
      <c r="CR5" s="16" t="s">
        <v>12</v>
      </c>
    </row>
    <row r="6" spans="1:96" ht="15" customHeight="1" x14ac:dyDescent="0.25">
      <c r="A6" s="16"/>
      <c r="B6" s="143"/>
      <c r="C6" s="252"/>
      <c r="D6" s="253"/>
      <c r="E6" s="254"/>
      <c r="F6" s="255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7"/>
      <c r="R6" s="261"/>
      <c r="S6" s="262"/>
      <c r="T6" s="262"/>
      <c r="U6" s="262"/>
      <c r="V6" s="262"/>
      <c r="W6" s="262"/>
      <c r="X6" s="263"/>
      <c r="Y6" s="252"/>
      <c r="Z6" s="253"/>
      <c r="AA6" s="253"/>
      <c r="AB6" s="253"/>
      <c r="AC6" s="253"/>
      <c r="AD6" s="261"/>
      <c r="AE6" s="262"/>
      <c r="AF6" s="262"/>
      <c r="AG6" s="262"/>
      <c r="AH6" s="263"/>
      <c r="AI6" s="252"/>
      <c r="AJ6" s="253"/>
      <c r="AK6" s="254"/>
      <c r="AL6" s="261"/>
      <c r="AM6" s="262"/>
      <c r="AN6" s="262"/>
      <c r="AO6" s="263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 s="144"/>
      <c r="CG6" s="20"/>
      <c r="CH6" s="21" t="s">
        <v>32</v>
      </c>
      <c r="CI6" s="28">
        <v>0</v>
      </c>
      <c r="CJ6" s="31" t="s">
        <v>55</v>
      </c>
      <c r="CK6" s="19"/>
    </row>
    <row r="7" spans="1:96" ht="15" customHeight="1" x14ac:dyDescent="0.25">
      <c r="A7" s="16"/>
      <c r="B7" s="143"/>
      <c r="C7" s="255"/>
      <c r="D7" s="256"/>
      <c r="E7" s="257"/>
      <c r="F7" s="270" t="s">
        <v>13</v>
      </c>
      <c r="G7" s="271"/>
      <c r="H7" s="271"/>
      <c r="I7" s="271"/>
      <c r="J7" s="271"/>
      <c r="K7" s="272"/>
      <c r="L7" s="270" t="s">
        <v>14</v>
      </c>
      <c r="M7" s="271"/>
      <c r="N7" s="271"/>
      <c r="O7" s="271"/>
      <c r="P7" s="271"/>
      <c r="Q7" s="272"/>
      <c r="R7" s="264"/>
      <c r="S7" s="265"/>
      <c r="T7" s="265"/>
      <c r="U7" s="265"/>
      <c r="V7" s="265"/>
      <c r="W7" s="265"/>
      <c r="X7" s="266"/>
      <c r="Y7" s="255"/>
      <c r="Z7" s="256"/>
      <c r="AA7" s="256"/>
      <c r="AB7" s="256"/>
      <c r="AC7" s="256"/>
      <c r="AD7" s="264"/>
      <c r="AE7" s="265"/>
      <c r="AF7" s="265"/>
      <c r="AG7" s="265"/>
      <c r="AH7" s="266"/>
      <c r="AI7" s="255"/>
      <c r="AJ7" s="256"/>
      <c r="AK7" s="257"/>
      <c r="AL7" s="264"/>
      <c r="AM7" s="265"/>
      <c r="AN7" s="265"/>
      <c r="AO7" s="266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 s="144"/>
      <c r="CG7" s="20"/>
      <c r="CH7" s="21" t="s">
        <v>33</v>
      </c>
      <c r="CI7" s="28">
        <v>627.15589999999997</v>
      </c>
      <c r="CJ7" s="31" t="s">
        <v>56</v>
      </c>
      <c r="CK7" s="19"/>
    </row>
    <row r="8" spans="1:96" ht="15" customHeight="1" x14ac:dyDescent="0.25">
      <c r="A8" s="16"/>
      <c r="B8" s="143"/>
      <c r="C8" s="184">
        <v>1</v>
      </c>
      <c r="D8" s="185"/>
      <c r="E8" s="186"/>
      <c r="F8" s="181">
        <v>120</v>
      </c>
      <c r="G8" s="182"/>
      <c r="H8" s="24" t="s">
        <v>7</v>
      </c>
      <c r="I8" s="187">
        <v>0</v>
      </c>
      <c r="J8" s="187"/>
      <c r="K8" s="188"/>
      <c r="L8" s="181">
        <v>124</v>
      </c>
      <c r="M8" s="182"/>
      <c r="N8" s="24" t="s">
        <v>7</v>
      </c>
      <c r="O8" s="187">
        <v>0</v>
      </c>
      <c r="P8" s="187"/>
      <c r="Q8" s="188"/>
      <c r="R8" s="184" t="s">
        <v>220</v>
      </c>
      <c r="S8" s="185"/>
      <c r="T8" s="185"/>
      <c r="U8" s="185"/>
      <c r="V8" s="185"/>
      <c r="W8" s="185"/>
      <c r="X8" s="186"/>
      <c r="Y8" s="184" t="s">
        <v>31</v>
      </c>
      <c r="Z8" s="185"/>
      <c r="AA8" s="185"/>
      <c r="AB8" s="185"/>
      <c r="AC8" s="186"/>
      <c r="AD8" s="184" t="s">
        <v>55</v>
      </c>
      <c r="AE8" s="185"/>
      <c r="AF8" s="185"/>
      <c r="AG8" s="185"/>
      <c r="AH8" s="186"/>
      <c r="AI8" s="184" t="s">
        <v>24</v>
      </c>
      <c r="AJ8" s="185"/>
      <c r="AK8" s="186"/>
      <c r="AL8" s="189">
        <v>80</v>
      </c>
      <c r="AM8" s="187"/>
      <c r="AN8" s="187"/>
      <c r="AO8" s="18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 s="144"/>
      <c r="CG8" s="20"/>
      <c r="CH8" s="21" t="s">
        <v>34</v>
      </c>
      <c r="CI8" s="28">
        <v>0</v>
      </c>
      <c r="CJ8" s="31" t="s">
        <v>56</v>
      </c>
      <c r="CK8" s="19"/>
    </row>
    <row r="9" spans="1:96" ht="15" customHeight="1" x14ac:dyDescent="0.25">
      <c r="A9" s="16"/>
      <c r="B9" s="143"/>
      <c r="C9" s="184">
        <v>2</v>
      </c>
      <c r="D9" s="185"/>
      <c r="E9" s="186"/>
      <c r="F9" s="181">
        <v>124</v>
      </c>
      <c r="G9" s="185"/>
      <c r="H9" s="24" t="s">
        <v>7</v>
      </c>
      <c r="I9" s="187">
        <v>0</v>
      </c>
      <c r="J9" s="187"/>
      <c r="K9" s="188"/>
      <c r="L9" s="181">
        <v>126</v>
      </c>
      <c r="M9" s="185"/>
      <c r="N9" s="24" t="s">
        <v>7</v>
      </c>
      <c r="O9" s="187">
        <v>0</v>
      </c>
      <c r="P9" s="187"/>
      <c r="Q9" s="188"/>
      <c r="R9" s="184" t="s">
        <v>220</v>
      </c>
      <c r="S9" s="185"/>
      <c r="T9" s="185"/>
      <c r="U9" s="185"/>
      <c r="V9" s="185"/>
      <c r="W9" s="185"/>
      <c r="X9" s="186"/>
      <c r="Y9" s="184" t="s">
        <v>31</v>
      </c>
      <c r="Z9" s="185"/>
      <c r="AA9" s="185"/>
      <c r="AB9" s="185"/>
      <c r="AC9" s="185"/>
      <c r="AD9" s="184" t="s">
        <v>55</v>
      </c>
      <c r="AE9" s="185"/>
      <c r="AF9" s="185"/>
      <c r="AG9" s="185"/>
      <c r="AH9" s="186"/>
      <c r="AI9" s="184" t="s">
        <v>24</v>
      </c>
      <c r="AJ9" s="185"/>
      <c r="AK9" s="186"/>
      <c r="AL9" s="189">
        <v>40</v>
      </c>
      <c r="AM9" s="185"/>
      <c r="AN9" s="185"/>
      <c r="AO9" s="186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 s="144"/>
      <c r="CG9" s="20"/>
      <c r="CH9" s="21" t="s">
        <v>35</v>
      </c>
      <c r="CI9" s="28">
        <v>0</v>
      </c>
      <c r="CJ9" s="31" t="s">
        <v>56</v>
      </c>
      <c r="CK9" s="19"/>
    </row>
    <row r="10" spans="1:96" ht="15" customHeight="1" x14ac:dyDescent="0.25">
      <c r="A10" s="16"/>
      <c r="B10" s="143"/>
      <c r="C10" s="184">
        <v>3</v>
      </c>
      <c r="D10" s="185"/>
      <c r="E10" s="186"/>
      <c r="F10" s="181">
        <v>175</v>
      </c>
      <c r="G10" s="185"/>
      <c r="H10" s="24" t="s">
        <v>7</v>
      </c>
      <c r="I10" s="187">
        <v>0</v>
      </c>
      <c r="J10" s="187"/>
      <c r="K10" s="188"/>
      <c r="L10" s="181">
        <v>177</v>
      </c>
      <c r="M10" s="185"/>
      <c r="N10" s="24" t="s">
        <v>7</v>
      </c>
      <c r="O10" s="187">
        <v>0</v>
      </c>
      <c r="P10" s="187"/>
      <c r="Q10" s="188"/>
      <c r="R10" s="184" t="s">
        <v>220</v>
      </c>
      <c r="S10" s="185"/>
      <c r="T10" s="185"/>
      <c r="U10" s="185"/>
      <c r="V10" s="185"/>
      <c r="W10" s="185"/>
      <c r="X10" s="186"/>
      <c r="Y10" s="184" t="s">
        <v>31</v>
      </c>
      <c r="Z10" s="185"/>
      <c r="AA10" s="185"/>
      <c r="AB10" s="185"/>
      <c r="AC10" s="185"/>
      <c r="AD10" s="184" t="s">
        <v>55</v>
      </c>
      <c r="AE10" s="185"/>
      <c r="AF10" s="185"/>
      <c r="AG10" s="185"/>
      <c r="AH10" s="186"/>
      <c r="AI10" s="184" t="s">
        <v>24</v>
      </c>
      <c r="AJ10" s="185"/>
      <c r="AK10" s="186"/>
      <c r="AL10" s="189">
        <v>40</v>
      </c>
      <c r="AM10" s="185"/>
      <c r="AN10" s="185"/>
      <c r="AO10" s="186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 s="144"/>
      <c r="CG10" s="20"/>
      <c r="CH10" s="22" t="s">
        <v>36</v>
      </c>
      <c r="CI10" s="26">
        <v>0</v>
      </c>
      <c r="CJ10" s="31" t="s">
        <v>56</v>
      </c>
      <c r="CK10" s="19"/>
    </row>
    <row r="11" spans="1:96" ht="15" customHeight="1" x14ac:dyDescent="0.25">
      <c r="A11" s="16"/>
      <c r="B11" s="143"/>
      <c r="C11" s="184">
        <v>4</v>
      </c>
      <c r="D11" s="185"/>
      <c r="E11" s="186"/>
      <c r="F11" s="181">
        <v>217</v>
      </c>
      <c r="G11" s="185"/>
      <c r="H11" s="24" t="s">
        <v>7</v>
      </c>
      <c r="I11" s="187">
        <v>10</v>
      </c>
      <c r="J11" s="187"/>
      <c r="K11" s="188"/>
      <c r="L11" s="181">
        <v>219</v>
      </c>
      <c r="M11" s="185"/>
      <c r="N11" s="24" t="s">
        <v>7</v>
      </c>
      <c r="O11" s="187">
        <v>10</v>
      </c>
      <c r="P11" s="187"/>
      <c r="Q11" s="188"/>
      <c r="R11" s="184" t="s">
        <v>220</v>
      </c>
      <c r="S11" s="185"/>
      <c r="T11" s="185"/>
      <c r="U11" s="185"/>
      <c r="V11" s="185"/>
      <c r="W11" s="185"/>
      <c r="X11" s="186"/>
      <c r="Y11" s="184" t="s">
        <v>31</v>
      </c>
      <c r="Z11" s="185"/>
      <c r="AA11" s="185"/>
      <c r="AB11" s="185"/>
      <c r="AC11" s="185"/>
      <c r="AD11" s="184" t="s">
        <v>55</v>
      </c>
      <c r="AE11" s="185"/>
      <c r="AF11" s="185"/>
      <c r="AG11" s="185"/>
      <c r="AH11" s="186"/>
      <c r="AI11" s="184" t="s">
        <v>24</v>
      </c>
      <c r="AJ11" s="185"/>
      <c r="AK11" s="186"/>
      <c r="AL11" s="189">
        <v>40</v>
      </c>
      <c r="AM11" s="185"/>
      <c r="AN11" s="185"/>
      <c r="AO11" s="186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 s="144"/>
      <c r="CG11" s="20"/>
      <c r="CH11" s="23" t="s">
        <v>37</v>
      </c>
      <c r="CI11" s="27">
        <v>0</v>
      </c>
      <c r="CJ11" s="25" t="s">
        <v>55</v>
      </c>
      <c r="CK11" s="19"/>
    </row>
    <row r="12" spans="1:96" ht="15" customHeight="1" x14ac:dyDescent="0.25">
      <c r="A12" s="16"/>
      <c r="B12" s="143"/>
      <c r="C12" s="184">
        <v>5</v>
      </c>
      <c r="D12" s="185"/>
      <c r="E12" s="186"/>
      <c r="F12" s="181">
        <v>221</v>
      </c>
      <c r="G12" s="185"/>
      <c r="H12" s="24" t="s">
        <v>7</v>
      </c>
      <c r="I12" s="187">
        <v>0</v>
      </c>
      <c r="J12" s="187"/>
      <c r="K12" s="188"/>
      <c r="L12" s="181">
        <v>225</v>
      </c>
      <c r="M12" s="185"/>
      <c r="N12" s="24" t="s">
        <v>7</v>
      </c>
      <c r="O12" s="187">
        <v>0</v>
      </c>
      <c r="P12" s="187"/>
      <c r="Q12" s="188"/>
      <c r="R12" s="184" t="s">
        <v>220</v>
      </c>
      <c r="S12" s="185"/>
      <c r="T12" s="185"/>
      <c r="U12" s="185"/>
      <c r="V12" s="185"/>
      <c r="W12" s="185"/>
      <c r="X12" s="186"/>
      <c r="Y12" s="184" t="s">
        <v>31</v>
      </c>
      <c r="Z12" s="185"/>
      <c r="AA12" s="185"/>
      <c r="AB12" s="185"/>
      <c r="AC12" s="185"/>
      <c r="AD12" s="184" t="s">
        <v>55</v>
      </c>
      <c r="AE12" s="185"/>
      <c r="AF12" s="185"/>
      <c r="AG12" s="185"/>
      <c r="AH12" s="186"/>
      <c r="AI12" s="184" t="s">
        <v>24</v>
      </c>
      <c r="AJ12" s="185"/>
      <c r="AK12" s="186"/>
      <c r="AL12" s="189">
        <v>80</v>
      </c>
      <c r="AM12" s="185"/>
      <c r="AN12" s="185"/>
      <c r="AO12" s="186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 s="144"/>
      <c r="CG12" s="20"/>
      <c r="CH12" s="22" t="s">
        <v>38</v>
      </c>
      <c r="CI12" s="26">
        <v>0</v>
      </c>
      <c r="CJ12" s="25" t="s">
        <v>56</v>
      </c>
      <c r="CK12" s="19"/>
    </row>
    <row r="13" spans="1:96" ht="15" customHeight="1" x14ac:dyDescent="0.25">
      <c r="A13" s="16"/>
      <c r="B13" s="143"/>
      <c r="C13" s="184">
        <v>6</v>
      </c>
      <c r="D13" s="185"/>
      <c r="E13" s="186"/>
      <c r="F13" s="181">
        <v>120</v>
      </c>
      <c r="G13" s="185"/>
      <c r="H13" s="24" t="s">
        <v>7</v>
      </c>
      <c r="I13" s="187">
        <v>0</v>
      </c>
      <c r="J13" s="187"/>
      <c r="K13" s="188"/>
      <c r="L13" s="181">
        <v>122</v>
      </c>
      <c r="M13" s="185"/>
      <c r="N13" s="24" t="s">
        <v>7</v>
      </c>
      <c r="O13" s="187">
        <v>0</v>
      </c>
      <c r="P13" s="187"/>
      <c r="Q13" s="188"/>
      <c r="R13" s="184" t="s">
        <v>220</v>
      </c>
      <c r="S13" s="185"/>
      <c r="T13" s="185"/>
      <c r="U13" s="185"/>
      <c r="V13" s="185"/>
      <c r="W13" s="185"/>
      <c r="X13" s="186"/>
      <c r="Y13" s="184" t="s">
        <v>31</v>
      </c>
      <c r="Z13" s="185"/>
      <c r="AA13" s="185"/>
      <c r="AB13" s="185"/>
      <c r="AC13" s="185"/>
      <c r="AD13" s="184" t="s">
        <v>55</v>
      </c>
      <c r="AE13" s="185"/>
      <c r="AF13" s="185"/>
      <c r="AG13" s="185"/>
      <c r="AH13" s="186"/>
      <c r="AI13" s="184" t="s">
        <v>205</v>
      </c>
      <c r="AJ13" s="185"/>
      <c r="AK13" s="186"/>
      <c r="AL13" s="189">
        <v>40</v>
      </c>
      <c r="AM13" s="185"/>
      <c r="AN13" s="185"/>
      <c r="AO13" s="186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 s="144"/>
      <c r="CG13" s="20"/>
      <c r="CH13" s="19"/>
      <c r="CI13" s="19"/>
      <c r="CJ13" s="19"/>
      <c r="CK13" s="19"/>
    </row>
    <row r="14" spans="1:96" ht="15" customHeight="1" x14ac:dyDescent="0.25">
      <c r="A14" s="16"/>
      <c r="B14" s="143"/>
      <c r="C14" s="184">
        <v>7</v>
      </c>
      <c r="D14" s="185"/>
      <c r="E14" s="186"/>
      <c r="F14" s="181">
        <v>171</v>
      </c>
      <c r="G14" s="185"/>
      <c r="H14" s="24" t="s">
        <v>7</v>
      </c>
      <c r="I14" s="187">
        <v>0</v>
      </c>
      <c r="J14" s="187"/>
      <c r="K14" s="188"/>
      <c r="L14" s="181">
        <v>182</v>
      </c>
      <c r="M14" s="185"/>
      <c r="N14" s="24" t="s">
        <v>7</v>
      </c>
      <c r="O14" s="187">
        <v>0</v>
      </c>
      <c r="P14" s="187"/>
      <c r="Q14" s="188"/>
      <c r="R14" s="184" t="s">
        <v>220</v>
      </c>
      <c r="S14" s="185"/>
      <c r="T14" s="185"/>
      <c r="U14" s="185"/>
      <c r="V14" s="185"/>
      <c r="W14" s="185"/>
      <c r="X14" s="186"/>
      <c r="Y14" s="184" t="s">
        <v>31</v>
      </c>
      <c r="Z14" s="185"/>
      <c r="AA14" s="185"/>
      <c r="AB14" s="185"/>
      <c r="AC14" s="185"/>
      <c r="AD14" s="184" t="s">
        <v>55</v>
      </c>
      <c r="AE14" s="185"/>
      <c r="AF14" s="185"/>
      <c r="AG14" s="185"/>
      <c r="AH14" s="186"/>
      <c r="AI14" s="184" t="s">
        <v>205</v>
      </c>
      <c r="AJ14" s="185"/>
      <c r="AK14" s="186"/>
      <c r="AL14" s="189">
        <v>220</v>
      </c>
      <c r="AM14" s="185"/>
      <c r="AN14" s="185"/>
      <c r="AO14" s="186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 s="144"/>
      <c r="CG14" s="20"/>
      <c r="CH14" s="25"/>
      <c r="CI14" s="25"/>
      <c r="CJ14" s="25"/>
      <c r="CK14" s="25"/>
    </row>
    <row r="15" spans="1:96" ht="15" customHeight="1" x14ac:dyDescent="0.25">
      <c r="A15" s="16"/>
      <c r="B15" s="143"/>
      <c r="C15" s="184">
        <v>8</v>
      </c>
      <c r="D15" s="185"/>
      <c r="E15" s="186"/>
      <c r="F15" s="181">
        <v>217</v>
      </c>
      <c r="G15" s="185"/>
      <c r="H15" s="24" t="s">
        <v>7</v>
      </c>
      <c r="I15" s="187">
        <v>10</v>
      </c>
      <c r="J15" s="187"/>
      <c r="K15" s="188"/>
      <c r="L15" s="181">
        <v>219</v>
      </c>
      <c r="M15" s="185"/>
      <c r="N15" s="24" t="s">
        <v>7</v>
      </c>
      <c r="O15" s="187">
        <v>10</v>
      </c>
      <c r="P15" s="187"/>
      <c r="Q15" s="188"/>
      <c r="R15" s="184" t="s">
        <v>220</v>
      </c>
      <c r="S15" s="185"/>
      <c r="T15" s="185"/>
      <c r="U15" s="185"/>
      <c r="V15" s="185"/>
      <c r="W15" s="185"/>
      <c r="X15" s="186"/>
      <c r="Y15" s="184" t="s">
        <v>31</v>
      </c>
      <c r="Z15" s="185"/>
      <c r="AA15" s="185"/>
      <c r="AB15" s="185"/>
      <c r="AC15" s="185"/>
      <c r="AD15" s="184" t="s">
        <v>55</v>
      </c>
      <c r="AE15" s="185"/>
      <c r="AF15" s="185"/>
      <c r="AG15" s="185"/>
      <c r="AH15" s="186"/>
      <c r="AI15" s="184" t="s">
        <v>205</v>
      </c>
      <c r="AJ15" s="185"/>
      <c r="AK15" s="186"/>
      <c r="AL15" s="189">
        <v>40</v>
      </c>
      <c r="AM15" s="185"/>
      <c r="AN15" s="185"/>
      <c r="AO15" s="186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 s="144"/>
      <c r="CG15" s="20"/>
      <c r="CH15" s="25"/>
      <c r="CI15" s="25"/>
      <c r="CJ15" s="25"/>
      <c r="CK15" s="25"/>
    </row>
    <row r="16" spans="1:96" ht="15" customHeight="1" x14ac:dyDescent="0.25">
      <c r="A16" s="16"/>
      <c r="B16" s="143"/>
      <c r="C16" s="184">
        <v>9</v>
      </c>
      <c r="D16" s="185"/>
      <c r="E16" s="186"/>
      <c r="F16" s="181">
        <v>221</v>
      </c>
      <c r="G16" s="185"/>
      <c r="H16" s="24" t="s">
        <v>7</v>
      </c>
      <c r="I16" s="187">
        <v>0</v>
      </c>
      <c r="J16" s="187"/>
      <c r="K16" s="188"/>
      <c r="L16" s="181">
        <v>225</v>
      </c>
      <c r="M16" s="185"/>
      <c r="N16" s="24" t="s">
        <v>7</v>
      </c>
      <c r="O16" s="187">
        <v>0</v>
      </c>
      <c r="P16" s="187"/>
      <c r="Q16" s="188"/>
      <c r="R16" s="184" t="s">
        <v>220</v>
      </c>
      <c r="S16" s="185"/>
      <c r="T16" s="185"/>
      <c r="U16" s="185"/>
      <c r="V16" s="185"/>
      <c r="W16" s="185"/>
      <c r="X16" s="186"/>
      <c r="Y16" s="184" t="s">
        <v>31</v>
      </c>
      <c r="Z16" s="185"/>
      <c r="AA16" s="185"/>
      <c r="AB16" s="185"/>
      <c r="AC16" s="185"/>
      <c r="AD16" s="184" t="s">
        <v>55</v>
      </c>
      <c r="AE16" s="185"/>
      <c r="AF16" s="185"/>
      <c r="AG16" s="185"/>
      <c r="AH16" s="186"/>
      <c r="AI16" s="184" t="s">
        <v>205</v>
      </c>
      <c r="AJ16" s="185"/>
      <c r="AK16" s="186"/>
      <c r="AL16" s="189">
        <v>80</v>
      </c>
      <c r="AM16" s="185"/>
      <c r="AN16" s="185"/>
      <c r="AO16" s="18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 s="144"/>
      <c r="CG16" s="20"/>
      <c r="CH16" s="25"/>
      <c r="CI16" s="25"/>
      <c r="CJ16" s="25"/>
      <c r="CK16" s="25"/>
    </row>
    <row r="17" spans="1:89" ht="15" customHeight="1" x14ac:dyDescent="0.25">
      <c r="A17" s="16"/>
      <c r="B17" s="143"/>
      <c r="C17" s="198" t="s">
        <v>228</v>
      </c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  <c r="AJ17" s="199"/>
      <c r="AK17" s="199"/>
      <c r="AL17" s="199"/>
      <c r="AM17" s="199"/>
      <c r="AN17" s="199"/>
      <c r="AO17" s="200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 s="144"/>
      <c r="CG17" s="20"/>
      <c r="CH17" s="25"/>
      <c r="CI17" s="25"/>
      <c r="CJ17" s="25"/>
      <c r="CK17" s="25"/>
    </row>
    <row r="18" spans="1:89" ht="15" customHeight="1" x14ac:dyDescent="0.25">
      <c r="A18" s="16"/>
      <c r="B18" s="143"/>
      <c r="C18" s="184">
        <v>10</v>
      </c>
      <c r="D18" s="185"/>
      <c r="E18" s="186"/>
      <c r="F18" s="181">
        <v>1</v>
      </c>
      <c r="G18" s="185"/>
      <c r="H18" s="24" t="s">
        <v>7</v>
      </c>
      <c r="I18" s="187">
        <v>0</v>
      </c>
      <c r="J18" s="187"/>
      <c r="K18" s="188"/>
      <c r="L18" s="181">
        <v>8</v>
      </c>
      <c r="M18" s="185"/>
      <c r="N18" s="24" t="s">
        <v>7</v>
      </c>
      <c r="O18" s="187">
        <v>10</v>
      </c>
      <c r="P18" s="187"/>
      <c r="Q18" s="188"/>
      <c r="R18" s="184" t="s">
        <v>221</v>
      </c>
      <c r="S18" s="185"/>
      <c r="T18" s="185"/>
      <c r="U18" s="185"/>
      <c r="V18" s="185"/>
      <c r="W18" s="185"/>
      <c r="X18" s="186"/>
      <c r="Y18" s="184" t="s">
        <v>31</v>
      </c>
      <c r="Z18" s="185"/>
      <c r="AA18" s="185"/>
      <c r="AB18" s="185"/>
      <c r="AC18" s="185"/>
      <c r="AD18" s="184" t="s">
        <v>55</v>
      </c>
      <c r="AE18" s="185"/>
      <c r="AF18" s="185"/>
      <c r="AG18" s="185"/>
      <c r="AH18" s="186"/>
      <c r="AI18" s="184" t="s">
        <v>205</v>
      </c>
      <c r="AJ18" s="185"/>
      <c r="AK18" s="186"/>
      <c r="AL18" s="189">
        <v>150</v>
      </c>
      <c r="AM18" s="185"/>
      <c r="AN18" s="185"/>
      <c r="AO18" s="186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 s="144"/>
      <c r="CG18" s="20"/>
      <c r="CH18" s="25"/>
      <c r="CI18" s="25"/>
      <c r="CJ18" s="25"/>
      <c r="CK18" s="25"/>
    </row>
    <row r="19" spans="1:89" ht="15" customHeight="1" x14ac:dyDescent="0.25">
      <c r="A19" s="16"/>
      <c r="B19" s="143"/>
      <c r="C19" s="184">
        <v>11</v>
      </c>
      <c r="D19" s="185"/>
      <c r="E19" s="186"/>
      <c r="F19" s="181">
        <v>8</v>
      </c>
      <c r="G19" s="185"/>
      <c r="H19" s="24" t="s">
        <v>7</v>
      </c>
      <c r="I19" s="187">
        <v>0</v>
      </c>
      <c r="J19" s="187"/>
      <c r="K19" s="188"/>
      <c r="L19" s="181">
        <v>12</v>
      </c>
      <c r="M19" s="185"/>
      <c r="N19" s="24" t="s">
        <v>7</v>
      </c>
      <c r="O19" s="187">
        <v>0</v>
      </c>
      <c r="P19" s="187"/>
      <c r="Q19" s="188"/>
      <c r="R19" s="184" t="s">
        <v>222</v>
      </c>
      <c r="S19" s="185"/>
      <c r="T19" s="185"/>
      <c r="U19" s="185"/>
      <c r="V19" s="185"/>
      <c r="W19" s="185"/>
      <c r="X19" s="186"/>
      <c r="Y19" s="184" t="s">
        <v>31</v>
      </c>
      <c r="Z19" s="185"/>
      <c r="AA19" s="185"/>
      <c r="AB19" s="185"/>
      <c r="AC19" s="185"/>
      <c r="AD19" s="184" t="s">
        <v>55</v>
      </c>
      <c r="AE19" s="185"/>
      <c r="AF19" s="185"/>
      <c r="AG19" s="185"/>
      <c r="AH19" s="186"/>
      <c r="AI19" s="184" t="s">
        <v>24</v>
      </c>
      <c r="AJ19" s="185"/>
      <c r="AK19" s="186"/>
      <c r="AL19" s="189">
        <v>80</v>
      </c>
      <c r="AM19" s="185"/>
      <c r="AN19" s="185"/>
      <c r="AO19" s="186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 s="144"/>
      <c r="CG19" s="20"/>
      <c r="CH19" s="25"/>
      <c r="CI19" s="25"/>
      <c r="CJ19" s="25"/>
      <c r="CK19" s="25"/>
    </row>
    <row r="20" spans="1:89" ht="15" customHeight="1" x14ac:dyDescent="0.25">
      <c r="A20" s="16"/>
      <c r="B20" s="143"/>
      <c r="C20" s="184">
        <v>12</v>
      </c>
      <c r="D20" s="185"/>
      <c r="E20" s="186"/>
      <c r="F20" s="181">
        <v>12</v>
      </c>
      <c r="G20" s="185"/>
      <c r="H20" s="24" t="s">
        <v>7</v>
      </c>
      <c r="I20" s="187">
        <v>0</v>
      </c>
      <c r="J20" s="187"/>
      <c r="K20" s="188"/>
      <c r="L20" s="181">
        <v>13</v>
      </c>
      <c r="M20" s="185"/>
      <c r="N20" s="24" t="s">
        <v>7</v>
      </c>
      <c r="O20" s="187">
        <v>12</v>
      </c>
      <c r="P20" s="187"/>
      <c r="Q20" s="188"/>
      <c r="R20" s="184" t="s">
        <v>222</v>
      </c>
      <c r="S20" s="185"/>
      <c r="T20" s="185"/>
      <c r="U20" s="185"/>
      <c r="V20" s="185"/>
      <c r="W20" s="185"/>
      <c r="X20" s="186"/>
      <c r="Y20" s="184" t="s">
        <v>31</v>
      </c>
      <c r="Z20" s="185"/>
      <c r="AA20" s="185"/>
      <c r="AB20" s="185"/>
      <c r="AC20" s="185"/>
      <c r="AD20" s="184" t="s">
        <v>55</v>
      </c>
      <c r="AE20" s="185"/>
      <c r="AF20" s="185"/>
      <c r="AG20" s="185"/>
      <c r="AH20" s="186"/>
      <c r="AI20" s="184" t="s">
        <v>24</v>
      </c>
      <c r="AJ20" s="185"/>
      <c r="AK20" s="186"/>
      <c r="AL20" s="189">
        <v>32</v>
      </c>
      <c r="AM20" s="185"/>
      <c r="AN20" s="185"/>
      <c r="AO20" s="186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 s="144"/>
      <c r="CG20" s="20"/>
      <c r="CH20" s="19"/>
      <c r="CI20" s="19"/>
      <c r="CJ20" s="19"/>
      <c r="CK20" s="19"/>
    </row>
    <row r="21" spans="1:89" ht="15" customHeight="1" x14ac:dyDescent="0.25">
      <c r="A21" s="16"/>
      <c r="B21" s="143"/>
      <c r="C21" s="184">
        <v>13</v>
      </c>
      <c r="D21" s="185"/>
      <c r="E21" s="186"/>
      <c r="F21" s="181">
        <v>3</v>
      </c>
      <c r="G21" s="185"/>
      <c r="H21" s="24" t="s">
        <v>7</v>
      </c>
      <c r="I21" s="187">
        <v>0</v>
      </c>
      <c r="J21" s="187"/>
      <c r="K21" s="188"/>
      <c r="L21" s="181">
        <v>7</v>
      </c>
      <c r="M21" s="185"/>
      <c r="N21" s="24" t="s">
        <v>7</v>
      </c>
      <c r="O21" s="187">
        <v>0</v>
      </c>
      <c r="P21" s="187"/>
      <c r="Q21" s="188"/>
      <c r="R21" s="184" t="s">
        <v>221</v>
      </c>
      <c r="S21" s="185"/>
      <c r="T21" s="185"/>
      <c r="U21" s="185"/>
      <c r="V21" s="185"/>
      <c r="W21" s="185"/>
      <c r="X21" s="186"/>
      <c r="Y21" s="184" t="s">
        <v>31</v>
      </c>
      <c r="Z21" s="185"/>
      <c r="AA21" s="185"/>
      <c r="AB21" s="185"/>
      <c r="AC21" s="185"/>
      <c r="AD21" s="184" t="s">
        <v>55</v>
      </c>
      <c r="AE21" s="185"/>
      <c r="AF21" s="185"/>
      <c r="AG21" s="185"/>
      <c r="AH21" s="186"/>
      <c r="AI21" s="184" t="s">
        <v>24</v>
      </c>
      <c r="AJ21" s="185"/>
      <c r="AK21" s="186"/>
      <c r="AL21" s="189">
        <v>80</v>
      </c>
      <c r="AM21" s="185"/>
      <c r="AN21" s="185"/>
      <c r="AO21" s="186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 s="144"/>
      <c r="CG21" s="20"/>
      <c r="CH21" s="19"/>
      <c r="CI21" s="19"/>
      <c r="CJ21" s="19"/>
      <c r="CK21" s="19"/>
    </row>
    <row r="22" spans="1:89" ht="15" customHeight="1" x14ac:dyDescent="0.25">
      <c r="A22" s="16"/>
      <c r="B22" s="143"/>
      <c r="C22" s="184">
        <v>14</v>
      </c>
      <c r="D22" s="185"/>
      <c r="E22" s="186"/>
      <c r="F22" s="181">
        <v>9</v>
      </c>
      <c r="G22" s="185"/>
      <c r="H22" s="24" t="s">
        <v>7</v>
      </c>
      <c r="I22" s="187">
        <v>0</v>
      </c>
      <c r="J22" s="187"/>
      <c r="K22" s="188"/>
      <c r="L22" s="181">
        <v>12</v>
      </c>
      <c r="M22" s="185"/>
      <c r="N22" s="24" t="s">
        <v>7</v>
      </c>
      <c r="O22" s="187">
        <v>0</v>
      </c>
      <c r="P22" s="187"/>
      <c r="Q22" s="188"/>
      <c r="R22" s="184" t="s">
        <v>222</v>
      </c>
      <c r="S22" s="185"/>
      <c r="T22" s="185"/>
      <c r="U22" s="185"/>
      <c r="V22" s="185"/>
      <c r="W22" s="185"/>
      <c r="X22" s="186"/>
      <c r="Y22" s="184" t="s">
        <v>31</v>
      </c>
      <c r="Z22" s="185"/>
      <c r="AA22" s="185"/>
      <c r="AB22" s="185"/>
      <c r="AC22" s="185"/>
      <c r="AD22" s="184" t="s">
        <v>55</v>
      </c>
      <c r="AE22" s="185"/>
      <c r="AF22" s="185"/>
      <c r="AG22" s="185"/>
      <c r="AH22" s="186"/>
      <c r="AI22" s="184" t="s">
        <v>205</v>
      </c>
      <c r="AJ22" s="185"/>
      <c r="AK22" s="186"/>
      <c r="AL22" s="189">
        <v>60</v>
      </c>
      <c r="AM22" s="185"/>
      <c r="AN22" s="185"/>
      <c r="AO22" s="186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 s="144"/>
      <c r="CG22" s="20"/>
      <c r="CH22" s="19"/>
      <c r="CI22" s="19"/>
      <c r="CJ22" s="19"/>
      <c r="CK22" s="19"/>
    </row>
    <row r="23" spans="1:89" ht="15" customHeight="1" x14ac:dyDescent="0.25">
      <c r="A23" s="16"/>
      <c r="B23" s="143"/>
      <c r="C23" s="184">
        <v>15</v>
      </c>
      <c r="D23" s="185"/>
      <c r="E23" s="186"/>
      <c r="F23" s="181">
        <v>12</v>
      </c>
      <c r="G23" s="185"/>
      <c r="H23" s="24" t="s">
        <v>7</v>
      </c>
      <c r="I23" s="187">
        <v>0</v>
      </c>
      <c r="J23" s="187"/>
      <c r="K23" s="188"/>
      <c r="L23" s="181">
        <v>13</v>
      </c>
      <c r="M23" s="185"/>
      <c r="N23" s="24" t="s">
        <v>7</v>
      </c>
      <c r="O23" s="187">
        <v>12</v>
      </c>
      <c r="P23" s="187"/>
      <c r="Q23" s="188"/>
      <c r="R23" s="184" t="s">
        <v>222</v>
      </c>
      <c r="S23" s="185"/>
      <c r="T23" s="185"/>
      <c r="U23" s="185"/>
      <c r="V23" s="185"/>
      <c r="W23" s="185"/>
      <c r="X23" s="186"/>
      <c r="Y23" s="184" t="s">
        <v>31</v>
      </c>
      <c r="Z23" s="185"/>
      <c r="AA23" s="185"/>
      <c r="AB23" s="185"/>
      <c r="AC23" s="185"/>
      <c r="AD23" s="184" t="s">
        <v>55</v>
      </c>
      <c r="AE23" s="185"/>
      <c r="AF23" s="185"/>
      <c r="AG23" s="185"/>
      <c r="AH23" s="186"/>
      <c r="AI23" s="184" t="s">
        <v>205</v>
      </c>
      <c r="AJ23" s="185"/>
      <c r="AK23" s="186"/>
      <c r="AL23" s="189">
        <v>32</v>
      </c>
      <c r="AM23" s="185"/>
      <c r="AN23" s="185"/>
      <c r="AO23" s="186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 s="144"/>
      <c r="CG23" s="20"/>
      <c r="CH23" s="19"/>
      <c r="CI23" s="19"/>
      <c r="CJ23" s="19"/>
      <c r="CK23" s="19"/>
    </row>
    <row r="24" spans="1:89" ht="15" customHeight="1" x14ac:dyDescent="0.25">
      <c r="A24" s="16"/>
      <c r="B24" s="143"/>
      <c r="C24" s="184">
        <v>15</v>
      </c>
      <c r="D24" s="185"/>
      <c r="E24" s="186"/>
      <c r="F24" s="181" t="s">
        <v>231</v>
      </c>
      <c r="G24" s="182"/>
      <c r="H24" s="182"/>
      <c r="I24" s="182"/>
      <c r="J24" s="182"/>
      <c r="K24" s="182"/>
      <c r="L24" s="182"/>
      <c r="M24" s="182"/>
      <c r="N24" s="182"/>
      <c r="O24" s="182"/>
      <c r="P24" s="182"/>
      <c r="Q24" s="183"/>
      <c r="R24" s="184" t="s">
        <v>221</v>
      </c>
      <c r="S24" s="185"/>
      <c r="T24" s="185"/>
      <c r="U24" s="185"/>
      <c r="V24" s="185"/>
      <c r="W24" s="185"/>
      <c r="X24" s="186"/>
      <c r="Y24" s="184" t="s">
        <v>33</v>
      </c>
      <c r="Z24" s="185"/>
      <c r="AA24" s="185"/>
      <c r="AB24" s="185"/>
      <c r="AC24" s="185"/>
      <c r="AD24" s="184" t="s">
        <v>56</v>
      </c>
      <c r="AE24" s="185"/>
      <c r="AF24" s="185"/>
      <c r="AG24" s="185"/>
      <c r="AH24" s="186"/>
      <c r="AI24" s="184" t="s">
        <v>218</v>
      </c>
      <c r="AJ24" s="185"/>
      <c r="AK24" s="186"/>
      <c r="AL24" s="184">
        <v>43.32</v>
      </c>
      <c r="AM24" s="185"/>
      <c r="AN24" s="185"/>
      <c r="AO24" s="186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 s="144"/>
      <c r="CG24" s="20"/>
      <c r="CH24" s="19"/>
      <c r="CI24" s="19"/>
      <c r="CJ24" s="19"/>
      <c r="CK24" s="19"/>
    </row>
    <row r="25" spans="1:89" ht="15" customHeight="1" x14ac:dyDescent="0.25">
      <c r="A25" s="16"/>
      <c r="B25" s="143"/>
      <c r="C25" s="184">
        <v>16</v>
      </c>
      <c r="D25" s="185"/>
      <c r="E25" s="186"/>
      <c r="F25" s="181" t="s">
        <v>230</v>
      </c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3"/>
      <c r="R25" s="184" t="s">
        <v>221</v>
      </c>
      <c r="S25" s="185"/>
      <c r="T25" s="185"/>
      <c r="U25" s="185"/>
      <c r="V25" s="185"/>
      <c r="W25" s="185"/>
      <c r="X25" s="186"/>
      <c r="Y25" s="184" t="s">
        <v>33</v>
      </c>
      <c r="Z25" s="185"/>
      <c r="AA25" s="185"/>
      <c r="AB25" s="185"/>
      <c r="AC25" s="185"/>
      <c r="AD25" s="184" t="s">
        <v>56</v>
      </c>
      <c r="AE25" s="185"/>
      <c r="AF25" s="185"/>
      <c r="AG25" s="185"/>
      <c r="AH25" s="186"/>
      <c r="AI25" s="184" t="s">
        <v>218</v>
      </c>
      <c r="AJ25" s="185"/>
      <c r="AK25" s="186"/>
      <c r="AL25" s="184">
        <v>65.023200000000003</v>
      </c>
      <c r="AM25" s="185"/>
      <c r="AN25" s="185"/>
      <c r="AO25" s="186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 s="144"/>
      <c r="CG25" s="20"/>
      <c r="CH25" s="25"/>
      <c r="CI25" s="25"/>
      <c r="CJ25" s="25"/>
      <c r="CK25" s="25"/>
    </row>
    <row r="26" spans="1:89" ht="15" customHeight="1" x14ac:dyDescent="0.25">
      <c r="A26" s="16"/>
      <c r="B26" s="143"/>
      <c r="C26" s="184">
        <v>17</v>
      </c>
      <c r="D26" s="185"/>
      <c r="E26" s="186"/>
      <c r="F26" s="181" t="s">
        <v>232</v>
      </c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3"/>
      <c r="R26" s="184" t="s">
        <v>222</v>
      </c>
      <c r="S26" s="185"/>
      <c r="T26" s="185"/>
      <c r="U26" s="185"/>
      <c r="V26" s="185"/>
      <c r="W26" s="185"/>
      <c r="X26" s="186"/>
      <c r="Y26" s="184" t="s">
        <v>33</v>
      </c>
      <c r="Z26" s="185"/>
      <c r="AA26" s="185"/>
      <c r="AB26" s="185"/>
      <c r="AC26" s="185"/>
      <c r="AD26" s="184" t="s">
        <v>56</v>
      </c>
      <c r="AE26" s="185"/>
      <c r="AF26" s="185"/>
      <c r="AG26" s="185"/>
      <c r="AH26" s="186"/>
      <c r="AI26" s="184" t="s">
        <v>218</v>
      </c>
      <c r="AJ26" s="185"/>
      <c r="AK26" s="186"/>
      <c r="AL26" s="184">
        <v>60.652700000000003</v>
      </c>
      <c r="AM26" s="185"/>
      <c r="AN26" s="185"/>
      <c r="AO26" s="18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 s="144"/>
      <c r="CH26" s="16"/>
      <c r="CI26" s="16"/>
      <c r="CJ26" s="16"/>
      <c r="CK26" s="19"/>
    </row>
    <row r="27" spans="1:89" ht="15" customHeight="1" x14ac:dyDescent="0.25">
      <c r="A27" s="16"/>
      <c r="B27" s="143"/>
      <c r="C27" s="184">
        <v>18</v>
      </c>
      <c r="D27" s="185"/>
      <c r="E27" s="186"/>
      <c r="F27" s="181" t="s">
        <v>234</v>
      </c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3"/>
      <c r="R27" s="184" t="s">
        <v>233</v>
      </c>
      <c r="S27" s="185"/>
      <c r="T27" s="185"/>
      <c r="U27" s="185"/>
      <c r="V27" s="185"/>
      <c r="W27" s="185"/>
      <c r="X27" s="186"/>
      <c r="Y27" s="184" t="s">
        <v>33</v>
      </c>
      <c r="Z27" s="185"/>
      <c r="AA27" s="185"/>
      <c r="AB27" s="185"/>
      <c r="AC27" s="185"/>
      <c r="AD27" s="184" t="s">
        <v>56</v>
      </c>
      <c r="AE27" s="185"/>
      <c r="AF27" s="185"/>
      <c r="AG27" s="185"/>
      <c r="AH27" s="186"/>
      <c r="AI27" s="184" t="s">
        <v>218</v>
      </c>
      <c r="AJ27" s="185"/>
      <c r="AK27" s="186"/>
      <c r="AL27" s="184">
        <v>119.92</v>
      </c>
      <c r="AM27" s="185"/>
      <c r="AN27" s="185"/>
      <c r="AO27" s="186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 s="144"/>
      <c r="CK27" s="19"/>
    </row>
    <row r="28" spans="1:89" ht="15" customHeight="1" x14ac:dyDescent="0.25">
      <c r="A28" s="16"/>
      <c r="B28" s="143"/>
      <c r="C28" s="198" t="s">
        <v>229</v>
      </c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99"/>
      <c r="AG28" s="199"/>
      <c r="AH28" s="199"/>
      <c r="AI28" s="199"/>
      <c r="AJ28" s="199"/>
      <c r="AK28" s="199"/>
      <c r="AL28" s="199"/>
      <c r="AM28" s="199"/>
      <c r="AN28" s="199"/>
      <c r="AO28" s="200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 s="144"/>
      <c r="CK28" s="19"/>
    </row>
    <row r="29" spans="1:89" ht="15" customHeight="1" x14ac:dyDescent="0.25">
      <c r="A29" s="16"/>
      <c r="B29" s="143"/>
      <c r="C29" s="184">
        <v>20</v>
      </c>
      <c r="D29" s="185"/>
      <c r="E29" s="186"/>
      <c r="F29" s="181">
        <v>10</v>
      </c>
      <c r="G29" s="185"/>
      <c r="H29" s="24" t="s">
        <v>7</v>
      </c>
      <c r="I29" s="187">
        <v>0</v>
      </c>
      <c r="J29" s="187"/>
      <c r="K29" s="188"/>
      <c r="L29" s="181">
        <v>12</v>
      </c>
      <c r="M29" s="185"/>
      <c r="N29" s="24" t="s">
        <v>7</v>
      </c>
      <c r="O29" s="187">
        <v>0</v>
      </c>
      <c r="P29" s="187"/>
      <c r="Q29" s="188"/>
      <c r="R29" s="184" t="s">
        <v>226</v>
      </c>
      <c r="S29" s="185"/>
      <c r="T29" s="185"/>
      <c r="U29" s="185"/>
      <c r="V29" s="185"/>
      <c r="W29" s="185"/>
      <c r="X29" s="186"/>
      <c r="Y29" s="184" t="s">
        <v>31</v>
      </c>
      <c r="Z29" s="185"/>
      <c r="AA29" s="185"/>
      <c r="AB29" s="185"/>
      <c r="AC29" s="185"/>
      <c r="AD29" s="184" t="s">
        <v>55</v>
      </c>
      <c r="AE29" s="185"/>
      <c r="AF29" s="185"/>
      <c r="AG29" s="185"/>
      <c r="AH29" s="186"/>
      <c r="AI29" s="184" t="s">
        <v>205</v>
      </c>
      <c r="AJ29" s="185"/>
      <c r="AK29" s="186"/>
      <c r="AL29" s="189">
        <v>40</v>
      </c>
      <c r="AM29" s="185"/>
      <c r="AN29" s="185"/>
      <c r="AO29" s="186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 s="144"/>
      <c r="CH29" s="21"/>
      <c r="CI29" s="21"/>
      <c r="CJ29" s="21"/>
      <c r="CK29" s="19"/>
    </row>
    <row r="30" spans="1:89" ht="15" customHeight="1" x14ac:dyDescent="0.25">
      <c r="A30" s="16"/>
      <c r="B30" s="143"/>
      <c r="C30" s="184">
        <v>21</v>
      </c>
      <c r="D30" s="185"/>
      <c r="E30" s="186"/>
      <c r="F30" s="181">
        <v>2</v>
      </c>
      <c r="G30" s="185"/>
      <c r="H30" s="24" t="s">
        <v>7</v>
      </c>
      <c r="I30" s="187">
        <v>0</v>
      </c>
      <c r="J30" s="187"/>
      <c r="K30" s="188"/>
      <c r="L30" s="181">
        <v>3</v>
      </c>
      <c r="M30" s="185"/>
      <c r="N30" s="24" t="s">
        <v>7</v>
      </c>
      <c r="O30" s="187">
        <v>10</v>
      </c>
      <c r="P30" s="187"/>
      <c r="Q30" s="188"/>
      <c r="R30" s="184" t="s">
        <v>227</v>
      </c>
      <c r="S30" s="185"/>
      <c r="T30" s="185"/>
      <c r="U30" s="185"/>
      <c r="V30" s="185"/>
      <c r="W30" s="185"/>
      <c r="X30" s="186"/>
      <c r="Y30" s="184" t="s">
        <v>31</v>
      </c>
      <c r="Z30" s="185"/>
      <c r="AA30" s="185"/>
      <c r="AB30" s="185"/>
      <c r="AC30" s="185"/>
      <c r="AD30" s="184" t="s">
        <v>55</v>
      </c>
      <c r="AE30" s="185"/>
      <c r="AF30" s="185"/>
      <c r="AG30" s="185"/>
      <c r="AH30" s="186"/>
      <c r="AI30" s="184" t="s">
        <v>205</v>
      </c>
      <c r="AJ30" s="185"/>
      <c r="AK30" s="186"/>
      <c r="AL30" s="189">
        <v>30</v>
      </c>
      <c r="AM30" s="185"/>
      <c r="AN30" s="185"/>
      <c r="AO30" s="186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 s="144"/>
      <c r="CH30" s="21"/>
      <c r="CI30" s="21"/>
      <c r="CJ30" s="21"/>
      <c r="CK30" s="19"/>
    </row>
    <row r="31" spans="1:89" x14ac:dyDescent="0.25">
      <c r="A31" s="16"/>
      <c r="B31" s="143"/>
      <c r="C31" s="184">
        <v>22</v>
      </c>
      <c r="D31" s="185"/>
      <c r="E31" s="186"/>
      <c r="F31" s="181">
        <v>3</v>
      </c>
      <c r="G31" s="185"/>
      <c r="H31" s="24" t="s">
        <v>7</v>
      </c>
      <c r="I31" s="187">
        <v>10</v>
      </c>
      <c r="J31" s="187"/>
      <c r="K31" s="188"/>
      <c r="L31" s="181">
        <v>5</v>
      </c>
      <c r="M31" s="185"/>
      <c r="N31" s="24" t="s">
        <v>7</v>
      </c>
      <c r="O31" s="187">
        <v>0</v>
      </c>
      <c r="P31" s="187"/>
      <c r="Q31" s="188"/>
      <c r="R31" s="184" t="s">
        <v>227</v>
      </c>
      <c r="S31" s="185"/>
      <c r="T31" s="185"/>
      <c r="U31" s="185"/>
      <c r="V31" s="185"/>
      <c r="W31" s="185"/>
      <c r="X31" s="186"/>
      <c r="Y31" s="184" t="s">
        <v>31</v>
      </c>
      <c r="Z31" s="185"/>
      <c r="AA31" s="185"/>
      <c r="AB31" s="185"/>
      <c r="AC31" s="185"/>
      <c r="AD31" s="184" t="s">
        <v>55</v>
      </c>
      <c r="AE31" s="185"/>
      <c r="AF31" s="185"/>
      <c r="AG31" s="185"/>
      <c r="AH31" s="186"/>
      <c r="AI31" s="184" t="s">
        <v>205</v>
      </c>
      <c r="AJ31" s="185"/>
      <c r="AK31" s="186"/>
      <c r="AL31" s="189">
        <v>30</v>
      </c>
      <c r="AM31" s="185"/>
      <c r="AN31" s="185"/>
      <c r="AO31" s="186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 s="144"/>
      <c r="CH31" s="19"/>
      <c r="CI31" s="19"/>
      <c r="CJ31" s="19"/>
      <c r="CK31" s="19"/>
    </row>
    <row r="32" spans="1:89" x14ac:dyDescent="0.25">
      <c r="A32" s="16"/>
      <c r="B32" s="143"/>
      <c r="C32" s="184">
        <v>22</v>
      </c>
      <c r="D32" s="185"/>
      <c r="E32" s="186"/>
      <c r="F32" s="181" t="s">
        <v>235</v>
      </c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3"/>
      <c r="R32" s="184" t="s">
        <v>83</v>
      </c>
      <c r="S32" s="185"/>
      <c r="T32" s="185"/>
      <c r="U32" s="185"/>
      <c r="V32" s="185"/>
      <c r="W32" s="185"/>
      <c r="X32" s="186"/>
      <c r="Y32" s="184" t="s">
        <v>33</v>
      </c>
      <c r="Z32" s="185"/>
      <c r="AA32" s="185"/>
      <c r="AB32" s="185"/>
      <c r="AC32" s="185"/>
      <c r="AD32" s="184" t="s">
        <v>56</v>
      </c>
      <c r="AE32" s="185"/>
      <c r="AF32" s="185"/>
      <c r="AG32" s="185"/>
      <c r="AH32" s="186"/>
      <c r="AI32" s="184" t="s">
        <v>218</v>
      </c>
      <c r="AJ32" s="185"/>
      <c r="AK32" s="186"/>
      <c r="AL32" s="184">
        <v>26.44</v>
      </c>
      <c r="AM32" s="185"/>
      <c r="AN32" s="185"/>
      <c r="AO32" s="186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 s="144"/>
      <c r="CH32" s="19"/>
      <c r="CI32" s="19"/>
      <c r="CJ32" s="19"/>
      <c r="CK32" s="19"/>
    </row>
    <row r="33" spans="1:89" ht="15" customHeight="1" x14ac:dyDescent="0.25">
      <c r="A33" s="16"/>
      <c r="B33" s="143"/>
      <c r="C33" s="184">
        <v>23</v>
      </c>
      <c r="D33" s="185"/>
      <c r="E33" s="186"/>
      <c r="F33" s="181" t="s">
        <v>236</v>
      </c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3"/>
      <c r="R33" s="184" t="s">
        <v>83</v>
      </c>
      <c r="S33" s="185"/>
      <c r="T33" s="185"/>
      <c r="U33" s="185"/>
      <c r="V33" s="185"/>
      <c r="W33" s="185"/>
      <c r="X33" s="186"/>
      <c r="Y33" s="184" t="s">
        <v>33</v>
      </c>
      <c r="Z33" s="185"/>
      <c r="AA33" s="185"/>
      <c r="AB33" s="185"/>
      <c r="AC33" s="185"/>
      <c r="AD33" s="184" t="s">
        <v>56</v>
      </c>
      <c r="AE33" s="185"/>
      <c r="AF33" s="185"/>
      <c r="AG33" s="185"/>
      <c r="AH33" s="186"/>
      <c r="AI33" s="184" t="s">
        <v>218</v>
      </c>
      <c r="AJ33" s="185"/>
      <c r="AK33" s="186"/>
      <c r="AL33" s="184">
        <v>99.07</v>
      </c>
      <c r="AM33" s="185"/>
      <c r="AN33" s="185"/>
      <c r="AO33" s="186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 s="144"/>
      <c r="CH33" s="25"/>
      <c r="CI33" s="25"/>
      <c r="CJ33" s="25"/>
      <c r="CK33" s="25"/>
    </row>
    <row r="34" spans="1:89" ht="15" customHeight="1" x14ac:dyDescent="0.25">
      <c r="A34" s="16"/>
      <c r="B34" s="143"/>
      <c r="C34" s="184">
        <v>24</v>
      </c>
      <c r="D34" s="185"/>
      <c r="E34" s="186"/>
      <c r="F34" s="181" t="s">
        <v>237</v>
      </c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3"/>
      <c r="R34" s="184" t="s">
        <v>83</v>
      </c>
      <c r="S34" s="185"/>
      <c r="T34" s="185"/>
      <c r="U34" s="185"/>
      <c r="V34" s="185"/>
      <c r="W34" s="185"/>
      <c r="X34" s="186"/>
      <c r="Y34" s="184" t="s">
        <v>33</v>
      </c>
      <c r="Z34" s="185"/>
      <c r="AA34" s="185"/>
      <c r="AB34" s="185"/>
      <c r="AC34" s="185"/>
      <c r="AD34" s="184" t="s">
        <v>56</v>
      </c>
      <c r="AE34" s="185"/>
      <c r="AF34" s="185"/>
      <c r="AG34" s="185"/>
      <c r="AH34" s="186"/>
      <c r="AI34" s="184" t="s">
        <v>218</v>
      </c>
      <c r="AJ34" s="185"/>
      <c r="AK34" s="186"/>
      <c r="AL34" s="184">
        <v>26.58</v>
      </c>
      <c r="AM34" s="185"/>
      <c r="AN34" s="185"/>
      <c r="AO34" s="186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 s="144"/>
      <c r="CH34" s="16"/>
      <c r="CI34" s="16"/>
      <c r="CJ34" s="16"/>
      <c r="CK34" s="19"/>
    </row>
    <row r="35" spans="1:89" ht="15" customHeight="1" x14ac:dyDescent="0.25">
      <c r="A35" s="16"/>
      <c r="B35" s="143"/>
      <c r="C35" s="184">
        <v>25</v>
      </c>
      <c r="D35" s="185"/>
      <c r="E35" s="186"/>
      <c r="F35" s="181" t="s">
        <v>238</v>
      </c>
      <c r="G35" s="182"/>
      <c r="H35" s="182"/>
      <c r="I35" s="182"/>
      <c r="J35" s="182"/>
      <c r="K35" s="182"/>
      <c r="L35" s="182"/>
      <c r="M35" s="182"/>
      <c r="N35" s="182"/>
      <c r="O35" s="182"/>
      <c r="P35" s="182"/>
      <c r="Q35" s="183"/>
      <c r="R35" s="184" t="s">
        <v>82</v>
      </c>
      <c r="S35" s="185"/>
      <c r="T35" s="185"/>
      <c r="U35" s="185"/>
      <c r="V35" s="185"/>
      <c r="W35" s="185"/>
      <c r="X35" s="186"/>
      <c r="Y35" s="184" t="s">
        <v>33</v>
      </c>
      <c r="Z35" s="185"/>
      <c r="AA35" s="185"/>
      <c r="AB35" s="185"/>
      <c r="AC35" s="185"/>
      <c r="AD35" s="184" t="s">
        <v>56</v>
      </c>
      <c r="AE35" s="185"/>
      <c r="AF35" s="185"/>
      <c r="AG35" s="185"/>
      <c r="AH35" s="186"/>
      <c r="AI35" s="184" t="s">
        <v>218</v>
      </c>
      <c r="AJ35" s="185"/>
      <c r="AK35" s="186"/>
      <c r="AL35" s="184">
        <v>28.87</v>
      </c>
      <c r="AM35" s="185"/>
      <c r="AN35" s="185"/>
      <c r="AO35" s="186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 s="144"/>
      <c r="CH35" s="21"/>
      <c r="CI35" s="21"/>
      <c r="CJ35" s="21"/>
      <c r="CK35" s="19"/>
    </row>
    <row r="36" spans="1:89" ht="15" customHeight="1" x14ac:dyDescent="0.25">
      <c r="A36" s="16"/>
      <c r="B36" s="143"/>
      <c r="C36" s="184">
        <v>26</v>
      </c>
      <c r="D36" s="185"/>
      <c r="E36" s="186"/>
      <c r="F36" s="181" t="s">
        <v>239</v>
      </c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3"/>
      <c r="R36" s="184" t="s">
        <v>82</v>
      </c>
      <c r="S36" s="185"/>
      <c r="T36" s="185"/>
      <c r="U36" s="185"/>
      <c r="V36" s="185"/>
      <c r="W36" s="185"/>
      <c r="X36" s="186"/>
      <c r="Y36" s="184" t="s">
        <v>33</v>
      </c>
      <c r="Z36" s="185"/>
      <c r="AA36" s="185"/>
      <c r="AB36" s="185"/>
      <c r="AC36" s="185"/>
      <c r="AD36" s="184" t="s">
        <v>56</v>
      </c>
      <c r="AE36" s="185"/>
      <c r="AF36" s="185"/>
      <c r="AG36" s="185"/>
      <c r="AH36" s="186"/>
      <c r="AI36" s="184" t="s">
        <v>218</v>
      </c>
      <c r="AJ36" s="185"/>
      <c r="AK36" s="186"/>
      <c r="AL36" s="184">
        <v>99.52</v>
      </c>
      <c r="AM36" s="185"/>
      <c r="AN36" s="185"/>
      <c r="AO36" s="18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 s="144"/>
      <c r="CH36" s="21"/>
      <c r="CI36" s="21"/>
      <c r="CJ36" s="21"/>
      <c r="CK36" s="19"/>
    </row>
    <row r="37" spans="1:89" ht="15" customHeight="1" x14ac:dyDescent="0.25">
      <c r="A37" s="16"/>
      <c r="B37" s="143"/>
      <c r="C37" s="184">
        <v>27</v>
      </c>
      <c r="D37" s="185"/>
      <c r="E37" s="186"/>
      <c r="F37" s="181" t="s">
        <v>240</v>
      </c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3"/>
      <c r="R37" s="184" t="s">
        <v>82</v>
      </c>
      <c r="S37" s="185"/>
      <c r="T37" s="185"/>
      <c r="U37" s="185"/>
      <c r="V37" s="185"/>
      <c r="W37" s="185"/>
      <c r="X37" s="186"/>
      <c r="Y37" s="184" t="s">
        <v>33</v>
      </c>
      <c r="Z37" s="185"/>
      <c r="AA37" s="185"/>
      <c r="AB37" s="185"/>
      <c r="AC37" s="185"/>
      <c r="AD37" s="184" t="s">
        <v>56</v>
      </c>
      <c r="AE37" s="185"/>
      <c r="AF37" s="185"/>
      <c r="AG37" s="185"/>
      <c r="AH37" s="186"/>
      <c r="AI37" s="184" t="s">
        <v>218</v>
      </c>
      <c r="AJ37" s="185"/>
      <c r="AK37" s="186"/>
      <c r="AL37" s="184">
        <v>28.88</v>
      </c>
      <c r="AM37" s="185"/>
      <c r="AN37" s="185"/>
      <c r="AO37" s="186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 s="144"/>
      <c r="CH37" s="21"/>
      <c r="CI37" s="21"/>
      <c r="CJ37" s="21"/>
      <c r="CK37" s="19"/>
    </row>
    <row r="38" spans="1:89" ht="15" customHeight="1" x14ac:dyDescent="0.25">
      <c r="A38" s="16"/>
      <c r="B38" s="143"/>
      <c r="C38" s="184">
        <v>28</v>
      </c>
      <c r="D38" s="185"/>
      <c r="E38" s="186"/>
      <c r="F38" s="181" t="s">
        <v>242</v>
      </c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3"/>
      <c r="R38" s="184" t="s">
        <v>241</v>
      </c>
      <c r="S38" s="185"/>
      <c r="T38" s="185"/>
      <c r="U38" s="185"/>
      <c r="V38" s="185"/>
      <c r="W38" s="185"/>
      <c r="X38" s="186"/>
      <c r="Y38" s="184" t="s">
        <v>33</v>
      </c>
      <c r="Z38" s="185"/>
      <c r="AA38" s="185"/>
      <c r="AB38" s="185"/>
      <c r="AC38" s="185"/>
      <c r="AD38" s="184" t="s">
        <v>56</v>
      </c>
      <c r="AE38" s="185"/>
      <c r="AF38" s="185"/>
      <c r="AG38" s="185"/>
      <c r="AH38" s="186"/>
      <c r="AI38" s="184" t="s">
        <v>218</v>
      </c>
      <c r="AJ38" s="185"/>
      <c r="AK38" s="186"/>
      <c r="AL38" s="184">
        <v>28.88</v>
      </c>
      <c r="AM38" s="185"/>
      <c r="AN38" s="185"/>
      <c r="AO38" s="186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 s="144"/>
      <c r="CH38" s="21"/>
      <c r="CI38" s="21"/>
      <c r="CJ38" s="21"/>
      <c r="CK38" s="19"/>
    </row>
    <row r="39" spans="1:89" ht="15" customHeight="1" x14ac:dyDescent="0.25">
      <c r="A39" s="16"/>
      <c r="B39" s="143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 s="144"/>
      <c r="CH39" s="21"/>
      <c r="CI39" s="21"/>
      <c r="CJ39" s="21"/>
      <c r="CK39" s="19"/>
    </row>
    <row r="40" spans="1:89" ht="15" customHeight="1" x14ac:dyDescent="0.25">
      <c r="A40" s="16"/>
      <c r="B40" s="143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 s="144"/>
      <c r="CH40" s="21"/>
      <c r="CI40" s="21"/>
      <c r="CJ40" s="21"/>
      <c r="CK40" s="19"/>
    </row>
    <row r="41" spans="1:89" ht="15" customHeight="1" x14ac:dyDescent="0.25">
      <c r="A41" s="16"/>
      <c r="B41" s="143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 s="144"/>
      <c r="CH41" s="21"/>
      <c r="CI41" s="21"/>
      <c r="CJ41" s="21"/>
      <c r="CK41" s="19"/>
    </row>
    <row r="42" spans="1:89" ht="15" customHeight="1" x14ac:dyDescent="0.25">
      <c r="A42" s="16"/>
      <c r="B42" s="143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 s="144"/>
      <c r="CH42" s="21"/>
      <c r="CI42" s="21"/>
      <c r="CJ42" s="21"/>
      <c r="CK42" s="19"/>
    </row>
    <row r="43" spans="1:89" ht="15" customHeight="1" x14ac:dyDescent="0.25">
      <c r="A43" s="16"/>
      <c r="B43" s="1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 s="144"/>
      <c r="CH43" s="21"/>
      <c r="CI43" s="21"/>
      <c r="CJ43" s="21"/>
      <c r="CK43" s="19"/>
    </row>
    <row r="44" spans="1:89" ht="15" customHeight="1" x14ac:dyDescent="0.25">
      <c r="A44" s="16"/>
      <c r="B44" s="143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 s="144"/>
      <c r="CH44" s="21"/>
      <c r="CI44" s="21"/>
      <c r="CJ44" s="21"/>
      <c r="CK44" s="19"/>
    </row>
    <row r="45" spans="1:89" ht="15" customHeight="1" x14ac:dyDescent="0.25">
      <c r="A45" s="16"/>
      <c r="B45" s="143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 s="144"/>
      <c r="CH45" s="21"/>
      <c r="CI45" s="21"/>
      <c r="CJ45" s="21"/>
      <c r="CK45" s="19"/>
    </row>
    <row r="46" spans="1:89" ht="15" customHeight="1" x14ac:dyDescent="0.25">
      <c r="A46" s="16"/>
      <c r="B46" s="143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 s="144"/>
      <c r="CH46" s="21"/>
      <c r="CI46" s="21"/>
      <c r="CJ46" s="21"/>
      <c r="CK46" s="19"/>
    </row>
    <row r="47" spans="1:89" ht="15" customHeight="1" x14ac:dyDescent="0.25">
      <c r="A47" s="16"/>
      <c r="B47" s="143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 s="144"/>
      <c r="CH47" s="21"/>
      <c r="CI47" s="21"/>
      <c r="CJ47" s="21"/>
      <c r="CK47" s="19"/>
    </row>
    <row r="48" spans="1:89" ht="15" customHeight="1" x14ac:dyDescent="0.25">
      <c r="A48" s="16"/>
      <c r="B48" s="143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 s="144"/>
      <c r="CH48" s="21"/>
      <c r="CI48" s="21"/>
      <c r="CJ48" s="21"/>
      <c r="CK48" s="19"/>
    </row>
    <row r="49" spans="1:89" ht="15" customHeight="1" x14ac:dyDescent="0.25">
      <c r="A49" s="16"/>
      <c r="B49" s="143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 s="144"/>
      <c r="CH49" s="21"/>
      <c r="CI49" s="21"/>
      <c r="CJ49" s="21"/>
      <c r="CK49" s="19"/>
    </row>
    <row r="50" spans="1:89" ht="15" customHeight="1" x14ac:dyDescent="0.25">
      <c r="A50" s="16"/>
      <c r="B50" s="143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 s="144"/>
      <c r="CH50" s="21"/>
      <c r="CI50" s="21"/>
      <c r="CJ50" s="21"/>
      <c r="CK50" s="19"/>
    </row>
    <row r="51" spans="1:89" ht="15" customHeight="1" x14ac:dyDescent="0.25">
      <c r="A51" s="16"/>
      <c r="B51" s="143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 s="144"/>
      <c r="CH51" s="21"/>
      <c r="CI51" s="21"/>
      <c r="CJ51" s="21"/>
      <c r="CK51" s="19"/>
    </row>
    <row r="52" spans="1:89" ht="15" customHeight="1" x14ac:dyDescent="0.25">
      <c r="A52" s="16"/>
      <c r="B52" s="143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 s="144"/>
      <c r="CH52" s="21"/>
      <c r="CI52" s="21"/>
      <c r="CJ52" s="21"/>
      <c r="CK52" s="19"/>
    </row>
    <row r="53" spans="1:89" ht="15" customHeight="1" x14ac:dyDescent="0.25">
      <c r="A53" s="16"/>
      <c r="B53" s="14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 s="144"/>
      <c r="CH53" s="21"/>
      <c r="CI53" s="21"/>
      <c r="CJ53" s="21"/>
      <c r="CK53" s="19"/>
    </row>
    <row r="54" spans="1:89" ht="15" customHeight="1" x14ac:dyDescent="0.25">
      <c r="A54" s="16"/>
      <c r="B54" s="143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 s="144"/>
      <c r="CH54" s="21"/>
      <c r="CI54" s="21"/>
      <c r="CJ54" s="21"/>
      <c r="CK54" s="19"/>
    </row>
    <row r="55" spans="1:89" ht="15" customHeight="1" x14ac:dyDescent="0.25">
      <c r="A55" s="16"/>
      <c r="B55" s="14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 s="146"/>
      <c r="CH55" s="21"/>
      <c r="CI55" s="21"/>
      <c r="CJ55" s="21"/>
      <c r="CK55" s="19"/>
    </row>
    <row r="56" spans="1:89" ht="8.1" customHeight="1" x14ac:dyDescent="0.25">
      <c r="A56" s="16"/>
      <c r="B56" s="196" t="s">
        <v>256</v>
      </c>
      <c r="C56" s="197"/>
      <c r="D56" s="193" t="s">
        <v>256</v>
      </c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5"/>
      <c r="S56" s="190" t="s">
        <v>256</v>
      </c>
      <c r="T56" s="191"/>
      <c r="U56" s="191"/>
      <c r="V56" s="192"/>
      <c r="W56" s="6" t="s">
        <v>5</v>
      </c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8"/>
      <c r="AP56" s="206" t="e" vm="1">
        <v>#VALUE!</v>
      </c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8"/>
      <c r="BF56" s="222" t="s">
        <v>244</v>
      </c>
      <c r="BG56" s="223"/>
      <c r="BH56" s="223"/>
      <c r="BI56" s="223"/>
      <c r="BJ56" s="223"/>
      <c r="BK56" s="223"/>
      <c r="BL56" s="223"/>
      <c r="BM56" s="223"/>
      <c r="BN56" s="223"/>
      <c r="BO56" s="223"/>
      <c r="BP56" s="223"/>
      <c r="BQ56" s="223"/>
      <c r="BR56" s="223"/>
      <c r="BS56" s="223"/>
      <c r="BT56" s="223"/>
      <c r="BU56" s="223"/>
      <c r="BV56" s="223"/>
      <c r="BW56" s="223"/>
      <c r="BX56" s="223"/>
      <c r="BY56" s="223"/>
      <c r="BZ56" s="223"/>
      <c r="CA56" s="223"/>
      <c r="CB56" s="223"/>
      <c r="CC56" s="223"/>
      <c r="CD56" s="223"/>
      <c r="CE56" s="234"/>
      <c r="CH56" s="21"/>
      <c r="CI56" s="21"/>
      <c r="CJ56" s="21"/>
    </row>
    <row r="57" spans="1:89" ht="8.1" customHeight="1" x14ac:dyDescent="0.25">
      <c r="A57" s="16"/>
      <c r="B57" s="196" t="s">
        <v>256</v>
      </c>
      <c r="C57" s="197"/>
      <c r="D57" s="193" t="s">
        <v>256</v>
      </c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5"/>
      <c r="S57" s="190" t="s">
        <v>256</v>
      </c>
      <c r="T57" s="191"/>
      <c r="U57" s="191"/>
      <c r="V57" s="192"/>
      <c r="W57" s="9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1"/>
      <c r="AP57" s="209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1"/>
      <c r="BF57" s="225"/>
      <c r="BG57" s="226"/>
      <c r="BH57" s="226"/>
      <c r="BI57" s="226"/>
      <c r="BJ57" s="226"/>
      <c r="BK57" s="226"/>
      <c r="BL57" s="226"/>
      <c r="BM57" s="226"/>
      <c r="BN57" s="226"/>
      <c r="BO57" s="226"/>
      <c r="BP57" s="226"/>
      <c r="BQ57" s="226"/>
      <c r="BR57" s="226"/>
      <c r="BS57" s="226"/>
      <c r="BT57" s="226"/>
      <c r="BU57" s="226"/>
      <c r="BV57" s="226"/>
      <c r="BW57" s="226"/>
      <c r="BX57" s="226"/>
      <c r="BY57" s="226"/>
      <c r="BZ57" s="226"/>
      <c r="CA57" s="226"/>
      <c r="CB57" s="226"/>
      <c r="CC57" s="226"/>
      <c r="CD57" s="226"/>
      <c r="CE57" s="235"/>
    </row>
    <row r="58" spans="1:89" ht="8.1" customHeight="1" x14ac:dyDescent="0.25">
      <c r="A58" s="16"/>
      <c r="B58" s="196" t="s">
        <v>256</v>
      </c>
      <c r="C58" s="197"/>
      <c r="D58" s="193" t="s">
        <v>256</v>
      </c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5"/>
      <c r="S58" s="190" t="s">
        <v>256</v>
      </c>
      <c r="T58" s="191"/>
      <c r="U58" s="191"/>
      <c r="V58" s="192"/>
      <c r="W58" s="9"/>
      <c r="X58" s="15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1"/>
      <c r="AP58" s="209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1"/>
      <c r="BF58" s="228" t="s">
        <v>245</v>
      </c>
      <c r="BG58" s="229"/>
      <c r="BH58" s="229"/>
      <c r="BI58" s="229"/>
      <c r="BJ58" s="229"/>
      <c r="BK58" s="229"/>
      <c r="BL58" s="229"/>
      <c r="BM58" s="229"/>
      <c r="BN58" s="229"/>
      <c r="BO58" s="229"/>
      <c r="BP58" s="229"/>
      <c r="BQ58" s="229"/>
      <c r="BR58" s="229"/>
      <c r="BS58" s="229"/>
      <c r="BT58" s="229"/>
      <c r="BU58" s="229"/>
      <c r="BV58" s="229"/>
      <c r="BW58" s="229"/>
      <c r="BX58" s="229"/>
      <c r="BY58" s="229"/>
      <c r="BZ58" s="229"/>
      <c r="CA58" s="229"/>
      <c r="CB58" s="229"/>
      <c r="CC58" s="229"/>
      <c r="CD58" s="229"/>
      <c r="CE58" s="236"/>
    </row>
    <row r="59" spans="1:89" ht="8.1" customHeight="1" x14ac:dyDescent="0.25">
      <c r="A59" s="16"/>
      <c r="B59" s="196" t="s">
        <v>256</v>
      </c>
      <c r="C59" s="197"/>
      <c r="D59" s="193" t="s">
        <v>256</v>
      </c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5"/>
      <c r="S59" s="190" t="s">
        <v>256</v>
      </c>
      <c r="T59" s="191"/>
      <c r="U59" s="191"/>
      <c r="V59" s="192"/>
      <c r="W59" s="9"/>
      <c r="X59" s="15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1"/>
      <c r="AP59" s="209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1"/>
      <c r="BF59" s="231"/>
      <c r="BG59" s="232"/>
      <c r="BH59" s="232"/>
      <c r="BI59" s="232"/>
      <c r="BJ59" s="232"/>
      <c r="BK59" s="232"/>
      <c r="BL59" s="232"/>
      <c r="BM59" s="232"/>
      <c r="BN59" s="232"/>
      <c r="BO59" s="232"/>
      <c r="BP59" s="232"/>
      <c r="BQ59" s="232"/>
      <c r="BR59" s="232"/>
      <c r="BS59" s="232"/>
      <c r="BT59" s="232"/>
      <c r="BU59" s="232"/>
      <c r="BV59" s="232"/>
      <c r="BW59" s="232"/>
      <c r="BX59" s="232"/>
      <c r="BY59" s="232"/>
      <c r="BZ59" s="232"/>
      <c r="CA59" s="232"/>
      <c r="CB59" s="232"/>
      <c r="CC59" s="232"/>
      <c r="CD59" s="232"/>
      <c r="CE59" s="237"/>
    </row>
    <row r="60" spans="1:89" ht="8.1" customHeight="1" x14ac:dyDescent="0.25">
      <c r="A60" s="16"/>
      <c r="B60" s="196" t="s">
        <v>256</v>
      </c>
      <c r="C60" s="197"/>
      <c r="D60" s="193" t="s">
        <v>256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5"/>
      <c r="S60" s="190" t="s">
        <v>256</v>
      </c>
      <c r="T60" s="191"/>
      <c r="U60" s="191"/>
      <c r="V60" s="192"/>
      <c r="W60" s="9"/>
      <c r="X60" s="15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1"/>
      <c r="AP60" s="209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1"/>
      <c r="BF60" s="216" t="s">
        <v>246</v>
      </c>
      <c r="BG60" s="217"/>
      <c r="BH60" s="217"/>
      <c r="BI60" s="217"/>
      <c r="BJ60" s="217"/>
      <c r="BK60" s="217"/>
      <c r="BL60" s="217"/>
      <c r="BM60" s="217"/>
      <c r="BN60" s="218"/>
      <c r="BO60" s="216" t="s">
        <v>247</v>
      </c>
      <c r="BP60" s="217"/>
      <c r="BQ60" s="217"/>
      <c r="BR60" s="217"/>
      <c r="BS60" s="217"/>
      <c r="BT60" s="217"/>
      <c r="BU60" s="217"/>
      <c r="BV60" s="217"/>
      <c r="BW60" s="217"/>
      <c r="BX60" s="217"/>
      <c r="BY60" s="217"/>
      <c r="BZ60" s="217"/>
      <c r="CA60" s="217"/>
      <c r="CB60" s="217"/>
      <c r="CC60" s="217"/>
      <c r="CD60" s="217"/>
      <c r="CE60" s="238"/>
    </row>
    <row r="61" spans="1:89" ht="8.1" customHeight="1" x14ac:dyDescent="0.25">
      <c r="A61" s="16"/>
      <c r="B61" s="196" t="s">
        <v>256</v>
      </c>
      <c r="C61" s="197"/>
      <c r="D61" s="193" t="s">
        <v>256</v>
      </c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5"/>
      <c r="S61" s="190" t="s">
        <v>256</v>
      </c>
      <c r="T61" s="191"/>
      <c r="U61" s="191"/>
      <c r="V61" s="192"/>
      <c r="W61" s="9"/>
      <c r="X61" s="15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1"/>
      <c r="AP61" s="209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1"/>
      <c r="BF61" s="219"/>
      <c r="BG61" s="220"/>
      <c r="BH61" s="220"/>
      <c r="BI61" s="220"/>
      <c r="BJ61" s="220"/>
      <c r="BK61" s="220"/>
      <c r="BL61" s="220"/>
      <c r="BM61" s="220"/>
      <c r="BN61" s="221"/>
      <c r="BO61" s="219"/>
      <c r="BP61" s="220"/>
      <c r="BQ61" s="220"/>
      <c r="BR61" s="220"/>
      <c r="BS61" s="220"/>
      <c r="BT61" s="220"/>
      <c r="BU61" s="220"/>
      <c r="BV61" s="220"/>
      <c r="BW61" s="220"/>
      <c r="BX61" s="220"/>
      <c r="BY61" s="220"/>
      <c r="BZ61" s="220"/>
      <c r="CA61" s="220"/>
      <c r="CB61" s="220"/>
      <c r="CC61" s="220"/>
      <c r="CD61" s="220"/>
      <c r="CE61" s="239"/>
    </row>
    <row r="62" spans="1:89" ht="8.1" customHeight="1" x14ac:dyDescent="0.25">
      <c r="A62" s="16"/>
      <c r="B62" s="196" t="s">
        <v>256</v>
      </c>
      <c r="C62" s="197"/>
      <c r="D62" s="193" t="s">
        <v>256</v>
      </c>
      <c r="E62" s="194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5"/>
      <c r="S62" s="190" t="s">
        <v>256</v>
      </c>
      <c r="T62" s="191"/>
      <c r="U62" s="191"/>
      <c r="V62" s="192"/>
      <c r="W62" s="9"/>
      <c r="X62" s="15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1"/>
      <c r="AP62" s="209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1"/>
      <c r="BF62" s="216" t="s">
        <v>248</v>
      </c>
      <c r="BG62" s="217"/>
      <c r="BH62" s="217"/>
      <c r="BI62" s="217"/>
      <c r="BJ62" s="217"/>
      <c r="BK62" s="217"/>
      <c r="BL62" s="217"/>
      <c r="BM62" s="217"/>
      <c r="BN62" s="218"/>
      <c r="BO62" s="216" t="s">
        <v>250</v>
      </c>
      <c r="BP62" s="217"/>
      <c r="BQ62" s="217"/>
      <c r="BR62" s="217"/>
      <c r="BS62" s="217"/>
      <c r="BT62" s="217"/>
      <c r="BU62" s="217"/>
      <c r="BV62" s="217"/>
      <c r="BW62" s="217"/>
      <c r="BX62" s="217"/>
      <c r="BY62" s="217"/>
      <c r="BZ62" s="217"/>
      <c r="CA62" s="217"/>
      <c r="CB62" s="217"/>
      <c r="CC62" s="217"/>
      <c r="CD62" s="217"/>
      <c r="CE62" s="238"/>
    </row>
    <row r="63" spans="1:89" ht="8.1" customHeight="1" x14ac:dyDescent="0.25">
      <c r="A63" s="16"/>
      <c r="B63" s="196" t="s">
        <v>256</v>
      </c>
      <c r="C63" s="197"/>
      <c r="D63" s="193" t="s">
        <v>256</v>
      </c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5"/>
      <c r="S63" s="190" t="s">
        <v>256</v>
      </c>
      <c r="T63" s="191"/>
      <c r="U63" s="191"/>
      <c r="V63" s="192"/>
      <c r="W63" s="9"/>
      <c r="X63" s="15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1"/>
      <c r="AP63" s="209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1"/>
      <c r="BF63" s="219"/>
      <c r="BG63" s="220"/>
      <c r="BH63" s="220"/>
      <c r="BI63" s="220"/>
      <c r="BJ63" s="220"/>
      <c r="BK63" s="220"/>
      <c r="BL63" s="220"/>
      <c r="BM63" s="220"/>
      <c r="BN63" s="221"/>
      <c r="BO63" s="219"/>
      <c r="BP63" s="220"/>
      <c r="BQ63" s="220"/>
      <c r="BR63" s="220"/>
      <c r="BS63" s="220"/>
      <c r="BT63" s="220"/>
      <c r="BU63" s="220"/>
      <c r="BV63" s="220"/>
      <c r="BW63" s="220"/>
      <c r="BX63" s="220"/>
      <c r="BY63" s="220"/>
      <c r="BZ63" s="220"/>
      <c r="CA63" s="220"/>
      <c r="CB63" s="220"/>
      <c r="CC63" s="220"/>
      <c r="CD63" s="220"/>
      <c r="CE63" s="239"/>
    </row>
    <row r="64" spans="1:89" ht="8.1" customHeight="1" x14ac:dyDescent="0.25">
      <c r="A64" s="16"/>
      <c r="B64" s="196" t="s">
        <v>256</v>
      </c>
      <c r="C64" s="197"/>
      <c r="D64" s="193" t="s">
        <v>256</v>
      </c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5"/>
      <c r="S64" s="190" t="s">
        <v>256</v>
      </c>
      <c r="T64" s="191"/>
      <c r="U64" s="191"/>
      <c r="V64" s="192"/>
      <c r="W64" s="9"/>
      <c r="X64" s="15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1"/>
      <c r="AP64" s="209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1"/>
      <c r="BF64" s="216" t="s">
        <v>249</v>
      </c>
      <c r="BG64" s="217"/>
      <c r="BH64" s="217"/>
      <c r="BI64" s="217"/>
      <c r="BJ64" s="217"/>
      <c r="BK64" s="217"/>
      <c r="BL64" s="217"/>
      <c r="BM64" s="217"/>
      <c r="BN64" s="217"/>
      <c r="BO64" s="217"/>
      <c r="BP64" s="217"/>
      <c r="BQ64" s="217"/>
      <c r="BR64" s="217"/>
      <c r="BS64" s="217"/>
      <c r="BT64" s="217"/>
      <c r="BU64" s="217"/>
      <c r="BV64" s="217"/>
      <c r="BW64" s="217"/>
      <c r="BX64" s="217"/>
      <c r="BY64" s="217"/>
      <c r="BZ64" s="217"/>
      <c r="CA64" s="217"/>
      <c r="CB64" s="217"/>
      <c r="CC64" s="217"/>
      <c r="CD64" s="217"/>
      <c r="CE64" s="238"/>
    </row>
    <row r="65" spans="1:83" ht="8.1" customHeight="1" x14ac:dyDescent="0.25">
      <c r="A65" s="16"/>
      <c r="B65" s="196">
        <v>0</v>
      </c>
      <c r="C65" s="197"/>
      <c r="D65" s="193" t="s">
        <v>0</v>
      </c>
      <c r="E65" s="194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5"/>
      <c r="S65" s="190">
        <v>45996</v>
      </c>
      <c r="T65" s="191"/>
      <c r="U65" s="191"/>
      <c r="V65" s="192"/>
      <c r="W65" s="9"/>
      <c r="X65" s="15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1"/>
      <c r="AP65" s="209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1"/>
      <c r="BF65" s="219"/>
      <c r="BG65" s="220"/>
      <c r="BH65" s="220"/>
      <c r="BI65" s="220"/>
      <c r="BJ65" s="220"/>
      <c r="BK65" s="220"/>
      <c r="BL65" s="220"/>
      <c r="BM65" s="220"/>
      <c r="BN65" s="220"/>
      <c r="BO65" s="220"/>
      <c r="BP65" s="220"/>
      <c r="BQ65" s="220"/>
      <c r="BR65" s="220"/>
      <c r="BS65" s="220"/>
      <c r="BT65" s="220"/>
      <c r="BU65" s="220"/>
      <c r="BV65" s="220"/>
      <c r="BW65" s="220"/>
      <c r="BX65" s="220"/>
      <c r="BY65" s="220"/>
      <c r="BZ65" s="220"/>
      <c r="CA65" s="220"/>
      <c r="CB65" s="220"/>
      <c r="CC65" s="220"/>
      <c r="CD65" s="220"/>
      <c r="CE65" s="239"/>
    </row>
    <row r="66" spans="1:83" ht="8.1" customHeight="1" x14ac:dyDescent="0.25">
      <c r="A66" s="16"/>
      <c r="B66" s="196" t="s">
        <v>1</v>
      </c>
      <c r="C66" s="197"/>
      <c r="D66" s="193" t="s">
        <v>2</v>
      </c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5"/>
      <c r="S66" s="190" t="s">
        <v>3</v>
      </c>
      <c r="T66" s="191"/>
      <c r="U66" s="191"/>
      <c r="V66" s="192"/>
      <c r="W66" s="9"/>
      <c r="X66" s="15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1"/>
      <c r="AP66" s="209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1"/>
      <c r="BF66" s="201" t="s">
        <v>159</v>
      </c>
      <c r="BG66" s="201"/>
      <c r="BH66" s="201"/>
      <c r="BI66" s="201"/>
      <c r="BJ66" s="201"/>
      <c r="BK66" s="201"/>
      <c r="BL66" s="201"/>
      <c r="BM66" s="201"/>
      <c r="BN66" s="201"/>
      <c r="BO66" s="201"/>
      <c r="BP66" s="201"/>
      <c r="BQ66" s="201"/>
      <c r="BR66" s="201" t="s">
        <v>160</v>
      </c>
      <c r="BS66" s="201"/>
      <c r="BT66" s="201"/>
      <c r="BU66" s="201"/>
      <c r="BV66" s="201"/>
      <c r="BW66" s="201"/>
      <c r="BX66" s="201"/>
      <c r="BY66" s="216" t="s">
        <v>257</v>
      </c>
      <c r="BZ66" s="217"/>
      <c r="CA66" s="217"/>
      <c r="CB66" s="217"/>
      <c r="CC66" s="217"/>
      <c r="CD66" s="217"/>
      <c r="CE66" s="238"/>
    </row>
    <row r="67" spans="1:83" ht="8.1" customHeight="1" thickBot="1" x14ac:dyDescent="0.3">
      <c r="A67" s="16"/>
      <c r="B67" s="203" t="s">
        <v>4</v>
      </c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5"/>
      <c r="W67" s="147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9"/>
      <c r="AP67" s="240"/>
      <c r="AQ67" s="241"/>
      <c r="AR67" s="241"/>
      <c r="AS67" s="241"/>
      <c r="AT67" s="241"/>
      <c r="AU67" s="241"/>
      <c r="AV67" s="241"/>
      <c r="AW67" s="241"/>
      <c r="AX67" s="241"/>
      <c r="AY67" s="241"/>
      <c r="AZ67" s="241"/>
      <c r="BA67" s="241"/>
      <c r="BB67" s="241"/>
      <c r="BC67" s="241"/>
      <c r="BD67" s="241"/>
      <c r="BE67" s="242"/>
      <c r="BF67" s="202"/>
      <c r="BG67" s="202"/>
      <c r="BH67" s="202"/>
      <c r="BI67" s="202"/>
      <c r="BJ67" s="202"/>
      <c r="BK67" s="202"/>
      <c r="BL67" s="202"/>
      <c r="BM67" s="202"/>
      <c r="BN67" s="202"/>
      <c r="BO67" s="202"/>
      <c r="BP67" s="202"/>
      <c r="BQ67" s="202"/>
      <c r="BR67" s="202"/>
      <c r="BS67" s="202"/>
      <c r="BT67" s="202"/>
      <c r="BU67" s="202"/>
      <c r="BV67" s="202"/>
      <c r="BW67" s="202"/>
      <c r="BX67" s="202"/>
      <c r="BY67" s="243"/>
      <c r="BZ67" s="244"/>
      <c r="CA67" s="244"/>
      <c r="CB67" s="244"/>
      <c r="CC67" s="244"/>
      <c r="CD67" s="244"/>
      <c r="CE67" s="245"/>
    </row>
    <row r="68" spans="1:83" ht="15" customHeight="1" x14ac:dyDescent="0.25">
      <c r="B68" s="63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 s="3"/>
    </row>
    <row r="69" spans="1:83" ht="15" customHeight="1" x14ac:dyDescent="0.25">
      <c r="B69" s="63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 s="3"/>
    </row>
    <row r="70" spans="1:83" ht="15" customHeight="1" x14ac:dyDescent="0.25">
      <c r="B70" s="63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 s="3"/>
    </row>
    <row r="71" spans="1:83" ht="15" customHeight="1" x14ac:dyDescent="0.25">
      <c r="B71" s="63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 s="3"/>
    </row>
    <row r="72" spans="1:83" ht="15" customHeight="1" x14ac:dyDescent="0.25">
      <c r="B72" s="63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 s="3"/>
    </row>
    <row r="73" spans="1:83" ht="15" customHeight="1" x14ac:dyDescent="0.25">
      <c r="B73" s="6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 s="3"/>
    </row>
    <row r="74" spans="1:83" ht="15" customHeight="1" x14ac:dyDescent="0.25">
      <c r="B74" s="63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 s="3"/>
    </row>
    <row r="75" spans="1:83" ht="15" customHeight="1" x14ac:dyDescent="0.25">
      <c r="B75" s="63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 s="3"/>
    </row>
    <row r="76" spans="1:83" ht="15" customHeight="1" x14ac:dyDescent="0.25">
      <c r="B76" s="63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 s="3"/>
    </row>
    <row r="77" spans="1:83" ht="15" customHeight="1" x14ac:dyDescent="0.25">
      <c r="B77" s="63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 s="3"/>
    </row>
    <row r="78" spans="1:83" ht="15" customHeight="1" x14ac:dyDescent="0.25">
      <c r="B78" s="63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 s="3"/>
    </row>
    <row r="79" spans="1:83" ht="15" customHeight="1" x14ac:dyDescent="0.25">
      <c r="B79" s="63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 s="3"/>
    </row>
    <row r="80" spans="1:83" ht="15" customHeight="1" x14ac:dyDescent="0.25">
      <c r="B80" s="63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 s="3"/>
    </row>
    <row r="81" spans="2:83" ht="15" customHeight="1" x14ac:dyDescent="0.25">
      <c r="B81" s="63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 s="3"/>
    </row>
    <row r="82" spans="2:83" ht="15" customHeight="1" x14ac:dyDescent="0.25">
      <c r="B82" s="63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 s="3"/>
    </row>
    <row r="83" spans="2:83" ht="15" customHeight="1" x14ac:dyDescent="0.25">
      <c r="B83" s="6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 s="3"/>
    </row>
    <row r="84" spans="2:83" ht="15" customHeight="1" x14ac:dyDescent="0.25">
      <c r="B84" s="63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 s="3"/>
    </row>
    <row r="85" spans="2:83" ht="15" customHeight="1" x14ac:dyDescent="0.25">
      <c r="B85" s="63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 s="3"/>
    </row>
    <row r="86" spans="2:83" ht="15" customHeight="1" x14ac:dyDescent="0.25">
      <c r="B86" s="63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 s="3"/>
    </row>
    <row r="87" spans="2:83" ht="15" customHeight="1" x14ac:dyDescent="0.25">
      <c r="B87" s="63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 s="3"/>
    </row>
    <row r="88" spans="2:83" ht="15" customHeight="1" x14ac:dyDescent="0.25">
      <c r="B88" s="63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 s="3"/>
    </row>
    <row r="89" spans="2:83" ht="15" customHeight="1" x14ac:dyDescent="0.25">
      <c r="B89" s="63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 s="3"/>
    </row>
    <row r="90" spans="2:83" ht="15" customHeight="1" x14ac:dyDescent="0.25">
      <c r="B90" s="63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 s="3"/>
    </row>
    <row r="91" spans="2:83" ht="15" customHeight="1" x14ac:dyDescent="0.25">
      <c r="B91" s="63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 s="3"/>
    </row>
    <row r="92" spans="2:83" ht="15" customHeight="1" x14ac:dyDescent="0.25">
      <c r="B92" s="63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 s="3"/>
    </row>
    <row r="93" spans="2:83" ht="15" customHeight="1" x14ac:dyDescent="0.25">
      <c r="B93" s="6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 s="3"/>
    </row>
    <row r="94" spans="2:83" ht="15" customHeight="1" x14ac:dyDescent="0.25">
      <c r="B94" s="63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 s="3"/>
    </row>
    <row r="95" spans="2:83" ht="15" customHeight="1" x14ac:dyDescent="0.25">
      <c r="B95" s="63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 s="3"/>
    </row>
    <row r="96" spans="2:83" ht="15" customHeight="1" x14ac:dyDescent="0.25">
      <c r="B96" s="63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 s="3"/>
    </row>
    <row r="97" spans="2:83" ht="15" customHeight="1" x14ac:dyDescent="0.25">
      <c r="B97" s="63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 s="3"/>
    </row>
    <row r="98" spans="2:83" ht="15" customHeight="1" x14ac:dyDescent="0.25">
      <c r="B98" s="63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 s="3"/>
    </row>
    <row r="99" spans="2:83" ht="15" customHeight="1" x14ac:dyDescent="0.25">
      <c r="B99" s="63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 s="3"/>
    </row>
    <row r="100" spans="2:83" ht="15" customHeight="1" x14ac:dyDescent="0.25">
      <c r="B100" s="63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 s="3"/>
    </row>
    <row r="101" spans="2:83" ht="15" customHeight="1" x14ac:dyDescent="0.25">
      <c r="B101" s="63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 s="3"/>
    </row>
    <row r="102" spans="2:83" ht="15" customHeight="1" x14ac:dyDescent="0.25">
      <c r="B102" s="63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 s="3"/>
    </row>
    <row r="103" spans="2:83" ht="15" customHeight="1" x14ac:dyDescent="0.25">
      <c r="B103" s="6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 s="3"/>
    </row>
    <row r="104" spans="2:83" ht="15" customHeight="1" x14ac:dyDescent="0.25">
      <c r="B104" s="63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 s="3"/>
    </row>
    <row r="105" spans="2:83" ht="15" customHeight="1" x14ac:dyDescent="0.25">
      <c r="B105" s="63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 s="3"/>
    </row>
    <row r="106" spans="2:83" ht="15" customHeight="1" x14ac:dyDescent="0.25">
      <c r="B106" s="63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 s="3"/>
    </row>
    <row r="107" spans="2:83" ht="15" customHeight="1" x14ac:dyDescent="0.25">
      <c r="B107" s="63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 s="3"/>
    </row>
    <row r="108" spans="2:83" ht="15" customHeight="1" x14ac:dyDescent="0.25">
      <c r="B108" s="63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 s="3"/>
    </row>
    <row r="109" spans="2:83" ht="15" customHeight="1" x14ac:dyDescent="0.25">
      <c r="B109" s="63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 s="3"/>
    </row>
    <row r="110" spans="2:83" ht="15" customHeight="1" x14ac:dyDescent="0.25">
      <c r="B110" s="63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 s="3"/>
    </row>
    <row r="111" spans="2:83" ht="15" customHeight="1" x14ac:dyDescent="0.25">
      <c r="B111" s="63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 s="3"/>
    </row>
    <row r="112" spans="2:83" ht="15" customHeight="1" x14ac:dyDescent="0.25">
      <c r="B112" s="63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 s="3"/>
    </row>
    <row r="113" spans="2:83" ht="15" customHeight="1" x14ac:dyDescent="0.25">
      <c r="B113" s="6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 s="3"/>
    </row>
    <row r="114" spans="2:83" ht="15" customHeight="1" x14ac:dyDescent="0.25">
      <c r="B114" s="63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 s="3"/>
    </row>
    <row r="115" spans="2:83" ht="15" customHeight="1" x14ac:dyDescent="0.25">
      <c r="B115" s="63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 s="3"/>
    </row>
    <row r="116" spans="2:83" ht="15" customHeight="1" x14ac:dyDescent="0.25">
      <c r="B116" s="63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 s="3"/>
    </row>
    <row r="117" spans="2:83" ht="15" customHeight="1" x14ac:dyDescent="0.25">
      <c r="B117" s="63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 s="3"/>
    </row>
    <row r="118" spans="2:83" ht="15" customHeight="1" x14ac:dyDescent="0.25">
      <c r="B118" s="63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 s="3"/>
    </row>
    <row r="119" spans="2:83" ht="15" customHeight="1" x14ac:dyDescent="0.25">
      <c r="B119" s="63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 s="3"/>
    </row>
    <row r="120" spans="2:83" ht="15" customHeight="1" x14ac:dyDescent="0.25">
      <c r="B120" s="63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 s="3"/>
    </row>
    <row r="121" spans="2:83" ht="15" customHeight="1" x14ac:dyDescent="0.25">
      <c r="B121" s="63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 s="3"/>
    </row>
    <row r="122" spans="2:83" ht="15" customHeight="1" x14ac:dyDescent="0.25">
      <c r="B122" s="64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 s="5"/>
    </row>
    <row r="123" spans="2:83" ht="8.1" customHeight="1" x14ac:dyDescent="0.25">
      <c r="B123" s="215" t="s">
        <v>256</v>
      </c>
      <c r="C123" s="197"/>
      <c r="D123" s="193" t="s">
        <v>256</v>
      </c>
      <c r="E123" s="194"/>
      <c r="F123" s="194"/>
      <c r="G123" s="194"/>
      <c r="H123" s="194"/>
      <c r="I123" s="194"/>
      <c r="J123" s="194"/>
      <c r="K123" s="194"/>
      <c r="L123" s="194"/>
      <c r="M123" s="194"/>
      <c r="N123" s="194"/>
      <c r="O123" s="194"/>
      <c r="P123" s="194"/>
      <c r="Q123" s="194"/>
      <c r="R123" s="195"/>
      <c r="S123" s="190" t="s">
        <v>256</v>
      </c>
      <c r="T123" s="191"/>
      <c r="U123" s="191"/>
      <c r="V123" s="192"/>
      <c r="W123" s="6" t="s">
        <v>5</v>
      </c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8"/>
      <c r="AP123" s="206" t="e" vm="1">
        <v>#VALUE!</v>
      </c>
      <c r="AQ123" s="207"/>
      <c r="AR123" s="207"/>
      <c r="AS123" s="207"/>
      <c r="AT123" s="207"/>
      <c r="AU123" s="207"/>
      <c r="AV123" s="207"/>
      <c r="AW123" s="207"/>
      <c r="AX123" s="207"/>
      <c r="AY123" s="207"/>
      <c r="AZ123" s="207"/>
      <c r="BA123" s="207"/>
      <c r="BB123" s="207"/>
      <c r="BC123" s="207"/>
      <c r="BD123" s="207"/>
      <c r="BE123" s="208"/>
      <c r="BF123" s="222" t="s">
        <v>244</v>
      </c>
      <c r="BG123" s="223"/>
      <c r="BH123" s="223"/>
      <c r="BI123" s="223"/>
      <c r="BJ123" s="223"/>
      <c r="BK123" s="223"/>
      <c r="BL123" s="223"/>
      <c r="BM123" s="223"/>
      <c r="BN123" s="223"/>
      <c r="BO123" s="223"/>
      <c r="BP123" s="223"/>
      <c r="BQ123" s="223"/>
      <c r="BR123" s="223"/>
      <c r="BS123" s="223"/>
      <c r="BT123" s="223"/>
      <c r="BU123" s="223"/>
      <c r="BV123" s="223"/>
      <c r="BW123" s="223"/>
      <c r="BX123" s="223"/>
      <c r="BY123" s="223"/>
      <c r="BZ123" s="223"/>
      <c r="CA123" s="223"/>
      <c r="CB123" s="223"/>
      <c r="CC123" s="223"/>
      <c r="CD123" s="223"/>
      <c r="CE123" s="224"/>
    </row>
    <row r="124" spans="2:83" ht="8.1" customHeight="1" x14ac:dyDescent="0.25">
      <c r="B124" s="215" t="s">
        <v>256</v>
      </c>
      <c r="C124" s="197"/>
      <c r="D124" s="193" t="s">
        <v>256</v>
      </c>
      <c r="E124" s="194"/>
      <c r="F124" s="194"/>
      <c r="G124" s="194"/>
      <c r="H124" s="194"/>
      <c r="I124" s="194"/>
      <c r="J124" s="194"/>
      <c r="K124" s="194"/>
      <c r="L124" s="194"/>
      <c r="M124" s="194"/>
      <c r="N124" s="194"/>
      <c r="O124" s="194"/>
      <c r="P124" s="194"/>
      <c r="Q124" s="194"/>
      <c r="R124" s="195"/>
      <c r="S124" s="190" t="s">
        <v>256</v>
      </c>
      <c r="T124" s="191"/>
      <c r="U124" s="191"/>
      <c r="V124" s="192"/>
      <c r="W124" s="9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1"/>
      <c r="AP124" s="209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1"/>
      <c r="BF124" s="225"/>
      <c r="BG124" s="226"/>
      <c r="BH124" s="226"/>
      <c r="BI124" s="226"/>
      <c r="BJ124" s="226"/>
      <c r="BK124" s="226"/>
      <c r="BL124" s="226"/>
      <c r="BM124" s="226"/>
      <c r="BN124" s="226"/>
      <c r="BO124" s="226"/>
      <c r="BP124" s="226"/>
      <c r="BQ124" s="226"/>
      <c r="BR124" s="226"/>
      <c r="BS124" s="226"/>
      <c r="BT124" s="226"/>
      <c r="BU124" s="226"/>
      <c r="BV124" s="226"/>
      <c r="BW124" s="226"/>
      <c r="BX124" s="226"/>
      <c r="BY124" s="226"/>
      <c r="BZ124" s="226"/>
      <c r="CA124" s="226"/>
      <c r="CB124" s="226"/>
      <c r="CC124" s="226"/>
      <c r="CD124" s="226"/>
      <c r="CE124" s="227"/>
    </row>
    <row r="125" spans="2:83" ht="8.1" customHeight="1" x14ac:dyDescent="0.25">
      <c r="B125" s="215" t="s">
        <v>256</v>
      </c>
      <c r="C125" s="197"/>
      <c r="D125" s="193" t="s">
        <v>256</v>
      </c>
      <c r="E125" s="194"/>
      <c r="F125" s="194"/>
      <c r="G125" s="194"/>
      <c r="H125" s="194"/>
      <c r="I125" s="194"/>
      <c r="J125" s="194"/>
      <c r="K125" s="194"/>
      <c r="L125" s="194"/>
      <c r="M125" s="194"/>
      <c r="N125" s="194"/>
      <c r="O125" s="194"/>
      <c r="P125" s="194"/>
      <c r="Q125" s="194"/>
      <c r="R125" s="195"/>
      <c r="S125" s="190" t="s">
        <v>256</v>
      </c>
      <c r="T125" s="191"/>
      <c r="U125" s="191"/>
      <c r="V125" s="192"/>
      <c r="W125" s="9"/>
      <c r="X125" s="15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1"/>
      <c r="AP125" s="209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1"/>
      <c r="BF125" s="228" t="s">
        <v>245</v>
      </c>
      <c r="BG125" s="229"/>
      <c r="BH125" s="229"/>
      <c r="BI125" s="229"/>
      <c r="BJ125" s="229"/>
      <c r="BK125" s="229"/>
      <c r="BL125" s="229"/>
      <c r="BM125" s="229"/>
      <c r="BN125" s="229"/>
      <c r="BO125" s="229"/>
      <c r="BP125" s="229"/>
      <c r="BQ125" s="229"/>
      <c r="BR125" s="229"/>
      <c r="BS125" s="229"/>
      <c r="BT125" s="229"/>
      <c r="BU125" s="229"/>
      <c r="BV125" s="229"/>
      <c r="BW125" s="229"/>
      <c r="BX125" s="229"/>
      <c r="BY125" s="229"/>
      <c r="BZ125" s="229"/>
      <c r="CA125" s="229"/>
      <c r="CB125" s="229"/>
      <c r="CC125" s="229"/>
      <c r="CD125" s="229"/>
      <c r="CE125" s="230"/>
    </row>
    <row r="126" spans="2:83" ht="8.1" customHeight="1" x14ac:dyDescent="0.25">
      <c r="B126" s="215" t="s">
        <v>256</v>
      </c>
      <c r="C126" s="197"/>
      <c r="D126" s="193" t="s">
        <v>256</v>
      </c>
      <c r="E126" s="194"/>
      <c r="F126" s="194"/>
      <c r="G126" s="194"/>
      <c r="H126" s="194"/>
      <c r="I126" s="194"/>
      <c r="J126" s="194"/>
      <c r="K126" s="194"/>
      <c r="L126" s="194"/>
      <c r="M126" s="194"/>
      <c r="N126" s="194"/>
      <c r="O126" s="194"/>
      <c r="P126" s="194"/>
      <c r="Q126" s="194"/>
      <c r="R126" s="195"/>
      <c r="S126" s="190" t="s">
        <v>256</v>
      </c>
      <c r="T126" s="191"/>
      <c r="U126" s="191"/>
      <c r="V126" s="192"/>
      <c r="W126" s="9"/>
      <c r="X126" s="15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1"/>
      <c r="AP126" s="209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1"/>
      <c r="BF126" s="231"/>
      <c r="BG126" s="232"/>
      <c r="BH126" s="232"/>
      <c r="BI126" s="232"/>
      <c r="BJ126" s="232"/>
      <c r="BK126" s="232"/>
      <c r="BL126" s="232"/>
      <c r="BM126" s="232"/>
      <c r="BN126" s="232"/>
      <c r="BO126" s="232"/>
      <c r="BP126" s="232"/>
      <c r="BQ126" s="232"/>
      <c r="BR126" s="232"/>
      <c r="BS126" s="232"/>
      <c r="BT126" s="232"/>
      <c r="BU126" s="232"/>
      <c r="BV126" s="232"/>
      <c r="BW126" s="232"/>
      <c r="BX126" s="232"/>
      <c r="BY126" s="232"/>
      <c r="BZ126" s="232"/>
      <c r="CA126" s="232"/>
      <c r="CB126" s="232"/>
      <c r="CC126" s="232"/>
      <c r="CD126" s="232"/>
      <c r="CE126" s="233"/>
    </row>
    <row r="127" spans="2:83" ht="8.1" customHeight="1" x14ac:dyDescent="0.25">
      <c r="B127" s="215" t="s">
        <v>256</v>
      </c>
      <c r="C127" s="197"/>
      <c r="D127" s="193" t="s">
        <v>256</v>
      </c>
      <c r="E127" s="194"/>
      <c r="F127" s="194"/>
      <c r="G127" s="194"/>
      <c r="H127" s="194"/>
      <c r="I127" s="194"/>
      <c r="J127" s="194"/>
      <c r="K127" s="194"/>
      <c r="L127" s="194"/>
      <c r="M127" s="194"/>
      <c r="N127" s="194"/>
      <c r="O127" s="194"/>
      <c r="P127" s="194"/>
      <c r="Q127" s="194"/>
      <c r="R127" s="195"/>
      <c r="S127" s="190" t="s">
        <v>256</v>
      </c>
      <c r="T127" s="191"/>
      <c r="U127" s="191"/>
      <c r="V127" s="192"/>
      <c r="W127" s="9"/>
      <c r="X127" s="15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1"/>
      <c r="AP127" s="209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1"/>
      <c r="BF127" s="216" t="s">
        <v>246</v>
      </c>
      <c r="BG127" s="217"/>
      <c r="BH127" s="217"/>
      <c r="BI127" s="217"/>
      <c r="BJ127" s="217"/>
      <c r="BK127" s="217"/>
      <c r="BL127" s="217"/>
      <c r="BM127" s="217"/>
      <c r="BN127" s="218"/>
      <c r="BO127" s="216" t="s">
        <v>247</v>
      </c>
      <c r="BP127" s="217"/>
      <c r="BQ127" s="217"/>
      <c r="BR127" s="217"/>
      <c r="BS127" s="217"/>
      <c r="BT127" s="217"/>
      <c r="BU127" s="217"/>
      <c r="BV127" s="217"/>
      <c r="BW127" s="217"/>
      <c r="BX127" s="217"/>
      <c r="BY127" s="217"/>
      <c r="BZ127" s="217"/>
      <c r="CA127" s="217"/>
      <c r="CB127" s="217"/>
      <c r="CC127" s="217"/>
      <c r="CD127" s="217"/>
      <c r="CE127" s="218"/>
    </row>
    <row r="128" spans="2:83" ht="8.1" customHeight="1" x14ac:dyDescent="0.25">
      <c r="B128" s="215" t="s">
        <v>256</v>
      </c>
      <c r="C128" s="197"/>
      <c r="D128" s="193" t="s">
        <v>256</v>
      </c>
      <c r="E128" s="194"/>
      <c r="F128" s="194"/>
      <c r="G128" s="194"/>
      <c r="H128" s="194"/>
      <c r="I128" s="194"/>
      <c r="J128" s="194"/>
      <c r="K128" s="194"/>
      <c r="L128" s="194"/>
      <c r="M128" s="194"/>
      <c r="N128" s="194"/>
      <c r="O128" s="194"/>
      <c r="P128" s="194"/>
      <c r="Q128" s="194"/>
      <c r="R128" s="195"/>
      <c r="S128" s="190" t="s">
        <v>256</v>
      </c>
      <c r="T128" s="191"/>
      <c r="U128" s="191"/>
      <c r="V128" s="192"/>
      <c r="W128" s="9"/>
      <c r="X128" s="15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1"/>
      <c r="AP128" s="209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1"/>
      <c r="BF128" s="219"/>
      <c r="BG128" s="220"/>
      <c r="BH128" s="220"/>
      <c r="BI128" s="220"/>
      <c r="BJ128" s="220"/>
      <c r="BK128" s="220"/>
      <c r="BL128" s="220"/>
      <c r="BM128" s="220"/>
      <c r="BN128" s="221"/>
      <c r="BO128" s="219"/>
      <c r="BP128" s="220"/>
      <c r="BQ128" s="220"/>
      <c r="BR128" s="220"/>
      <c r="BS128" s="220"/>
      <c r="BT128" s="220"/>
      <c r="BU128" s="220"/>
      <c r="BV128" s="220"/>
      <c r="BW128" s="220"/>
      <c r="BX128" s="220"/>
      <c r="BY128" s="220"/>
      <c r="BZ128" s="220"/>
      <c r="CA128" s="220"/>
      <c r="CB128" s="220"/>
      <c r="CC128" s="220"/>
      <c r="CD128" s="220"/>
      <c r="CE128" s="221"/>
    </row>
    <row r="129" spans="2:83" ht="8.1" customHeight="1" x14ac:dyDescent="0.25">
      <c r="B129" s="215" t="s">
        <v>256</v>
      </c>
      <c r="C129" s="197"/>
      <c r="D129" s="193" t="s">
        <v>256</v>
      </c>
      <c r="E129" s="194"/>
      <c r="F129" s="194"/>
      <c r="G129" s="194"/>
      <c r="H129" s="194"/>
      <c r="I129" s="194"/>
      <c r="J129" s="194"/>
      <c r="K129" s="194"/>
      <c r="L129" s="194"/>
      <c r="M129" s="194"/>
      <c r="N129" s="194"/>
      <c r="O129" s="194"/>
      <c r="P129" s="194"/>
      <c r="Q129" s="194"/>
      <c r="R129" s="195"/>
      <c r="S129" s="190" t="s">
        <v>256</v>
      </c>
      <c r="T129" s="191"/>
      <c r="U129" s="191"/>
      <c r="V129" s="192"/>
      <c r="W129" s="9"/>
      <c r="X129" s="15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1"/>
      <c r="AP129" s="209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1"/>
      <c r="BF129" s="216" t="s">
        <v>248</v>
      </c>
      <c r="BG129" s="217"/>
      <c r="BH129" s="217"/>
      <c r="BI129" s="217"/>
      <c r="BJ129" s="217"/>
      <c r="BK129" s="217"/>
      <c r="BL129" s="217"/>
      <c r="BM129" s="217"/>
      <c r="BN129" s="218"/>
      <c r="BO129" s="216" t="s">
        <v>250</v>
      </c>
      <c r="BP129" s="217"/>
      <c r="BQ129" s="217"/>
      <c r="BR129" s="217"/>
      <c r="BS129" s="217"/>
      <c r="BT129" s="217"/>
      <c r="BU129" s="217"/>
      <c r="BV129" s="217"/>
      <c r="BW129" s="217"/>
      <c r="BX129" s="217"/>
      <c r="BY129" s="217"/>
      <c r="BZ129" s="217"/>
      <c r="CA129" s="217"/>
      <c r="CB129" s="217"/>
      <c r="CC129" s="217"/>
      <c r="CD129" s="217"/>
      <c r="CE129" s="218"/>
    </row>
    <row r="130" spans="2:83" ht="8.1" customHeight="1" x14ac:dyDescent="0.25">
      <c r="B130" s="215" t="s">
        <v>256</v>
      </c>
      <c r="C130" s="197"/>
      <c r="D130" s="193" t="s">
        <v>256</v>
      </c>
      <c r="E130" s="194"/>
      <c r="F130" s="194"/>
      <c r="G130" s="194"/>
      <c r="H130" s="194"/>
      <c r="I130" s="194"/>
      <c r="J130" s="194"/>
      <c r="K130" s="194"/>
      <c r="L130" s="194"/>
      <c r="M130" s="194"/>
      <c r="N130" s="194"/>
      <c r="O130" s="194"/>
      <c r="P130" s="194"/>
      <c r="Q130" s="194"/>
      <c r="R130" s="195"/>
      <c r="S130" s="190" t="s">
        <v>256</v>
      </c>
      <c r="T130" s="191"/>
      <c r="U130" s="191"/>
      <c r="V130" s="192"/>
      <c r="W130" s="9"/>
      <c r="X130" s="15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1"/>
      <c r="AP130" s="209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1"/>
      <c r="BF130" s="219"/>
      <c r="BG130" s="220"/>
      <c r="BH130" s="220"/>
      <c r="BI130" s="220"/>
      <c r="BJ130" s="220"/>
      <c r="BK130" s="220"/>
      <c r="BL130" s="220"/>
      <c r="BM130" s="220"/>
      <c r="BN130" s="221"/>
      <c r="BO130" s="219"/>
      <c r="BP130" s="220"/>
      <c r="BQ130" s="220"/>
      <c r="BR130" s="220"/>
      <c r="BS130" s="220"/>
      <c r="BT130" s="220"/>
      <c r="BU130" s="220"/>
      <c r="BV130" s="220"/>
      <c r="BW130" s="220"/>
      <c r="BX130" s="220"/>
      <c r="BY130" s="220"/>
      <c r="BZ130" s="220"/>
      <c r="CA130" s="220"/>
      <c r="CB130" s="220"/>
      <c r="CC130" s="220"/>
      <c r="CD130" s="220"/>
      <c r="CE130" s="221"/>
    </row>
    <row r="131" spans="2:83" ht="8.1" customHeight="1" x14ac:dyDescent="0.25">
      <c r="B131" s="215" t="s">
        <v>256</v>
      </c>
      <c r="C131" s="197"/>
      <c r="D131" s="193" t="s">
        <v>256</v>
      </c>
      <c r="E131" s="194"/>
      <c r="F131" s="194"/>
      <c r="G131" s="194"/>
      <c r="H131" s="194"/>
      <c r="I131" s="194"/>
      <c r="J131" s="194"/>
      <c r="K131" s="194"/>
      <c r="L131" s="194"/>
      <c r="M131" s="194"/>
      <c r="N131" s="194"/>
      <c r="O131" s="194"/>
      <c r="P131" s="194"/>
      <c r="Q131" s="194"/>
      <c r="R131" s="195"/>
      <c r="S131" s="190" t="s">
        <v>256</v>
      </c>
      <c r="T131" s="191"/>
      <c r="U131" s="191"/>
      <c r="V131" s="192"/>
      <c r="W131" s="9"/>
      <c r="X131" s="15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1"/>
      <c r="AP131" s="209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1"/>
      <c r="BF131" s="216" t="s">
        <v>249</v>
      </c>
      <c r="BG131" s="217"/>
      <c r="BH131" s="217"/>
      <c r="BI131" s="217"/>
      <c r="BJ131" s="217"/>
      <c r="BK131" s="217"/>
      <c r="BL131" s="217"/>
      <c r="BM131" s="217"/>
      <c r="BN131" s="217"/>
      <c r="BO131" s="217"/>
      <c r="BP131" s="217"/>
      <c r="BQ131" s="217"/>
      <c r="BR131" s="217"/>
      <c r="BS131" s="217"/>
      <c r="BT131" s="217"/>
      <c r="BU131" s="217"/>
      <c r="BV131" s="217"/>
      <c r="BW131" s="217"/>
      <c r="BX131" s="217"/>
      <c r="BY131" s="217"/>
      <c r="BZ131" s="217"/>
      <c r="CA131" s="217"/>
      <c r="CB131" s="217"/>
      <c r="CC131" s="217"/>
      <c r="CD131" s="217"/>
      <c r="CE131" s="218"/>
    </row>
    <row r="132" spans="2:83" ht="8.1" customHeight="1" x14ac:dyDescent="0.25">
      <c r="B132" s="215">
        <v>0</v>
      </c>
      <c r="C132" s="197"/>
      <c r="D132" s="193" t="s">
        <v>0</v>
      </c>
      <c r="E132" s="194"/>
      <c r="F132" s="194"/>
      <c r="G132" s="194"/>
      <c r="H132" s="194"/>
      <c r="I132" s="194"/>
      <c r="J132" s="194"/>
      <c r="K132" s="194"/>
      <c r="L132" s="194"/>
      <c r="M132" s="194"/>
      <c r="N132" s="194"/>
      <c r="O132" s="194"/>
      <c r="P132" s="194"/>
      <c r="Q132" s="194"/>
      <c r="R132" s="195"/>
      <c r="S132" s="190">
        <v>45996</v>
      </c>
      <c r="T132" s="191"/>
      <c r="U132" s="191"/>
      <c r="V132" s="192"/>
      <c r="W132" s="9"/>
      <c r="X132" s="15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1"/>
      <c r="AP132" s="209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1"/>
      <c r="BF132" s="219"/>
      <c r="BG132" s="220"/>
      <c r="BH132" s="220"/>
      <c r="BI132" s="220"/>
      <c r="BJ132" s="220"/>
      <c r="BK132" s="220"/>
      <c r="BL132" s="220"/>
      <c r="BM132" s="220"/>
      <c r="BN132" s="220"/>
      <c r="BO132" s="220"/>
      <c r="BP132" s="220"/>
      <c r="BQ132" s="220"/>
      <c r="BR132" s="220"/>
      <c r="BS132" s="220"/>
      <c r="BT132" s="220"/>
      <c r="BU132" s="220"/>
      <c r="BV132" s="220"/>
      <c r="BW132" s="220"/>
      <c r="BX132" s="220"/>
      <c r="BY132" s="220"/>
      <c r="BZ132" s="220"/>
      <c r="CA132" s="220"/>
      <c r="CB132" s="220"/>
      <c r="CC132" s="220"/>
      <c r="CD132" s="220"/>
      <c r="CE132" s="221"/>
    </row>
    <row r="133" spans="2:83" ht="8.1" customHeight="1" x14ac:dyDescent="0.25">
      <c r="B133" s="215" t="s">
        <v>1</v>
      </c>
      <c r="C133" s="197"/>
      <c r="D133" s="193" t="s">
        <v>2</v>
      </c>
      <c r="E133" s="194"/>
      <c r="F133" s="194"/>
      <c r="G133" s="194"/>
      <c r="H133" s="194"/>
      <c r="I133" s="194"/>
      <c r="J133" s="194"/>
      <c r="K133" s="194"/>
      <c r="L133" s="194"/>
      <c r="M133" s="194"/>
      <c r="N133" s="194"/>
      <c r="O133" s="194"/>
      <c r="P133" s="194"/>
      <c r="Q133" s="194"/>
      <c r="R133" s="195"/>
      <c r="S133" s="190" t="s">
        <v>3</v>
      </c>
      <c r="T133" s="191"/>
      <c r="U133" s="191"/>
      <c r="V133" s="192"/>
      <c r="W133" s="9"/>
      <c r="X133" s="15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1"/>
      <c r="AP133" s="209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1"/>
      <c r="BF133" s="201" t="s">
        <v>159</v>
      </c>
      <c r="BG133" s="201"/>
      <c r="BH133" s="201"/>
      <c r="BI133" s="201"/>
      <c r="BJ133" s="201"/>
      <c r="BK133" s="201"/>
      <c r="BL133" s="201"/>
      <c r="BM133" s="201"/>
      <c r="BN133" s="201"/>
      <c r="BO133" s="201"/>
      <c r="BP133" s="201"/>
      <c r="BQ133" s="201"/>
      <c r="BR133" s="201" t="s">
        <v>160</v>
      </c>
      <c r="BS133" s="201"/>
      <c r="BT133" s="201"/>
      <c r="BU133" s="201"/>
      <c r="BV133" s="201"/>
      <c r="BW133" s="201"/>
      <c r="BX133" s="201"/>
      <c r="BY133" s="216" t="s">
        <v>258</v>
      </c>
      <c r="BZ133" s="217"/>
      <c r="CA133" s="217"/>
      <c r="CB133" s="217"/>
      <c r="CC133" s="217"/>
      <c r="CD133" s="217"/>
      <c r="CE133" s="218"/>
    </row>
    <row r="134" spans="2:83" ht="8.1" customHeight="1" x14ac:dyDescent="0.25">
      <c r="B134" s="193" t="s">
        <v>4</v>
      </c>
      <c r="C134" s="194"/>
      <c r="D134" s="194"/>
      <c r="E134" s="194"/>
      <c r="F134" s="194"/>
      <c r="G134" s="194"/>
      <c r="H134" s="194"/>
      <c r="I134" s="194"/>
      <c r="J134" s="194"/>
      <c r="K134" s="194"/>
      <c r="L134" s="194"/>
      <c r="M134" s="194"/>
      <c r="N134" s="194"/>
      <c r="O134" s="194"/>
      <c r="P134" s="194"/>
      <c r="Q134" s="194"/>
      <c r="R134" s="194"/>
      <c r="S134" s="194"/>
      <c r="T134" s="194"/>
      <c r="U134" s="194"/>
      <c r="V134" s="195"/>
      <c r="W134" s="12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4"/>
      <c r="AP134" s="212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4"/>
      <c r="BF134" s="201"/>
      <c r="BG134" s="201"/>
      <c r="BH134" s="201"/>
      <c r="BI134" s="201"/>
      <c r="BJ134" s="201"/>
      <c r="BK134" s="201"/>
      <c r="BL134" s="201"/>
      <c r="BM134" s="201"/>
      <c r="BN134" s="201"/>
      <c r="BO134" s="201"/>
      <c r="BP134" s="201"/>
      <c r="BQ134" s="201"/>
      <c r="BR134" s="201"/>
      <c r="BS134" s="201"/>
      <c r="BT134" s="201"/>
      <c r="BU134" s="201"/>
      <c r="BV134" s="201"/>
      <c r="BW134" s="201"/>
      <c r="BX134" s="201"/>
      <c r="BY134" s="219"/>
      <c r="BZ134" s="220"/>
      <c r="CA134" s="220"/>
      <c r="CB134" s="220"/>
      <c r="CC134" s="220"/>
      <c r="CD134" s="220"/>
      <c r="CE134" s="221"/>
    </row>
    <row r="135" spans="2:83" ht="15" customHeight="1" x14ac:dyDescent="0.25">
      <c r="B135" s="6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2"/>
    </row>
    <row r="136" spans="2:83" ht="15" customHeight="1" x14ac:dyDescent="0.25">
      <c r="B136" s="63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 s="3"/>
    </row>
    <row r="137" spans="2:83" ht="15" customHeight="1" x14ac:dyDescent="0.25">
      <c r="B137" s="63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 s="3"/>
    </row>
    <row r="138" spans="2:83" ht="15" customHeight="1" x14ac:dyDescent="0.25">
      <c r="B138" s="63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 s="3"/>
    </row>
    <row r="139" spans="2:83" ht="15" customHeight="1" x14ac:dyDescent="0.25">
      <c r="B139" s="63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 s="3"/>
    </row>
    <row r="140" spans="2:83" ht="15" customHeight="1" x14ac:dyDescent="0.25">
      <c r="B140" s="63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 s="3"/>
    </row>
    <row r="141" spans="2:83" ht="15" customHeight="1" x14ac:dyDescent="0.25">
      <c r="B141" s="63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 s="3"/>
    </row>
    <row r="142" spans="2:83" ht="15" customHeight="1" x14ac:dyDescent="0.25">
      <c r="B142" s="63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 s="3"/>
    </row>
    <row r="143" spans="2:83" ht="15" customHeight="1" x14ac:dyDescent="0.25">
      <c r="B143" s="6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 s="3"/>
    </row>
    <row r="144" spans="2:83" ht="15" customHeight="1" x14ac:dyDescent="0.25">
      <c r="B144" s="63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 s="3"/>
    </row>
    <row r="145" spans="2:83" ht="15" customHeight="1" x14ac:dyDescent="0.25">
      <c r="B145" s="63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 s="3"/>
    </row>
    <row r="146" spans="2:83" ht="15" customHeight="1" x14ac:dyDescent="0.25">
      <c r="B146" s="63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 s="3"/>
    </row>
    <row r="147" spans="2:83" ht="15" customHeight="1" x14ac:dyDescent="0.25">
      <c r="B147" s="63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 s="3"/>
    </row>
    <row r="148" spans="2:83" ht="15" customHeight="1" x14ac:dyDescent="0.25">
      <c r="B148" s="63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 s="3"/>
    </row>
    <row r="149" spans="2:83" ht="15" customHeight="1" x14ac:dyDescent="0.25">
      <c r="B149" s="63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 s="3"/>
    </row>
    <row r="150" spans="2:83" ht="15" customHeight="1" x14ac:dyDescent="0.25">
      <c r="B150" s="63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 s="3"/>
    </row>
    <row r="151" spans="2:83" ht="15" customHeight="1" x14ac:dyDescent="0.25">
      <c r="B151" s="63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 s="3"/>
    </row>
    <row r="152" spans="2:83" ht="15" customHeight="1" x14ac:dyDescent="0.25">
      <c r="B152" s="63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 s="3"/>
    </row>
    <row r="153" spans="2:83" ht="15" customHeight="1" x14ac:dyDescent="0.25">
      <c r="B153" s="6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 s="3"/>
    </row>
    <row r="154" spans="2:83" ht="15" customHeight="1" x14ac:dyDescent="0.25">
      <c r="B154" s="63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 s="3"/>
    </row>
    <row r="155" spans="2:83" ht="15" customHeight="1" x14ac:dyDescent="0.25">
      <c r="B155" s="63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 s="3"/>
    </row>
    <row r="156" spans="2:83" ht="15" customHeight="1" x14ac:dyDescent="0.25">
      <c r="B156" s="63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 s="3"/>
    </row>
    <row r="157" spans="2:83" ht="15" customHeight="1" x14ac:dyDescent="0.25">
      <c r="B157" s="63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 s="3"/>
    </row>
    <row r="158" spans="2:83" ht="15" customHeight="1" x14ac:dyDescent="0.25">
      <c r="B158" s="63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 s="3"/>
    </row>
    <row r="159" spans="2:83" ht="15" customHeight="1" x14ac:dyDescent="0.25">
      <c r="B159" s="63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 s="3"/>
    </row>
    <row r="160" spans="2:83" ht="15" customHeight="1" x14ac:dyDescent="0.25">
      <c r="B160" s="63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 s="3"/>
    </row>
    <row r="161" spans="2:83" ht="15" customHeight="1" x14ac:dyDescent="0.25">
      <c r="B161" s="63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 s="3"/>
    </row>
    <row r="162" spans="2:83" ht="15" customHeight="1" x14ac:dyDescent="0.25">
      <c r="B162" s="63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 s="3"/>
    </row>
    <row r="163" spans="2:83" ht="15" customHeight="1" x14ac:dyDescent="0.25">
      <c r="B163" s="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 s="3"/>
    </row>
    <row r="164" spans="2:83" ht="15" customHeight="1" x14ac:dyDescent="0.25">
      <c r="B164" s="63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 s="3"/>
    </row>
    <row r="165" spans="2:83" ht="15" customHeight="1" x14ac:dyDescent="0.25">
      <c r="B165" s="63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 s="3"/>
    </row>
    <row r="166" spans="2:83" ht="15" customHeight="1" x14ac:dyDescent="0.25">
      <c r="B166" s="63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 s="3"/>
    </row>
    <row r="167" spans="2:83" ht="15" customHeight="1" x14ac:dyDescent="0.25">
      <c r="B167" s="63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 s="3"/>
    </row>
    <row r="168" spans="2:83" ht="15" customHeight="1" x14ac:dyDescent="0.25">
      <c r="B168" s="63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 s="3"/>
    </row>
    <row r="169" spans="2:83" ht="15" customHeight="1" x14ac:dyDescent="0.25">
      <c r="B169" s="63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 s="3"/>
    </row>
    <row r="170" spans="2:83" ht="15" customHeight="1" x14ac:dyDescent="0.25">
      <c r="B170" s="63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 s="3"/>
    </row>
    <row r="171" spans="2:83" ht="15" customHeight="1" x14ac:dyDescent="0.25">
      <c r="B171" s="63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 s="3"/>
    </row>
    <row r="172" spans="2:83" ht="15" customHeight="1" x14ac:dyDescent="0.25">
      <c r="B172" s="63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 s="3"/>
    </row>
    <row r="173" spans="2:83" ht="15" customHeight="1" x14ac:dyDescent="0.25">
      <c r="B173" s="6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 s="3"/>
    </row>
    <row r="174" spans="2:83" ht="15" customHeight="1" x14ac:dyDescent="0.25">
      <c r="B174" s="63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 s="3"/>
    </row>
    <row r="175" spans="2:83" ht="15" customHeight="1" x14ac:dyDescent="0.25">
      <c r="B175" s="63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 s="3"/>
    </row>
    <row r="176" spans="2:83" ht="15" customHeight="1" x14ac:dyDescent="0.25">
      <c r="B176" s="63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 s="3"/>
    </row>
    <row r="177" spans="2:83" ht="15" customHeight="1" x14ac:dyDescent="0.25">
      <c r="B177" s="63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 s="3"/>
    </row>
    <row r="178" spans="2:83" ht="15" customHeight="1" x14ac:dyDescent="0.25">
      <c r="B178" s="63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 s="3"/>
    </row>
    <row r="179" spans="2:83" ht="15" customHeight="1" x14ac:dyDescent="0.25">
      <c r="B179" s="63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 s="3"/>
    </row>
    <row r="180" spans="2:83" ht="15" customHeight="1" x14ac:dyDescent="0.25">
      <c r="B180" s="63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 s="3"/>
    </row>
    <row r="181" spans="2:83" ht="15" customHeight="1" x14ac:dyDescent="0.25">
      <c r="B181" s="63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 s="3"/>
    </row>
    <row r="182" spans="2:83" ht="15" customHeight="1" x14ac:dyDescent="0.25">
      <c r="B182" s="63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 s="3"/>
    </row>
    <row r="183" spans="2:83" ht="15" customHeight="1" x14ac:dyDescent="0.25">
      <c r="B183" s="6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 s="3"/>
    </row>
    <row r="184" spans="2:83" ht="15" customHeight="1" x14ac:dyDescent="0.25">
      <c r="B184" s="63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 s="3"/>
    </row>
    <row r="185" spans="2:83" ht="15" customHeight="1" x14ac:dyDescent="0.25">
      <c r="B185" s="63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 s="3"/>
    </row>
    <row r="186" spans="2:83" ht="15" customHeight="1" x14ac:dyDescent="0.25">
      <c r="B186" s="63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 s="3"/>
    </row>
    <row r="187" spans="2:83" ht="15" customHeight="1" x14ac:dyDescent="0.25">
      <c r="B187" s="63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 s="3"/>
    </row>
    <row r="188" spans="2:83" ht="15" customHeight="1" x14ac:dyDescent="0.25">
      <c r="B188" s="63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 s="3"/>
    </row>
    <row r="189" spans="2:83" ht="15" customHeight="1" x14ac:dyDescent="0.25">
      <c r="B189" s="64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 s="5"/>
    </row>
    <row r="190" spans="2:83" ht="8.1" customHeight="1" x14ac:dyDescent="0.25">
      <c r="B190" s="215" t="s">
        <v>256</v>
      </c>
      <c r="C190" s="197"/>
      <c r="D190" s="193" t="s">
        <v>256</v>
      </c>
      <c r="E190" s="194"/>
      <c r="F190" s="194"/>
      <c r="G190" s="194"/>
      <c r="H190" s="194"/>
      <c r="I190" s="194"/>
      <c r="J190" s="194"/>
      <c r="K190" s="194"/>
      <c r="L190" s="194"/>
      <c r="M190" s="194"/>
      <c r="N190" s="194"/>
      <c r="O190" s="194"/>
      <c r="P190" s="194"/>
      <c r="Q190" s="194"/>
      <c r="R190" s="195"/>
      <c r="S190" s="190" t="s">
        <v>256</v>
      </c>
      <c r="T190" s="191"/>
      <c r="U190" s="191"/>
      <c r="V190" s="192"/>
      <c r="W190" s="6" t="s">
        <v>5</v>
      </c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8"/>
      <c r="AP190" s="206" t="e" vm="1">
        <v>#VALUE!</v>
      </c>
      <c r="AQ190" s="207"/>
      <c r="AR190" s="207"/>
      <c r="AS190" s="207"/>
      <c r="AT190" s="207"/>
      <c r="AU190" s="207"/>
      <c r="AV190" s="207"/>
      <c r="AW190" s="207"/>
      <c r="AX190" s="207"/>
      <c r="AY190" s="207"/>
      <c r="AZ190" s="207"/>
      <c r="BA190" s="207"/>
      <c r="BB190" s="207"/>
      <c r="BC190" s="207"/>
      <c r="BD190" s="207"/>
      <c r="BE190" s="208"/>
      <c r="BF190" s="222" t="s">
        <v>244</v>
      </c>
      <c r="BG190" s="223"/>
      <c r="BH190" s="223"/>
      <c r="BI190" s="223"/>
      <c r="BJ190" s="223"/>
      <c r="BK190" s="223"/>
      <c r="BL190" s="223"/>
      <c r="BM190" s="223"/>
      <c r="BN190" s="223"/>
      <c r="BO190" s="223"/>
      <c r="BP190" s="223"/>
      <c r="BQ190" s="223"/>
      <c r="BR190" s="223"/>
      <c r="BS190" s="223"/>
      <c r="BT190" s="223"/>
      <c r="BU190" s="223"/>
      <c r="BV190" s="223"/>
      <c r="BW190" s="223"/>
      <c r="BX190" s="223"/>
      <c r="BY190" s="223"/>
      <c r="BZ190" s="223"/>
      <c r="CA190" s="223"/>
      <c r="CB190" s="223"/>
      <c r="CC190" s="223"/>
      <c r="CD190" s="223"/>
      <c r="CE190" s="224"/>
    </row>
    <row r="191" spans="2:83" ht="8.1" customHeight="1" x14ac:dyDescent="0.25">
      <c r="B191" s="215" t="s">
        <v>256</v>
      </c>
      <c r="C191" s="197"/>
      <c r="D191" s="193" t="s">
        <v>256</v>
      </c>
      <c r="E191" s="194"/>
      <c r="F191" s="194"/>
      <c r="G191" s="194"/>
      <c r="H191" s="194"/>
      <c r="I191" s="194"/>
      <c r="J191" s="194"/>
      <c r="K191" s="194"/>
      <c r="L191" s="194"/>
      <c r="M191" s="194"/>
      <c r="N191" s="194"/>
      <c r="O191" s="194"/>
      <c r="P191" s="194"/>
      <c r="Q191" s="194"/>
      <c r="R191" s="195"/>
      <c r="S191" s="190" t="s">
        <v>256</v>
      </c>
      <c r="T191" s="191"/>
      <c r="U191" s="191"/>
      <c r="V191" s="192"/>
      <c r="W191" s="9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1"/>
      <c r="AP191" s="209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1"/>
      <c r="BF191" s="225"/>
      <c r="BG191" s="226"/>
      <c r="BH191" s="226"/>
      <c r="BI191" s="226"/>
      <c r="BJ191" s="226"/>
      <c r="BK191" s="226"/>
      <c r="BL191" s="226"/>
      <c r="BM191" s="226"/>
      <c r="BN191" s="226"/>
      <c r="BO191" s="226"/>
      <c r="BP191" s="226"/>
      <c r="BQ191" s="226"/>
      <c r="BR191" s="226"/>
      <c r="BS191" s="226"/>
      <c r="BT191" s="226"/>
      <c r="BU191" s="226"/>
      <c r="BV191" s="226"/>
      <c r="BW191" s="226"/>
      <c r="BX191" s="226"/>
      <c r="BY191" s="226"/>
      <c r="BZ191" s="226"/>
      <c r="CA191" s="226"/>
      <c r="CB191" s="226"/>
      <c r="CC191" s="226"/>
      <c r="CD191" s="226"/>
      <c r="CE191" s="227"/>
    </row>
    <row r="192" spans="2:83" ht="8.1" customHeight="1" x14ac:dyDescent="0.25">
      <c r="B192" s="215" t="s">
        <v>256</v>
      </c>
      <c r="C192" s="197"/>
      <c r="D192" s="193" t="s">
        <v>256</v>
      </c>
      <c r="E192" s="194"/>
      <c r="F192" s="194"/>
      <c r="G192" s="194"/>
      <c r="H192" s="194"/>
      <c r="I192" s="194"/>
      <c r="J192" s="194"/>
      <c r="K192" s="194"/>
      <c r="L192" s="194"/>
      <c r="M192" s="194"/>
      <c r="N192" s="194"/>
      <c r="O192" s="194"/>
      <c r="P192" s="194"/>
      <c r="Q192" s="194"/>
      <c r="R192" s="195"/>
      <c r="S192" s="190" t="s">
        <v>256</v>
      </c>
      <c r="T192" s="191"/>
      <c r="U192" s="191"/>
      <c r="V192" s="192"/>
      <c r="W192" s="9"/>
      <c r="X192" s="15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1"/>
      <c r="AP192" s="209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1"/>
      <c r="BF192" s="228" t="s">
        <v>245</v>
      </c>
      <c r="BG192" s="229"/>
      <c r="BH192" s="229"/>
      <c r="BI192" s="229"/>
      <c r="BJ192" s="229"/>
      <c r="BK192" s="229"/>
      <c r="BL192" s="229"/>
      <c r="BM192" s="229"/>
      <c r="BN192" s="229"/>
      <c r="BO192" s="229"/>
      <c r="BP192" s="229"/>
      <c r="BQ192" s="229"/>
      <c r="BR192" s="229"/>
      <c r="BS192" s="229"/>
      <c r="BT192" s="229"/>
      <c r="BU192" s="229"/>
      <c r="BV192" s="229"/>
      <c r="BW192" s="229"/>
      <c r="BX192" s="229"/>
      <c r="BY192" s="229"/>
      <c r="BZ192" s="229"/>
      <c r="CA192" s="229"/>
      <c r="CB192" s="229"/>
      <c r="CC192" s="229"/>
      <c r="CD192" s="229"/>
      <c r="CE192" s="230"/>
    </row>
    <row r="193" spans="2:83" ht="8.1" customHeight="1" x14ac:dyDescent="0.25">
      <c r="B193" s="215" t="s">
        <v>256</v>
      </c>
      <c r="C193" s="197"/>
      <c r="D193" s="193" t="s">
        <v>256</v>
      </c>
      <c r="E193" s="194"/>
      <c r="F193" s="194"/>
      <c r="G193" s="194"/>
      <c r="H193" s="194"/>
      <c r="I193" s="194"/>
      <c r="J193" s="194"/>
      <c r="K193" s="194"/>
      <c r="L193" s="194"/>
      <c r="M193" s="194"/>
      <c r="N193" s="194"/>
      <c r="O193" s="194"/>
      <c r="P193" s="194"/>
      <c r="Q193" s="194"/>
      <c r="R193" s="195"/>
      <c r="S193" s="190" t="s">
        <v>256</v>
      </c>
      <c r="T193" s="191"/>
      <c r="U193" s="191"/>
      <c r="V193" s="192"/>
      <c r="W193" s="9"/>
      <c r="X193" s="15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1"/>
      <c r="AP193" s="209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1"/>
      <c r="BF193" s="231"/>
      <c r="BG193" s="232"/>
      <c r="BH193" s="232"/>
      <c r="BI193" s="232"/>
      <c r="BJ193" s="232"/>
      <c r="BK193" s="232"/>
      <c r="BL193" s="232"/>
      <c r="BM193" s="232"/>
      <c r="BN193" s="232"/>
      <c r="BO193" s="232"/>
      <c r="BP193" s="232"/>
      <c r="BQ193" s="232"/>
      <c r="BR193" s="232"/>
      <c r="BS193" s="232"/>
      <c r="BT193" s="232"/>
      <c r="BU193" s="232"/>
      <c r="BV193" s="232"/>
      <c r="BW193" s="232"/>
      <c r="BX193" s="232"/>
      <c r="BY193" s="232"/>
      <c r="BZ193" s="232"/>
      <c r="CA193" s="232"/>
      <c r="CB193" s="232"/>
      <c r="CC193" s="232"/>
      <c r="CD193" s="232"/>
      <c r="CE193" s="233"/>
    </row>
    <row r="194" spans="2:83" ht="8.1" customHeight="1" x14ac:dyDescent="0.25">
      <c r="B194" s="215" t="s">
        <v>256</v>
      </c>
      <c r="C194" s="197"/>
      <c r="D194" s="193" t="s">
        <v>256</v>
      </c>
      <c r="E194" s="194"/>
      <c r="F194" s="194"/>
      <c r="G194" s="194"/>
      <c r="H194" s="194"/>
      <c r="I194" s="194"/>
      <c r="J194" s="194"/>
      <c r="K194" s="194"/>
      <c r="L194" s="194"/>
      <c r="M194" s="194"/>
      <c r="N194" s="194"/>
      <c r="O194" s="194"/>
      <c r="P194" s="194"/>
      <c r="Q194" s="194"/>
      <c r="R194" s="195"/>
      <c r="S194" s="190" t="s">
        <v>256</v>
      </c>
      <c r="T194" s="191"/>
      <c r="U194" s="191"/>
      <c r="V194" s="192"/>
      <c r="W194" s="9"/>
      <c r="X194" s="15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1"/>
      <c r="AP194" s="209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1"/>
      <c r="BF194" s="216" t="s">
        <v>246</v>
      </c>
      <c r="BG194" s="217"/>
      <c r="BH194" s="217"/>
      <c r="BI194" s="217"/>
      <c r="BJ194" s="217"/>
      <c r="BK194" s="217"/>
      <c r="BL194" s="217"/>
      <c r="BM194" s="217"/>
      <c r="BN194" s="218"/>
      <c r="BO194" s="216" t="s">
        <v>247</v>
      </c>
      <c r="BP194" s="217"/>
      <c r="BQ194" s="217"/>
      <c r="BR194" s="217"/>
      <c r="BS194" s="217"/>
      <c r="BT194" s="217"/>
      <c r="BU194" s="217"/>
      <c r="BV194" s="217"/>
      <c r="BW194" s="217"/>
      <c r="BX194" s="217"/>
      <c r="BY194" s="217"/>
      <c r="BZ194" s="217"/>
      <c r="CA194" s="217"/>
      <c r="CB194" s="217"/>
      <c r="CC194" s="217"/>
      <c r="CD194" s="217"/>
      <c r="CE194" s="218"/>
    </row>
    <row r="195" spans="2:83" ht="8.1" customHeight="1" x14ac:dyDescent="0.25">
      <c r="B195" s="215" t="s">
        <v>256</v>
      </c>
      <c r="C195" s="197"/>
      <c r="D195" s="193" t="s">
        <v>256</v>
      </c>
      <c r="E195" s="194"/>
      <c r="F195" s="194"/>
      <c r="G195" s="194"/>
      <c r="H195" s="194"/>
      <c r="I195" s="194"/>
      <c r="J195" s="194"/>
      <c r="K195" s="194"/>
      <c r="L195" s="194"/>
      <c r="M195" s="194"/>
      <c r="N195" s="194"/>
      <c r="O195" s="194"/>
      <c r="P195" s="194"/>
      <c r="Q195" s="194"/>
      <c r="R195" s="195"/>
      <c r="S195" s="190" t="s">
        <v>256</v>
      </c>
      <c r="T195" s="191"/>
      <c r="U195" s="191"/>
      <c r="V195" s="192"/>
      <c r="W195" s="9"/>
      <c r="X195" s="15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1"/>
      <c r="AP195" s="209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1"/>
      <c r="BF195" s="219"/>
      <c r="BG195" s="220"/>
      <c r="BH195" s="220"/>
      <c r="BI195" s="220"/>
      <c r="BJ195" s="220"/>
      <c r="BK195" s="220"/>
      <c r="BL195" s="220"/>
      <c r="BM195" s="220"/>
      <c r="BN195" s="221"/>
      <c r="BO195" s="219"/>
      <c r="BP195" s="220"/>
      <c r="BQ195" s="220"/>
      <c r="BR195" s="220"/>
      <c r="BS195" s="220"/>
      <c r="BT195" s="220"/>
      <c r="BU195" s="220"/>
      <c r="BV195" s="220"/>
      <c r="BW195" s="220"/>
      <c r="BX195" s="220"/>
      <c r="BY195" s="220"/>
      <c r="BZ195" s="220"/>
      <c r="CA195" s="220"/>
      <c r="CB195" s="220"/>
      <c r="CC195" s="220"/>
      <c r="CD195" s="220"/>
      <c r="CE195" s="221"/>
    </row>
    <row r="196" spans="2:83" ht="8.1" customHeight="1" x14ac:dyDescent="0.25">
      <c r="B196" s="215" t="s">
        <v>256</v>
      </c>
      <c r="C196" s="197"/>
      <c r="D196" s="193" t="s">
        <v>256</v>
      </c>
      <c r="E196" s="194"/>
      <c r="F196" s="194"/>
      <c r="G196" s="194"/>
      <c r="H196" s="194"/>
      <c r="I196" s="194"/>
      <c r="J196" s="194"/>
      <c r="K196" s="194"/>
      <c r="L196" s="194"/>
      <c r="M196" s="194"/>
      <c r="N196" s="194"/>
      <c r="O196" s="194"/>
      <c r="P196" s="194"/>
      <c r="Q196" s="194"/>
      <c r="R196" s="195"/>
      <c r="S196" s="190" t="s">
        <v>256</v>
      </c>
      <c r="T196" s="191"/>
      <c r="U196" s="191"/>
      <c r="V196" s="192"/>
      <c r="W196" s="9"/>
      <c r="X196" s="15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1"/>
      <c r="AP196" s="209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1"/>
      <c r="BF196" s="216" t="s">
        <v>248</v>
      </c>
      <c r="BG196" s="217"/>
      <c r="BH196" s="217"/>
      <c r="BI196" s="217"/>
      <c r="BJ196" s="217"/>
      <c r="BK196" s="217"/>
      <c r="BL196" s="217"/>
      <c r="BM196" s="217"/>
      <c r="BN196" s="218"/>
      <c r="BO196" s="216" t="s">
        <v>250</v>
      </c>
      <c r="BP196" s="217"/>
      <c r="BQ196" s="217"/>
      <c r="BR196" s="217"/>
      <c r="BS196" s="217"/>
      <c r="BT196" s="217"/>
      <c r="BU196" s="217"/>
      <c r="BV196" s="217"/>
      <c r="BW196" s="217"/>
      <c r="BX196" s="217"/>
      <c r="BY196" s="217"/>
      <c r="BZ196" s="217"/>
      <c r="CA196" s="217"/>
      <c r="CB196" s="217"/>
      <c r="CC196" s="217"/>
      <c r="CD196" s="217"/>
      <c r="CE196" s="218"/>
    </row>
    <row r="197" spans="2:83" ht="8.1" customHeight="1" x14ac:dyDescent="0.25">
      <c r="B197" s="215" t="s">
        <v>256</v>
      </c>
      <c r="C197" s="197"/>
      <c r="D197" s="193" t="s">
        <v>256</v>
      </c>
      <c r="E197" s="194"/>
      <c r="F197" s="194"/>
      <c r="G197" s="194"/>
      <c r="H197" s="194"/>
      <c r="I197" s="194"/>
      <c r="J197" s="194"/>
      <c r="K197" s="194"/>
      <c r="L197" s="194"/>
      <c r="M197" s="194"/>
      <c r="N197" s="194"/>
      <c r="O197" s="194"/>
      <c r="P197" s="194"/>
      <c r="Q197" s="194"/>
      <c r="R197" s="195"/>
      <c r="S197" s="190" t="s">
        <v>256</v>
      </c>
      <c r="T197" s="191"/>
      <c r="U197" s="191"/>
      <c r="V197" s="192"/>
      <c r="W197" s="9"/>
      <c r="X197" s="15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1"/>
      <c r="AP197" s="209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1"/>
      <c r="BF197" s="219"/>
      <c r="BG197" s="220"/>
      <c r="BH197" s="220"/>
      <c r="BI197" s="220"/>
      <c r="BJ197" s="220"/>
      <c r="BK197" s="220"/>
      <c r="BL197" s="220"/>
      <c r="BM197" s="220"/>
      <c r="BN197" s="221"/>
      <c r="BO197" s="219"/>
      <c r="BP197" s="220"/>
      <c r="BQ197" s="220"/>
      <c r="BR197" s="220"/>
      <c r="BS197" s="220"/>
      <c r="BT197" s="220"/>
      <c r="BU197" s="220"/>
      <c r="BV197" s="220"/>
      <c r="BW197" s="220"/>
      <c r="BX197" s="220"/>
      <c r="BY197" s="220"/>
      <c r="BZ197" s="220"/>
      <c r="CA197" s="220"/>
      <c r="CB197" s="220"/>
      <c r="CC197" s="220"/>
      <c r="CD197" s="220"/>
      <c r="CE197" s="221"/>
    </row>
    <row r="198" spans="2:83" ht="8.1" customHeight="1" x14ac:dyDescent="0.25">
      <c r="B198" s="215" t="s">
        <v>256</v>
      </c>
      <c r="C198" s="197"/>
      <c r="D198" s="193" t="s">
        <v>256</v>
      </c>
      <c r="E198" s="194"/>
      <c r="F198" s="194"/>
      <c r="G198" s="194"/>
      <c r="H198" s="194"/>
      <c r="I198" s="194"/>
      <c r="J198" s="194"/>
      <c r="K198" s="194"/>
      <c r="L198" s="194"/>
      <c r="M198" s="194"/>
      <c r="N198" s="194"/>
      <c r="O198" s="194"/>
      <c r="P198" s="194"/>
      <c r="Q198" s="194"/>
      <c r="R198" s="195"/>
      <c r="S198" s="190" t="s">
        <v>256</v>
      </c>
      <c r="T198" s="191"/>
      <c r="U198" s="191"/>
      <c r="V198" s="192"/>
      <c r="W198" s="9"/>
      <c r="X198" s="15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1"/>
      <c r="AP198" s="209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1"/>
      <c r="BF198" s="216" t="s">
        <v>249</v>
      </c>
      <c r="BG198" s="217"/>
      <c r="BH198" s="217"/>
      <c r="BI198" s="217"/>
      <c r="BJ198" s="217"/>
      <c r="BK198" s="217"/>
      <c r="BL198" s="217"/>
      <c r="BM198" s="217"/>
      <c r="BN198" s="217"/>
      <c r="BO198" s="217"/>
      <c r="BP198" s="217"/>
      <c r="BQ198" s="217"/>
      <c r="BR198" s="217"/>
      <c r="BS198" s="217"/>
      <c r="BT198" s="217"/>
      <c r="BU198" s="217"/>
      <c r="BV198" s="217"/>
      <c r="BW198" s="217"/>
      <c r="BX198" s="217"/>
      <c r="BY198" s="217"/>
      <c r="BZ198" s="217"/>
      <c r="CA198" s="217"/>
      <c r="CB198" s="217"/>
      <c r="CC198" s="217"/>
      <c r="CD198" s="217"/>
      <c r="CE198" s="218"/>
    </row>
    <row r="199" spans="2:83" ht="8.1" customHeight="1" x14ac:dyDescent="0.25">
      <c r="B199" s="215">
        <v>0</v>
      </c>
      <c r="C199" s="197"/>
      <c r="D199" s="193" t="s">
        <v>0</v>
      </c>
      <c r="E199" s="194"/>
      <c r="F199" s="194"/>
      <c r="G199" s="194"/>
      <c r="H199" s="194"/>
      <c r="I199" s="194"/>
      <c r="J199" s="194"/>
      <c r="K199" s="194"/>
      <c r="L199" s="194"/>
      <c r="M199" s="194"/>
      <c r="N199" s="194"/>
      <c r="O199" s="194"/>
      <c r="P199" s="194"/>
      <c r="Q199" s="194"/>
      <c r="R199" s="195"/>
      <c r="S199" s="190">
        <v>45996</v>
      </c>
      <c r="T199" s="191"/>
      <c r="U199" s="191"/>
      <c r="V199" s="192"/>
      <c r="W199" s="9"/>
      <c r="X199" s="15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1"/>
      <c r="AP199" s="209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1"/>
      <c r="BF199" s="219"/>
      <c r="BG199" s="220"/>
      <c r="BH199" s="220"/>
      <c r="BI199" s="220"/>
      <c r="BJ199" s="220"/>
      <c r="BK199" s="220"/>
      <c r="BL199" s="220"/>
      <c r="BM199" s="220"/>
      <c r="BN199" s="220"/>
      <c r="BO199" s="220"/>
      <c r="BP199" s="220"/>
      <c r="BQ199" s="220"/>
      <c r="BR199" s="220"/>
      <c r="BS199" s="220"/>
      <c r="BT199" s="220"/>
      <c r="BU199" s="220"/>
      <c r="BV199" s="220"/>
      <c r="BW199" s="220"/>
      <c r="BX199" s="220"/>
      <c r="BY199" s="220"/>
      <c r="BZ199" s="220"/>
      <c r="CA199" s="220"/>
      <c r="CB199" s="220"/>
      <c r="CC199" s="220"/>
      <c r="CD199" s="220"/>
      <c r="CE199" s="221"/>
    </row>
    <row r="200" spans="2:83" ht="8.1" customHeight="1" x14ac:dyDescent="0.25">
      <c r="B200" s="215" t="s">
        <v>1</v>
      </c>
      <c r="C200" s="197"/>
      <c r="D200" s="193" t="s">
        <v>2</v>
      </c>
      <c r="E200" s="194"/>
      <c r="F200" s="194"/>
      <c r="G200" s="194"/>
      <c r="H200" s="194"/>
      <c r="I200" s="194"/>
      <c r="J200" s="194"/>
      <c r="K200" s="194"/>
      <c r="L200" s="194"/>
      <c r="M200" s="194"/>
      <c r="N200" s="194"/>
      <c r="O200" s="194"/>
      <c r="P200" s="194"/>
      <c r="Q200" s="194"/>
      <c r="R200" s="195"/>
      <c r="S200" s="190" t="s">
        <v>3</v>
      </c>
      <c r="T200" s="191"/>
      <c r="U200" s="191"/>
      <c r="V200" s="192"/>
      <c r="W200" s="9"/>
      <c r="X200" s="15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1"/>
      <c r="AP200" s="209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1"/>
      <c r="BF200" s="201" t="s">
        <v>159</v>
      </c>
      <c r="BG200" s="201"/>
      <c r="BH200" s="201"/>
      <c r="BI200" s="201"/>
      <c r="BJ200" s="201"/>
      <c r="BK200" s="201"/>
      <c r="BL200" s="201"/>
      <c r="BM200" s="201"/>
      <c r="BN200" s="201"/>
      <c r="BO200" s="201"/>
      <c r="BP200" s="201"/>
      <c r="BQ200" s="201"/>
      <c r="BR200" s="201" t="s">
        <v>160</v>
      </c>
      <c r="BS200" s="201"/>
      <c r="BT200" s="201"/>
      <c r="BU200" s="201"/>
      <c r="BV200" s="201"/>
      <c r="BW200" s="201"/>
      <c r="BX200" s="201"/>
      <c r="BY200" s="216" t="s">
        <v>259</v>
      </c>
      <c r="BZ200" s="217"/>
      <c r="CA200" s="217"/>
      <c r="CB200" s="217"/>
      <c r="CC200" s="217"/>
      <c r="CD200" s="217"/>
      <c r="CE200" s="218"/>
    </row>
    <row r="201" spans="2:83" ht="8.1" customHeight="1" x14ac:dyDescent="0.25">
      <c r="B201" s="193" t="s">
        <v>4</v>
      </c>
      <c r="C201" s="194"/>
      <c r="D201" s="194"/>
      <c r="E201" s="194"/>
      <c r="F201" s="194"/>
      <c r="G201" s="194"/>
      <c r="H201" s="194"/>
      <c r="I201" s="194"/>
      <c r="J201" s="194"/>
      <c r="K201" s="194"/>
      <c r="L201" s="194"/>
      <c r="M201" s="194"/>
      <c r="N201" s="194"/>
      <c r="O201" s="194"/>
      <c r="P201" s="194"/>
      <c r="Q201" s="194"/>
      <c r="R201" s="194"/>
      <c r="S201" s="194"/>
      <c r="T201" s="194"/>
      <c r="U201" s="194"/>
      <c r="V201" s="195"/>
      <c r="W201" s="12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4"/>
      <c r="AP201" s="212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4"/>
      <c r="BF201" s="201"/>
      <c r="BG201" s="201"/>
      <c r="BH201" s="201"/>
      <c r="BI201" s="201"/>
      <c r="BJ201" s="201"/>
      <c r="BK201" s="201"/>
      <c r="BL201" s="201"/>
      <c r="BM201" s="201"/>
      <c r="BN201" s="201"/>
      <c r="BO201" s="201"/>
      <c r="BP201" s="201"/>
      <c r="BQ201" s="201"/>
      <c r="BR201" s="201"/>
      <c r="BS201" s="201"/>
      <c r="BT201" s="201"/>
      <c r="BU201" s="201"/>
      <c r="BV201" s="201"/>
      <c r="BW201" s="201"/>
      <c r="BX201" s="201"/>
      <c r="BY201" s="219"/>
      <c r="BZ201" s="220"/>
      <c r="CA201" s="220"/>
      <c r="CB201" s="220"/>
      <c r="CC201" s="220"/>
      <c r="CD201" s="220"/>
      <c r="CE201" s="221"/>
    </row>
    <row r="202" spans="2:83" ht="15" customHeight="1" x14ac:dyDescent="0.25">
      <c r="B202" s="6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2"/>
    </row>
    <row r="203" spans="2:83" ht="15" customHeight="1" x14ac:dyDescent="0.25">
      <c r="B203" s="6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 s="3"/>
    </row>
    <row r="204" spans="2:83" ht="15" customHeight="1" x14ac:dyDescent="0.25">
      <c r="B204" s="63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 s="3"/>
    </row>
    <row r="205" spans="2:83" ht="15" customHeight="1" x14ac:dyDescent="0.25">
      <c r="B205" s="63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 s="3"/>
    </row>
    <row r="206" spans="2:83" ht="15" customHeight="1" x14ac:dyDescent="0.25">
      <c r="B206" s="63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 s="3"/>
    </row>
    <row r="207" spans="2:83" ht="15" customHeight="1" x14ac:dyDescent="0.25">
      <c r="B207" s="63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 s="3"/>
    </row>
    <row r="208" spans="2:83" ht="15" customHeight="1" x14ac:dyDescent="0.25">
      <c r="B208" s="63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 s="3"/>
    </row>
    <row r="209" spans="2:83" ht="15" customHeight="1" x14ac:dyDescent="0.25">
      <c r="B209" s="63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 s="3"/>
    </row>
    <row r="210" spans="2:83" ht="15" customHeight="1" x14ac:dyDescent="0.25">
      <c r="B210" s="63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 s="3"/>
    </row>
    <row r="211" spans="2:83" ht="15" customHeight="1" x14ac:dyDescent="0.25">
      <c r="B211" s="63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 s="3"/>
    </row>
    <row r="212" spans="2:83" ht="15" customHeight="1" x14ac:dyDescent="0.25">
      <c r="B212" s="63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 s="3"/>
    </row>
    <row r="213" spans="2:83" ht="15" customHeight="1" x14ac:dyDescent="0.25">
      <c r="B213" s="6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 s="3"/>
    </row>
    <row r="214" spans="2:83" ht="15" customHeight="1" x14ac:dyDescent="0.25">
      <c r="B214" s="63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 s="3"/>
    </row>
    <row r="215" spans="2:83" ht="15" customHeight="1" x14ac:dyDescent="0.25">
      <c r="B215" s="63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 s="3"/>
    </row>
    <row r="216" spans="2:83" ht="15" customHeight="1" x14ac:dyDescent="0.25">
      <c r="B216" s="63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 s="3"/>
    </row>
    <row r="217" spans="2:83" ht="15" customHeight="1" x14ac:dyDescent="0.25">
      <c r="B217" s="63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 s="3"/>
    </row>
    <row r="218" spans="2:83" ht="15" customHeight="1" x14ac:dyDescent="0.25">
      <c r="B218" s="63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 s="3"/>
    </row>
    <row r="219" spans="2:83" ht="15" customHeight="1" x14ac:dyDescent="0.25">
      <c r="B219" s="63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 s="3"/>
    </row>
    <row r="220" spans="2:83" ht="15" customHeight="1" x14ac:dyDescent="0.25">
      <c r="B220" s="63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 s="3"/>
    </row>
    <row r="221" spans="2:83" ht="15" customHeight="1" x14ac:dyDescent="0.25">
      <c r="B221" s="63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 s="3"/>
    </row>
    <row r="222" spans="2:83" ht="15" customHeight="1" x14ac:dyDescent="0.25">
      <c r="B222" s="63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 s="3"/>
    </row>
    <row r="223" spans="2:83" ht="15" customHeight="1" x14ac:dyDescent="0.25">
      <c r="B223" s="6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 s="3"/>
    </row>
    <row r="224" spans="2:83" ht="15" customHeight="1" x14ac:dyDescent="0.25">
      <c r="B224" s="63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 s="3"/>
    </row>
    <row r="225" spans="2:83" ht="15" customHeight="1" x14ac:dyDescent="0.25">
      <c r="B225" s="63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 s="3"/>
    </row>
    <row r="226" spans="2:83" ht="15" customHeight="1" x14ac:dyDescent="0.25">
      <c r="B226" s="63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 s="3"/>
    </row>
    <row r="227" spans="2:83" ht="15" customHeight="1" x14ac:dyDescent="0.25">
      <c r="B227" s="63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 s="3"/>
    </row>
    <row r="228" spans="2:83" ht="15" customHeight="1" x14ac:dyDescent="0.25">
      <c r="B228" s="63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 s="3"/>
    </row>
    <row r="229" spans="2:83" ht="15" customHeight="1" x14ac:dyDescent="0.25">
      <c r="B229" s="63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 s="3"/>
    </row>
    <row r="230" spans="2:83" ht="15" customHeight="1" x14ac:dyDescent="0.25">
      <c r="B230" s="63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 s="3"/>
    </row>
    <row r="231" spans="2:83" ht="15" customHeight="1" x14ac:dyDescent="0.25">
      <c r="B231" s="63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 s="3"/>
    </row>
    <row r="232" spans="2:83" ht="15" customHeight="1" x14ac:dyDescent="0.25">
      <c r="B232" s="63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 s="3"/>
    </row>
    <row r="233" spans="2:83" ht="15" customHeight="1" x14ac:dyDescent="0.25">
      <c r="B233" s="6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 s="3"/>
    </row>
    <row r="234" spans="2:83" ht="15" customHeight="1" x14ac:dyDescent="0.25">
      <c r="B234" s="63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 s="3"/>
    </row>
    <row r="235" spans="2:83" ht="15" customHeight="1" x14ac:dyDescent="0.25">
      <c r="B235" s="63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 s="3"/>
    </row>
    <row r="236" spans="2:83" ht="15" customHeight="1" x14ac:dyDescent="0.25">
      <c r="B236" s="63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 s="3"/>
    </row>
    <row r="237" spans="2:83" ht="15" customHeight="1" x14ac:dyDescent="0.25">
      <c r="B237" s="63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 s="3"/>
    </row>
    <row r="238" spans="2:83" ht="15" customHeight="1" x14ac:dyDescent="0.25">
      <c r="B238" s="63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 s="3"/>
    </row>
    <row r="239" spans="2:83" ht="15" customHeight="1" x14ac:dyDescent="0.25">
      <c r="B239" s="63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 s="3"/>
    </row>
    <row r="240" spans="2:83" ht="15" customHeight="1" x14ac:dyDescent="0.25">
      <c r="B240" s="63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 s="3"/>
    </row>
    <row r="241" spans="2:83" ht="15" customHeight="1" x14ac:dyDescent="0.25">
      <c r="B241" s="63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 s="3"/>
    </row>
    <row r="242" spans="2:83" ht="15" customHeight="1" x14ac:dyDescent="0.25">
      <c r="B242" s="63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 s="3"/>
    </row>
    <row r="243" spans="2:83" ht="15" customHeight="1" x14ac:dyDescent="0.25">
      <c r="B243" s="6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 s="3"/>
    </row>
    <row r="244" spans="2:83" ht="15" customHeight="1" x14ac:dyDescent="0.25">
      <c r="B244" s="63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 s="3"/>
    </row>
    <row r="245" spans="2:83" ht="15" customHeight="1" x14ac:dyDescent="0.25">
      <c r="B245" s="63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 s="3"/>
    </row>
    <row r="246" spans="2:83" ht="15" customHeight="1" x14ac:dyDescent="0.25">
      <c r="B246" s="63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 s="3"/>
    </row>
    <row r="247" spans="2:83" ht="15" customHeight="1" x14ac:dyDescent="0.25">
      <c r="B247" s="63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 s="3"/>
    </row>
    <row r="248" spans="2:83" ht="15" customHeight="1" x14ac:dyDescent="0.25">
      <c r="B248" s="63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 s="3"/>
    </row>
    <row r="249" spans="2:83" ht="15" customHeight="1" x14ac:dyDescent="0.25">
      <c r="B249" s="63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 s="3"/>
    </row>
    <row r="250" spans="2:83" ht="15" customHeight="1" x14ac:dyDescent="0.25">
      <c r="B250" s="63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 s="3"/>
    </row>
    <row r="251" spans="2:83" ht="15" customHeight="1" x14ac:dyDescent="0.25">
      <c r="B251" s="63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 s="3"/>
    </row>
    <row r="252" spans="2:83" ht="15" customHeight="1" x14ac:dyDescent="0.25">
      <c r="B252" s="63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 s="3"/>
    </row>
    <row r="253" spans="2:83" ht="15" customHeight="1" x14ac:dyDescent="0.25">
      <c r="B253" s="6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 s="3"/>
    </row>
    <row r="254" spans="2:83" ht="15" customHeight="1" x14ac:dyDescent="0.25">
      <c r="B254" s="63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 s="3"/>
    </row>
    <row r="255" spans="2:83" ht="15" customHeight="1" x14ac:dyDescent="0.25">
      <c r="B255" s="63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 s="3"/>
    </row>
    <row r="256" spans="2:83" ht="15" customHeight="1" x14ac:dyDescent="0.25">
      <c r="B256" s="64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5"/>
    </row>
    <row r="257" spans="2:83" ht="8.1" customHeight="1" x14ac:dyDescent="0.25">
      <c r="B257" s="215" t="s">
        <v>256</v>
      </c>
      <c r="C257" s="197"/>
      <c r="D257" s="193" t="s">
        <v>256</v>
      </c>
      <c r="E257" s="194"/>
      <c r="F257" s="194"/>
      <c r="G257" s="194"/>
      <c r="H257" s="194"/>
      <c r="I257" s="194"/>
      <c r="J257" s="194"/>
      <c r="K257" s="194"/>
      <c r="L257" s="194"/>
      <c r="M257" s="194"/>
      <c r="N257" s="194"/>
      <c r="O257" s="194"/>
      <c r="P257" s="194"/>
      <c r="Q257" s="194"/>
      <c r="R257" s="195"/>
      <c r="S257" s="190" t="s">
        <v>256</v>
      </c>
      <c r="T257" s="191"/>
      <c r="U257" s="191"/>
      <c r="V257" s="192"/>
      <c r="W257" s="6" t="s">
        <v>5</v>
      </c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8"/>
      <c r="AP257" s="206" t="e" vm="1">
        <v>#VALUE!</v>
      </c>
      <c r="AQ257" s="207"/>
      <c r="AR257" s="207"/>
      <c r="AS257" s="207"/>
      <c r="AT257" s="207"/>
      <c r="AU257" s="207"/>
      <c r="AV257" s="207"/>
      <c r="AW257" s="207"/>
      <c r="AX257" s="207"/>
      <c r="AY257" s="207"/>
      <c r="AZ257" s="207"/>
      <c r="BA257" s="207"/>
      <c r="BB257" s="207"/>
      <c r="BC257" s="207"/>
      <c r="BD257" s="207"/>
      <c r="BE257" s="208"/>
      <c r="BF257" s="222" t="s">
        <v>244</v>
      </c>
      <c r="BG257" s="223"/>
      <c r="BH257" s="223"/>
      <c r="BI257" s="223"/>
      <c r="BJ257" s="223"/>
      <c r="BK257" s="223"/>
      <c r="BL257" s="223"/>
      <c r="BM257" s="223"/>
      <c r="BN257" s="223"/>
      <c r="BO257" s="223"/>
      <c r="BP257" s="223"/>
      <c r="BQ257" s="223"/>
      <c r="BR257" s="223"/>
      <c r="BS257" s="223"/>
      <c r="BT257" s="223"/>
      <c r="BU257" s="223"/>
      <c r="BV257" s="223"/>
      <c r="BW257" s="223"/>
      <c r="BX257" s="223"/>
      <c r="BY257" s="223"/>
      <c r="BZ257" s="223"/>
      <c r="CA257" s="223"/>
      <c r="CB257" s="223"/>
      <c r="CC257" s="223"/>
      <c r="CD257" s="223"/>
      <c r="CE257" s="224"/>
    </row>
    <row r="258" spans="2:83" ht="8.1" customHeight="1" x14ac:dyDescent="0.25">
      <c r="B258" s="215" t="s">
        <v>256</v>
      </c>
      <c r="C258" s="197"/>
      <c r="D258" s="193" t="s">
        <v>256</v>
      </c>
      <c r="E258" s="194"/>
      <c r="F258" s="194"/>
      <c r="G258" s="194"/>
      <c r="H258" s="194"/>
      <c r="I258" s="194"/>
      <c r="J258" s="194"/>
      <c r="K258" s="194"/>
      <c r="L258" s="194"/>
      <c r="M258" s="194"/>
      <c r="N258" s="194"/>
      <c r="O258" s="194"/>
      <c r="P258" s="194"/>
      <c r="Q258" s="194"/>
      <c r="R258" s="195"/>
      <c r="S258" s="190" t="s">
        <v>256</v>
      </c>
      <c r="T258" s="191"/>
      <c r="U258" s="191"/>
      <c r="V258" s="192"/>
      <c r="W258" s="9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1"/>
      <c r="AP258" s="209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1"/>
      <c r="BF258" s="225"/>
      <c r="BG258" s="226"/>
      <c r="BH258" s="226"/>
      <c r="BI258" s="226"/>
      <c r="BJ258" s="226"/>
      <c r="BK258" s="226"/>
      <c r="BL258" s="226"/>
      <c r="BM258" s="226"/>
      <c r="BN258" s="226"/>
      <c r="BO258" s="226"/>
      <c r="BP258" s="226"/>
      <c r="BQ258" s="226"/>
      <c r="BR258" s="226"/>
      <c r="BS258" s="226"/>
      <c r="BT258" s="226"/>
      <c r="BU258" s="226"/>
      <c r="BV258" s="226"/>
      <c r="BW258" s="226"/>
      <c r="BX258" s="226"/>
      <c r="BY258" s="226"/>
      <c r="BZ258" s="226"/>
      <c r="CA258" s="226"/>
      <c r="CB258" s="226"/>
      <c r="CC258" s="226"/>
      <c r="CD258" s="226"/>
      <c r="CE258" s="227"/>
    </row>
    <row r="259" spans="2:83" ht="8.1" customHeight="1" x14ac:dyDescent="0.25">
      <c r="B259" s="215" t="s">
        <v>256</v>
      </c>
      <c r="C259" s="197"/>
      <c r="D259" s="193" t="s">
        <v>256</v>
      </c>
      <c r="E259" s="194"/>
      <c r="F259" s="194"/>
      <c r="G259" s="194"/>
      <c r="H259" s="194"/>
      <c r="I259" s="194"/>
      <c r="J259" s="194"/>
      <c r="K259" s="194"/>
      <c r="L259" s="194"/>
      <c r="M259" s="194"/>
      <c r="N259" s="194"/>
      <c r="O259" s="194"/>
      <c r="P259" s="194"/>
      <c r="Q259" s="194"/>
      <c r="R259" s="195"/>
      <c r="S259" s="190" t="s">
        <v>256</v>
      </c>
      <c r="T259" s="191"/>
      <c r="U259" s="191"/>
      <c r="V259" s="192"/>
      <c r="W259" s="9"/>
      <c r="X259" s="15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1"/>
      <c r="AP259" s="209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1"/>
      <c r="BF259" s="228" t="s">
        <v>245</v>
      </c>
      <c r="BG259" s="229"/>
      <c r="BH259" s="229"/>
      <c r="BI259" s="229"/>
      <c r="BJ259" s="229"/>
      <c r="BK259" s="229"/>
      <c r="BL259" s="229"/>
      <c r="BM259" s="229"/>
      <c r="BN259" s="229"/>
      <c r="BO259" s="229"/>
      <c r="BP259" s="229"/>
      <c r="BQ259" s="229"/>
      <c r="BR259" s="229"/>
      <c r="BS259" s="229"/>
      <c r="BT259" s="229"/>
      <c r="BU259" s="229"/>
      <c r="BV259" s="229"/>
      <c r="BW259" s="229"/>
      <c r="BX259" s="229"/>
      <c r="BY259" s="229"/>
      <c r="BZ259" s="229"/>
      <c r="CA259" s="229"/>
      <c r="CB259" s="229"/>
      <c r="CC259" s="229"/>
      <c r="CD259" s="229"/>
      <c r="CE259" s="230"/>
    </row>
    <row r="260" spans="2:83" ht="8.1" customHeight="1" x14ac:dyDescent="0.25">
      <c r="B260" s="215" t="s">
        <v>256</v>
      </c>
      <c r="C260" s="197"/>
      <c r="D260" s="193" t="s">
        <v>256</v>
      </c>
      <c r="E260" s="194"/>
      <c r="F260" s="194"/>
      <c r="G260" s="194"/>
      <c r="H260" s="194"/>
      <c r="I260" s="194"/>
      <c r="J260" s="194"/>
      <c r="K260" s="194"/>
      <c r="L260" s="194"/>
      <c r="M260" s="194"/>
      <c r="N260" s="194"/>
      <c r="O260" s="194"/>
      <c r="P260" s="194"/>
      <c r="Q260" s="194"/>
      <c r="R260" s="195"/>
      <c r="S260" s="190" t="s">
        <v>256</v>
      </c>
      <c r="T260" s="191"/>
      <c r="U260" s="191"/>
      <c r="V260" s="192"/>
      <c r="W260" s="9"/>
      <c r="X260" s="15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1"/>
      <c r="AP260" s="209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1"/>
      <c r="BF260" s="231"/>
      <c r="BG260" s="232"/>
      <c r="BH260" s="232"/>
      <c r="BI260" s="232"/>
      <c r="BJ260" s="232"/>
      <c r="BK260" s="232"/>
      <c r="BL260" s="232"/>
      <c r="BM260" s="232"/>
      <c r="BN260" s="232"/>
      <c r="BO260" s="232"/>
      <c r="BP260" s="232"/>
      <c r="BQ260" s="232"/>
      <c r="BR260" s="232"/>
      <c r="BS260" s="232"/>
      <c r="BT260" s="232"/>
      <c r="BU260" s="232"/>
      <c r="BV260" s="232"/>
      <c r="BW260" s="232"/>
      <c r="BX260" s="232"/>
      <c r="BY260" s="232"/>
      <c r="BZ260" s="232"/>
      <c r="CA260" s="232"/>
      <c r="CB260" s="232"/>
      <c r="CC260" s="232"/>
      <c r="CD260" s="232"/>
      <c r="CE260" s="233"/>
    </row>
    <row r="261" spans="2:83" ht="8.1" customHeight="1" x14ac:dyDescent="0.25">
      <c r="B261" s="215" t="s">
        <v>256</v>
      </c>
      <c r="C261" s="197"/>
      <c r="D261" s="193" t="s">
        <v>256</v>
      </c>
      <c r="E261" s="194"/>
      <c r="F261" s="194"/>
      <c r="G261" s="194"/>
      <c r="H261" s="194"/>
      <c r="I261" s="194"/>
      <c r="J261" s="194"/>
      <c r="K261" s="194"/>
      <c r="L261" s="194"/>
      <c r="M261" s="194"/>
      <c r="N261" s="194"/>
      <c r="O261" s="194"/>
      <c r="P261" s="194"/>
      <c r="Q261" s="194"/>
      <c r="R261" s="195"/>
      <c r="S261" s="190" t="s">
        <v>256</v>
      </c>
      <c r="T261" s="191"/>
      <c r="U261" s="191"/>
      <c r="V261" s="192"/>
      <c r="W261" s="9"/>
      <c r="X261" s="15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1"/>
      <c r="AP261" s="209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1"/>
      <c r="BF261" s="216" t="s">
        <v>246</v>
      </c>
      <c r="BG261" s="217"/>
      <c r="BH261" s="217"/>
      <c r="BI261" s="217"/>
      <c r="BJ261" s="217"/>
      <c r="BK261" s="217"/>
      <c r="BL261" s="217"/>
      <c r="BM261" s="217"/>
      <c r="BN261" s="218"/>
      <c r="BO261" s="216" t="s">
        <v>247</v>
      </c>
      <c r="BP261" s="217"/>
      <c r="BQ261" s="217"/>
      <c r="BR261" s="217"/>
      <c r="BS261" s="217"/>
      <c r="BT261" s="217"/>
      <c r="BU261" s="217"/>
      <c r="BV261" s="217"/>
      <c r="BW261" s="217"/>
      <c r="BX261" s="217"/>
      <c r="BY261" s="217"/>
      <c r="BZ261" s="217"/>
      <c r="CA261" s="217"/>
      <c r="CB261" s="217"/>
      <c r="CC261" s="217"/>
      <c r="CD261" s="217"/>
      <c r="CE261" s="218"/>
    </row>
    <row r="262" spans="2:83" ht="8.1" customHeight="1" x14ac:dyDescent="0.25">
      <c r="B262" s="215" t="s">
        <v>256</v>
      </c>
      <c r="C262" s="197"/>
      <c r="D262" s="193" t="s">
        <v>256</v>
      </c>
      <c r="E262" s="194"/>
      <c r="F262" s="194"/>
      <c r="G262" s="194"/>
      <c r="H262" s="194"/>
      <c r="I262" s="194"/>
      <c r="J262" s="194"/>
      <c r="K262" s="194"/>
      <c r="L262" s="194"/>
      <c r="M262" s="194"/>
      <c r="N262" s="194"/>
      <c r="O262" s="194"/>
      <c r="P262" s="194"/>
      <c r="Q262" s="194"/>
      <c r="R262" s="195"/>
      <c r="S262" s="190" t="s">
        <v>256</v>
      </c>
      <c r="T262" s="191"/>
      <c r="U262" s="191"/>
      <c r="V262" s="192"/>
      <c r="W262" s="9"/>
      <c r="X262" s="15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1"/>
      <c r="AP262" s="209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1"/>
      <c r="BF262" s="219"/>
      <c r="BG262" s="220"/>
      <c r="BH262" s="220"/>
      <c r="BI262" s="220"/>
      <c r="BJ262" s="220"/>
      <c r="BK262" s="220"/>
      <c r="BL262" s="220"/>
      <c r="BM262" s="220"/>
      <c r="BN262" s="221"/>
      <c r="BO262" s="219"/>
      <c r="BP262" s="220"/>
      <c r="BQ262" s="220"/>
      <c r="BR262" s="220"/>
      <c r="BS262" s="220"/>
      <c r="BT262" s="220"/>
      <c r="BU262" s="220"/>
      <c r="BV262" s="220"/>
      <c r="BW262" s="220"/>
      <c r="BX262" s="220"/>
      <c r="BY262" s="220"/>
      <c r="BZ262" s="220"/>
      <c r="CA262" s="220"/>
      <c r="CB262" s="220"/>
      <c r="CC262" s="220"/>
      <c r="CD262" s="220"/>
      <c r="CE262" s="221"/>
    </row>
    <row r="263" spans="2:83" ht="8.1" customHeight="1" x14ac:dyDescent="0.25">
      <c r="B263" s="215" t="s">
        <v>256</v>
      </c>
      <c r="C263" s="197"/>
      <c r="D263" s="193" t="s">
        <v>256</v>
      </c>
      <c r="E263" s="194"/>
      <c r="F263" s="194"/>
      <c r="G263" s="194"/>
      <c r="H263" s="194"/>
      <c r="I263" s="194"/>
      <c r="J263" s="194"/>
      <c r="K263" s="194"/>
      <c r="L263" s="194"/>
      <c r="M263" s="194"/>
      <c r="N263" s="194"/>
      <c r="O263" s="194"/>
      <c r="P263" s="194"/>
      <c r="Q263" s="194"/>
      <c r="R263" s="195"/>
      <c r="S263" s="190" t="s">
        <v>256</v>
      </c>
      <c r="T263" s="191"/>
      <c r="U263" s="191"/>
      <c r="V263" s="192"/>
      <c r="W263" s="9"/>
      <c r="X263" s="15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1"/>
      <c r="AP263" s="209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1"/>
      <c r="BF263" s="216" t="s">
        <v>248</v>
      </c>
      <c r="BG263" s="217"/>
      <c r="BH263" s="217"/>
      <c r="BI263" s="217"/>
      <c r="BJ263" s="217"/>
      <c r="BK263" s="217"/>
      <c r="BL263" s="217"/>
      <c r="BM263" s="217"/>
      <c r="BN263" s="218"/>
      <c r="BO263" s="216" t="s">
        <v>250</v>
      </c>
      <c r="BP263" s="217"/>
      <c r="BQ263" s="217"/>
      <c r="BR263" s="217"/>
      <c r="BS263" s="217"/>
      <c r="BT263" s="217"/>
      <c r="BU263" s="217"/>
      <c r="BV263" s="217"/>
      <c r="BW263" s="217"/>
      <c r="BX263" s="217"/>
      <c r="BY263" s="217"/>
      <c r="BZ263" s="217"/>
      <c r="CA263" s="217"/>
      <c r="CB263" s="217"/>
      <c r="CC263" s="217"/>
      <c r="CD263" s="217"/>
      <c r="CE263" s="218"/>
    </row>
    <row r="264" spans="2:83" ht="8.1" customHeight="1" x14ac:dyDescent="0.25">
      <c r="B264" s="215" t="s">
        <v>256</v>
      </c>
      <c r="C264" s="197"/>
      <c r="D264" s="193" t="s">
        <v>256</v>
      </c>
      <c r="E264" s="194"/>
      <c r="F264" s="194"/>
      <c r="G264" s="194"/>
      <c r="H264" s="194"/>
      <c r="I264" s="194"/>
      <c r="J264" s="194"/>
      <c r="K264" s="194"/>
      <c r="L264" s="194"/>
      <c r="M264" s="194"/>
      <c r="N264" s="194"/>
      <c r="O264" s="194"/>
      <c r="P264" s="194"/>
      <c r="Q264" s="194"/>
      <c r="R264" s="195"/>
      <c r="S264" s="190" t="s">
        <v>256</v>
      </c>
      <c r="T264" s="191"/>
      <c r="U264" s="191"/>
      <c r="V264" s="192"/>
      <c r="W264" s="9"/>
      <c r="X264" s="15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1"/>
      <c r="AP264" s="209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1"/>
      <c r="BF264" s="219"/>
      <c r="BG264" s="220"/>
      <c r="BH264" s="220"/>
      <c r="BI264" s="220"/>
      <c r="BJ264" s="220"/>
      <c r="BK264" s="220"/>
      <c r="BL264" s="220"/>
      <c r="BM264" s="220"/>
      <c r="BN264" s="221"/>
      <c r="BO264" s="219"/>
      <c r="BP264" s="220"/>
      <c r="BQ264" s="220"/>
      <c r="BR264" s="220"/>
      <c r="BS264" s="220"/>
      <c r="BT264" s="220"/>
      <c r="BU264" s="220"/>
      <c r="BV264" s="220"/>
      <c r="BW264" s="220"/>
      <c r="BX264" s="220"/>
      <c r="BY264" s="220"/>
      <c r="BZ264" s="220"/>
      <c r="CA264" s="220"/>
      <c r="CB264" s="220"/>
      <c r="CC264" s="220"/>
      <c r="CD264" s="220"/>
      <c r="CE264" s="221"/>
    </row>
    <row r="265" spans="2:83" ht="8.1" customHeight="1" x14ac:dyDescent="0.25">
      <c r="B265" s="215" t="s">
        <v>256</v>
      </c>
      <c r="C265" s="197"/>
      <c r="D265" s="193" t="s">
        <v>256</v>
      </c>
      <c r="E265" s="194"/>
      <c r="F265" s="194"/>
      <c r="G265" s="194"/>
      <c r="H265" s="194"/>
      <c r="I265" s="194"/>
      <c r="J265" s="194"/>
      <c r="K265" s="194"/>
      <c r="L265" s="194"/>
      <c r="M265" s="194"/>
      <c r="N265" s="194"/>
      <c r="O265" s="194"/>
      <c r="P265" s="194"/>
      <c r="Q265" s="194"/>
      <c r="R265" s="195"/>
      <c r="S265" s="190" t="s">
        <v>256</v>
      </c>
      <c r="T265" s="191"/>
      <c r="U265" s="191"/>
      <c r="V265" s="192"/>
      <c r="W265" s="9"/>
      <c r="X265" s="15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1"/>
      <c r="AP265" s="209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1"/>
      <c r="BF265" s="216" t="s">
        <v>249</v>
      </c>
      <c r="BG265" s="217"/>
      <c r="BH265" s="217"/>
      <c r="BI265" s="217"/>
      <c r="BJ265" s="217"/>
      <c r="BK265" s="217"/>
      <c r="BL265" s="217"/>
      <c r="BM265" s="217"/>
      <c r="BN265" s="217"/>
      <c r="BO265" s="217"/>
      <c r="BP265" s="217"/>
      <c r="BQ265" s="217"/>
      <c r="BR265" s="217"/>
      <c r="BS265" s="217"/>
      <c r="BT265" s="217"/>
      <c r="BU265" s="217"/>
      <c r="BV265" s="217"/>
      <c r="BW265" s="217"/>
      <c r="BX265" s="217"/>
      <c r="BY265" s="217"/>
      <c r="BZ265" s="217"/>
      <c r="CA265" s="217"/>
      <c r="CB265" s="217"/>
      <c r="CC265" s="217"/>
      <c r="CD265" s="217"/>
      <c r="CE265" s="218"/>
    </row>
    <row r="266" spans="2:83" ht="8.1" customHeight="1" x14ac:dyDescent="0.25">
      <c r="B266" s="215">
        <v>0</v>
      </c>
      <c r="C266" s="197"/>
      <c r="D266" s="193" t="s">
        <v>0</v>
      </c>
      <c r="E266" s="194"/>
      <c r="F266" s="194"/>
      <c r="G266" s="194"/>
      <c r="H266" s="194"/>
      <c r="I266" s="194"/>
      <c r="J266" s="194"/>
      <c r="K266" s="194"/>
      <c r="L266" s="194"/>
      <c r="M266" s="194"/>
      <c r="N266" s="194"/>
      <c r="O266" s="194"/>
      <c r="P266" s="194"/>
      <c r="Q266" s="194"/>
      <c r="R266" s="195"/>
      <c r="S266" s="190">
        <v>45996</v>
      </c>
      <c r="T266" s="191"/>
      <c r="U266" s="191"/>
      <c r="V266" s="192"/>
      <c r="W266" s="9"/>
      <c r="X266" s="15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1"/>
      <c r="AP266" s="209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1"/>
      <c r="BF266" s="219"/>
      <c r="BG266" s="220"/>
      <c r="BH266" s="220"/>
      <c r="BI266" s="220"/>
      <c r="BJ266" s="220"/>
      <c r="BK266" s="220"/>
      <c r="BL266" s="220"/>
      <c r="BM266" s="220"/>
      <c r="BN266" s="220"/>
      <c r="BO266" s="220"/>
      <c r="BP266" s="220"/>
      <c r="BQ266" s="220"/>
      <c r="BR266" s="220"/>
      <c r="BS266" s="220"/>
      <c r="BT266" s="220"/>
      <c r="BU266" s="220"/>
      <c r="BV266" s="220"/>
      <c r="BW266" s="220"/>
      <c r="BX266" s="220"/>
      <c r="BY266" s="220"/>
      <c r="BZ266" s="220"/>
      <c r="CA266" s="220"/>
      <c r="CB266" s="220"/>
      <c r="CC266" s="220"/>
      <c r="CD266" s="220"/>
      <c r="CE266" s="221"/>
    </row>
    <row r="267" spans="2:83" ht="8.1" customHeight="1" x14ac:dyDescent="0.25">
      <c r="B267" s="215" t="s">
        <v>1</v>
      </c>
      <c r="C267" s="197"/>
      <c r="D267" s="193" t="s">
        <v>2</v>
      </c>
      <c r="E267" s="194"/>
      <c r="F267" s="194"/>
      <c r="G267" s="194"/>
      <c r="H267" s="194"/>
      <c r="I267" s="194"/>
      <c r="J267" s="194"/>
      <c r="K267" s="194"/>
      <c r="L267" s="194"/>
      <c r="M267" s="194"/>
      <c r="N267" s="194"/>
      <c r="O267" s="194"/>
      <c r="P267" s="194"/>
      <c r="Q267" s="194"/>
      <c r="R267" s="195"/>
      <c r="S267" s="190" t="s">
        <v>3</v>
      </c>
      <c r="T267" s="191"/>
      <c r="U267" s="191"/>
      <c r="V267" s="192"/>
      <c r="W267" s="9"/>
      <c r="X267" s="15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1"/>
      <c r="AP267" s="209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1"/>
      <c r="BF267" s="201" t="s">
        <v>159</v>
      </c>
      <c r="BG267" s="201"/>
      <c r="BH267" s="201"/>
      <c r="BI267" s="201"/>
      <c r="BJ267" s="201"/>
      <c r="BK267" s="201"/>
      <c r="BL267" s="201"/>
      <c r="BM267" s="201"/>
      <c r="BN267" s="201"/>
      <c r="BO267" s="201"/>
      <c r="BP267" s="201"/>
      <c r="BQ267" s="201"/>
      <c r="BR267" s="201" t="s">
        <v>160</v>
      </c>
      <c r="BS267" s="201"/>
      <c r="BT267" s="201"/>
      <c r="BU267" s="201"/>
      <c r="BV267" s="201"/>
      <c r="BW267" s="201"/>
      <c r="BX267" s="201"/>
      <c r="BY267" s="216" t="s">
        <v>260</v>
      </c>
      <c r="BZ267" s="217"/>
      <c r="CA267" s="217"/>
      <c r="CB267" s="217"/>
      <c r="CC267" s="217"/>
      <c r="CD267" s="217"/>
      <c r="CE267" s="218"/>
    </row>
    <row r="268" spans="2:83" ht="8.1" customHeight="1" x14ac:dyDescent="0.25">
      <c r="B268" s="193" t="s">
        <v>4</v>
      </c>
      <c r="C268" s="194"/>
      <c r="D268" s="194"/>
      <c r="E268" s="194"/>
      <c r="F268" s="194"/>
      <c r="G268" s="194"/>
      <c r="H268" s="194"/>
      <c r="I268" s="194"/>
      <c r="J268" s="194"/>
      <c r="K268" s="194"/>
      <c r="L268" s="194"/>
      <c r="M268" s="194"/>
      <c r="N268" s="194"/>
      <c r="O268" s="194"/>
      <c r="P268" s="194"/>
      <c r="Q268" s="194"/>
      <c r="R268" s="194"/>
      <c r="S268" s="194"/>
      <c r="T268" s="194"/>
      <c r="U268" s="194"/>
      <c r="V268" s="195"/>
      <c r="W268" s="12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4"/>
      <c r="AP268" s="212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4"/>
      <c r="BF268" s="201"/>
      <c r="BG268" s="201"/>
      <c r="BH268" s="201"/>
      <c r="BI268" s="201"/>
      <c r="BJ268" s="201"/>
      <c r="BK268" s="201"/>
      <c r="BL268" s="201"/>
      <c r="BM268" s="201"/>
      <c r="BN268" s="201"/>
      <c r="BO268" s="201"/>
      <c r="BP268" s="201"/>
      <c r="BQ268" s="201"/>
      <c r="BR268" s="201"/>
      <c r="BS268" s="201"/>
      <c r="BT268" s="201"/>
      <c r="BU268" s="201"/>
      <c r="BV268" s="201"/>
      <c r="BW268" s="201"/>
      <c r="BX268" s="201"/>
      <c r="BY268" s="219"/>
      <c r="BZ268" s="220"/>
      <c r="CA268" s="220"/>
      <c r="CB268" s="220"/>
      <c r="CC268" s="220"/>
      <c r="CD268" s="220"/>
      <c r="CE268" s="221"/>
    </row>
    <row r="269" spans="2:83" ht="15" customHeight="1" x14ac:dyDescent="0.25">
      <c r="B269" s="56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57"/>
      <c r="AN269" s="57"/>
      <c r="AO269" s="57"/>
      <c r="AP269" s="57"/>
      <c r="AQ269" s="57"/>
      <c r="AR269" s="57"/>
      <c r="AS269" s="57"/>
      <c r="AT269" s="57"/>
      <c r="AU269" s="57"/>
      <c r="AV269" s="57"/>
      <c r="AW269" s="57"/>
      <c r="AX269" s="57"/>
      <c r="AY269" s="57"/>
      <c r="AZ269" s="57"/>
      <c r="BA269" s="57"/>
      <c r="BB269" s="57"/>
      <c r="BC269" s="57"/>
      <c r="BD269" s="57"/>
      <c r="BE269" s="57"/>
      <c r="BF269" s="57"/>
      <c r="BG269" s="57"/>
      <c r="BH269" s="57"/>
      <c r="BI269" s="57"/>
      <c r="BJ269" s="57"/>
      <c r="BK269" s="57"/>
      <c r="BL269" s="57"/>
      <c r="BM269" s="57"/>
      <c r="BN269" s="57"/>
      <c r="BO269" s="57"/>
      <c r="BP269" s="57"/>
      <c r="BQ269" s="57"/>
      <c r="BR269" s="57"/>
      <c r="BS269" s="57"/>
      <c r="BT269" s="57"/>
      <c r="BU269" s="57"/>
      <c r="BV269" s="57"/>
      <c r="BW269" s="57"/>
      <c r="BX269" s="57"/>
      <c r="BY269" s="57"/>
      <c r="BZ269" s="57"/>
      <c r="CA269" s="57"/>
      <c r="CB269" s="57"/>
      <c r="CC269" s="57"/>
      <c r="CD269" s="57"/>
      <c r="CE269" s="60"/>
    </row>
    <row r="270" spans="2:83" ht="15" customHeight="1" x14ac:dyDescent="0.25">
      <c r="B270" s="58"/>
      <c r="C270" s="267" t="s">
        <v>27</v>
      </c>
      <c r="D270" s="268"/>
      <c r="E270" s="268"/>
      <c r="F270" s="268"/>
      <c r="G270" s="268"/>
      <c r="H270" s="268"/>
      <c r="I270" s="268"/>
      <c r="J270" s="268"/>
      <c r="K270" s="268"/>
      <c r="L270" s="268"/>
      <c r="M270" s="268"/>
      <c r="N270" s="268"/>
      <c r="O270" s="268"/>
      <c r="P270" s="268"/>
      <c r="Q270" s="268"/>
      <c r="R270" s="268"/>
      <c r="S270" s="268"/>
      <c r="T270" s="268"/>
      <c r="U270" s="268"/>
      <c r="V270" s="268"/>
      <c r="W270" s="268"/>
      <c r="X270" s="268"/>
      <c r="Y270" s="268"/>
      <c r="Z270" s="268"/>
      <c r="AA270" s="268"/>
      <c r="AB270" s="268"/>
      <c r="AC270" s="268"/>
      <c r="AD270" s="268"/>
      <c r="AE270" s="268"/>
      <c r="AF270" s="268"/>
      <c r="AG270" s="268"/>
      <c r="AH270" s="268"/>
      <c r="AI270" s="268"/>
      <c r="AJ270" s="268"/>
      <c r="AK270" s="268"/>
      <c r="AL270" s="268"/>
      <c r="AM270" s="268"/>
      <c r="AN270" s="268"/>
      <c r="AO270" s="269"/>
      <c r="AP270" s="41"/>
      <c r="AQ270" s="41"/>
      <c r="AR270" s="276"/>
      <c r="AS270" s="276"/>
      <c r="AT270" s="276"/>
      <c r="AU270" s="276"/>
      <c r="AV270" s="276"/>
      <c r="AW270" s="276"/>
      <c r="AX270" s="276"/>
      <c r="AY270" s="276"/>
      <c r="AZ270" s="276"/>
      <c r="BA270" s="276"/>
      <c r="BB270" s="276"/>
      <c r="BC270" s="276"/>
      <c r="BD270" s="276"/>
      <c r="BE270" s="276"/>
      <c r="BF270" s="276"/>
      <c r="BG270" s="276"/>
      <c r="BH270" s="276"/>
      <c r="BI270" s="276"/>
      <c r="BJ270" s="276"/>
      <c r="BK270" s="276"/>
      <c r="BL270" s="276"/>
      <c r="BM270" s="276"/>
      <c r="BN270" s="276"/>
      <c r="BO270" s="276"/>
      <c r="BP270" s="276"/>
      <c r="BQ270" s="276"/>
      <c r="BR270" s="276"/>
      <c r="BS270" s="276"/>
      <c r="BT270" s="276"/>
      <c r="BU270" s="276"/>
      <c r="BV270" s="276"/>
      <c r="BW270" s="276"/>
      <c r="BX270" s="276"/>
      <c r="BY270" s="276"/>
      <c r="BZ270" s="276"/>
      <c r="CA270" s="276"/>
      <c r="CB270" s="276"/>
      <c r="CC270" s="276"/>
      <c r="CD270" s="276"/>
      <c r="CE270" s="45"/>
    </row>
    <row r="271" spans="2:83" ht="15" customHeight="1" x14ac:dyDescent="0.25">
      <c r="B271" s="58"/>
      <c r="C271" s="249" t="s">
        <v>17</v>
      </c>
      <c r="D271" s="250"/>
      <c r="E271" s="251"/>
      <c r="F271" s="249" t="s">
        <v>6</v>
      </c>
      <c r="G271" s="250"/>
      <c r="H271" s="250"/>
      <c r="I271" s="250"/>
      <c r="J271" s="250"/>
      <c r="K271" s="250"/>
      <c r="L271" s="250"/>
      <c r="M271" s="250"/>
      <c r="N271" s="250"/>
      <c r="O271" s="250"/>
      <c r="P271" s="250"/>
      <c r="Q271" s="251"/>
      <c r="R271" s="258" t="s">
        <v>15</v>
      </c>
      <c r="S271" s="259"/>
      <c r="T271" s="259"/>
      <c r="U271" s="259"/>
      <c r="V271" s="259"/>
      <c r="W271" s="259"/>
      <c r="X271" s="260"/>
      <c r="Y271" s="249" t="s">
        <v>16</v>
      </c>
      <c r="Z271" s="250"/>
      <c r="AA271" s="250"/>
      <c r="AB271" s="250"/>
      <c r="AC271" s="250"/>
      <c r="AD271" s="258" t="s">
        <v>8</v>
      </c>
      <c r="AE271" s="259"/>
      <c r="AF271" s="259"/>
      <c r="AG271" s="259"/>
      <c r="AH271" s="260"/>
      <c r="AI271" s="249" t="s">
        <v>22</v>
      </c>
      <c r="AJ271" s="250"/>
      <c r="AK271" s="251"/>
      <c r="AL271" s="258" t="s">
        <v>26</v>
      </c>
      <c r="AM271" s="259"/>
      <c r="AN271" s="259"/>
      <c r="AO271" s="260"/>
      <c r="AP271" s="41"/>
      <c r="AQ271" s="41"/>
      <c r="AR271" s="273"/>
      <c r="AS271" s="273"/>
      <c r="AT271" s="273"/>
      <c r="AU271" s="273"/>
      <c r="AV271" s="273"/>
      <c r="AW271" s="273"/>
      <c r="AX271" s="273"/>
      <c r="AY271" s="273"/>
      <c r="AZ271" s="273"/>
      <c r="BA271" s="273"/>
      <c r="BB271" s="273"/>
      <c r="BC271" s="273"/>
      <c r="BD271" s="273"/>
      <c r="BE271" s="273"/>
      <c r="BF271" s="273"/>
      <c r="BG271" s="277"/>
      <c r="BH271" s="277"/>
      <c r="BI271" s="277"/>
      <c r="BJ271" s="277"/>
      <c r="BK271" s="277"/>
      <c r="BL271" s="277"/>
      <c r="BM271" s="277"/>
      <c r="BN271" s="273"/>
      <c r="BO271" s="273"/>
      <c r="BP271" s="273"/>
      <c r="BQ271" s="273"/>
      <c r="BR271" s="273"/>
      <c r="BS271" s="277"/>
      <c r="BT271" s="277"/>
      <c r="BU271" s="277"/>
      <c r="BV271" s="277"/>
      <c r="BW271" s="277"/>
      <c r="BX271" s="273"/>
      <c r="BY271" s="273"/>
      <c r="BZ271" s="273"/>
      <c r="CA271" s="277"/>
      <c r="CB271" s="277"/>
      <c r="CC271" s="277"/>
      <c r="CD271" s="277"/>
      <c r="CE271" s="45"/>
    </row>
    <row r="272" spans="2:83" ht="15" customHeight="1" x14ac:dyDescent="0.25">
      <c r="B272" s="58"/>
      <c r="C272" s="252"/>
      <c r="D272" s="253"/>
      <c r="E272" s="254"/>
      <c r="F272" s="255"/>
      <c r="G272" s="256"/>
      <c r="H272" s="256"/>
      <c r="I272" s="256"/>
      <c r="J272" s="256"/>
      <c r="K272" s="256"/>
      <c r="L272" s="256"/>
      <c r="M272" s="256"/>
      <c r="N272" s="256"/>
      <c r="O272" s="256"/>
      <c r="P272" s="256"/>
      <c r="Q272" s="257"/>
      <c r="R272" s="261"/>
      <c r="S272" s="262"/>
      <c r="T272" s="262"/>
      <c r="U272" s="262"/>
      <c r="V272" s="262"/>
      <c r="W272" s="262"/>
      <c r="X272" s="263"/>
      <c r="Y272" s="252"/>
      <c r="Z272" s="253"/>
      <c r="AA272" s="253"/>
      <c r="AB272" s="253"/>
      <c r="AC272" s="253"/>
      <c r="AD272" s="261"/>
      <c r="AE272" s="262"/>
      <c r="AF272" s="262"/>
      <c r="AG272" s="262"/>
      <c r="AH272" s="263"/>
      <c r="AI272" s="252"/>
      <c r="AJ272" s="253"/>
      <c r="AK272" s="254"/>
      <c r="AL272" s="261"/>
      <c r="AM272" s="262"/>
      <c r="AN272" s="262"/>
      <c r="AO272" s="263"/>
      <c r="AP272" s="41"/>
      <c r="AQ272" s="41"/>
      <c r="AR272" s="273"/>
      <c r="AS272" s="273"/>
      <c r="AT272" s="273"/>
      <c r="AU272" s="273"/>
      <c r="AV272" s="273"/>
      <c r="AW272" s="273"/>
      <c r="AX272" s="273"/>
      <c r="AY272" s="273"/>
      <c r="AZ272" s="273"/>
      <c r="BA272" s="273"/>
      <c r="BB272" s="273"/>
      <c r="BC272" s="273"/>
      <c r="BD272" s="273"/>
      <c r="BE272" s="273"/>
      <c r="BF272" s="273"/>
      <c r="BG272" s="277"/>
      <c r="BH272" s="277"/>
      <c r="BI272" s="277"/>
      <c r="BJ272" s="277"/>
      <c r="BK272" s="277"/>
      <c r="BL272" s="277"/>
      <c r="BM272" s="277"/>
      <c r="BN272" s="273"/>
      <c r="BO272" s="273"/>
      <c r="BP272" s="273"/>
      <c r="BQ272" s="273"/>
      <c r="BR272" s="273"/>
      <c r="BS272" s="277"/>
      <c r="BT272" s="277"/>
      <c r="BU272" s="277"/>
      <c r="BV272" s="277"/>
      <c r="BW272" s="277"/>
      <c r="BX272" s="273"/>
      <c r="BY272" s="273"/>
      <c r="BZ272" s="273"/>
      <c r="CA272" s="277"/>
      <c r="CB272" s="277"/>
      <c r="CC272" s="277"/>
      <c r="CD272" s="277"/>
      <c r="CE272" s="45"/>
    </row>
    <row r="273" spans="2:83" ht="15" customHeight="1" x14ac:dyDescent="0.25">
      <c r="B273" s="58"/>
      <c r="C273" s="255"/>
      <c r="D273" s="256"/>
      <c r="E273" s="257"/>
      <c r="F273" s="270" t="s">
        <v>13</v>
      </c>
      <c r="G273" s="271"/>
      <c r="H273" s="271"/>
      <c r="I273" s="271"/>
      <c r="J273" s="271"/>
      <c r="K273" s="272"/>
      <c r="L273" s="270" t="s">
        <v>14</v>
      </c>
      <c r="M273" s="271"/>
      <c r="N273" s="271"/>
      <c r="O273" s="271"/>
      <c r="P273" s="271"/>
      <c r="Q273" s="272"/>
      <c r="R273" s="264"/>
      <c r="S273" s="265"/>
      <c r="T273" s="265"/>
      <c r="U273" s="265"/>
      <c r="V273" s="265"/>
      <c r="W273" s="265"/>
      <c r="X273" s="266"/>
      <c r="Y273" s="255"/>
      <c r="Z273" s="256"/>
      <c r="AA273" s="256"/>
      <c r="AB273" s="256"/>
      <c r="AC273" s="256"/>
      <c r="AD273" s="264"/>
      <c r="AE273" s="265"/>
      <c r="AF273" s="265"/>
      <c r="AG273" s="265"/>
      <c r="AH273" s="266"/>
      <c r="AI273" s="255"/>
      <c r="AJ273" s="256"/>
      <c r="AK273" s="257"/>
      <c r="AL273" s="264"/>
      <c r="AM273" s="265"/>
      <c r="AN273" s="265"/>
      <c r="AO273" s="266"/>
      <c r="AP273" s="41"/>
      <c r="AQ273" s="41"/>
      <c r="AR273" s="273"/>
      <c r="AS273" s="273"/>
      <c r="AT273" s="273"/>
      <c r="AU273" s="273"/>
      <c r="AV273" s="273"/>
      <c r="AW273" s="273"/>
      <c r="AX273" s="273"/>
      <c r="AY273" s="273"/>
      <c r="AZ273" s="273"/>
      <c r="BA273" s="273"/>
      <c r="BB273" s="273"/>
      <c r="BC273" s="273"/>
      <c r="BD273" s="273"/>
      <c r="BE273" s="273"/>
      <c r="BF273" s="273"/>
      <c r="BG273" s="277"/>
      <c r="BH273" s="277"/>
      <c r="BI273" s="277"/>
      <c r="BJ273" s="277"/>
      <c r="BK273" s="277"/>
      <c r="BL273" s="277"/>
      <c r="BM273" s="277"/>
      <c r="BN273" s="273"/>
      <c r="BO273" s="273"/>
      <c r="BP273" s="273"/>
      <c r="BQ273" s="273"/>
      <c r="BR273" s="273"/>
      <c r="BS273" s="277"/>
      <c r="BT273" s="277"/>
      <c r="BU273" s="277"/>
      <c r="BV273" s="277"/>
      <c r="BW273" s="277"/>
      <c r="BX273" s="273"/>
      <c r="BY273" s="273"/>
      <c r="BZ273" s="273"/>
      <c r="CA273" s="277"/>
      <c r="CB273" s="277"/>
      <c r="CC273" s="277"/>
      <c r="CD273" s="277"/>
      <c r="CE273" s="45"/>
    </row>
    <row r="274" spans="2:83" ht="15" customHeight="1" x14ac:dyDescent="0.25">
      <c r="B274" s="58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 s="41"/>
      <c r="AQ274" s="41"/>
      <c r="AR274" s="273"/>
      <c r="AS274" s="273"/>
      <c r="AT274" s="273"/>
      <c r="AU274" s="274"/>
      <c r="AV274" s="274"/>
      <c r="AW274" s="44"/>
      <c r="AX274" s="275"/>
      <c r="AY274" s="275"/>
      <c r="AZ274" s="275"/>
      <c r="BA274" s="274"/>
      <c r="BB274" s="274"/>
      <c r="BC274" s="44"/>
      <c r="BD274" s="275"/>
      <c r="BE274" s="275"/>
      <c r="BF274" s="275"/>
      <c r="BG274" s="273"/>
      <c r="BH274" s="273"/>
      <c r="BI274" s="273"/>
      <c r="BJ274" s="273"/>
      <c r="BK274" s="273"/>
      <c r="BL274" s="273"/>
      <c r="BM274" s="273"/>
      <c r="BN274" s="273"/>
      <c r="BO274" s="273"/>
      <c r="BP274" s="273"/>
      <c r="BQ274" s="273"/>
      <c r="BR274" s="273"/>
      <c r="BS274" s="273"/>
      <c r="BT274" s="273"/>
      <c r="BU274" s="273"/>
      <c r="BV274" s="273"/>
      <c r="BW274" s="273"/>
      <c r="BX274" s="273"/>
      <c r="BY274" s="273"/>
      <c r="BZ274" s="273"/>
      <c r="CA274" s="273"/>
      <c r="CB274" s="273"/>
      <c r="CC274" s="273"/>
      <c r="CD274" s="273"/>
      <c r="CE274" s="45"/>
    </row>
    <row r="275" spans="2:83" ht="15" customHeight="1" x14ac:dyDescent="0.25">
      <c r="B275" s="58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 s="41"/>
      <c r="AQ275" s="41"/>
      <c r="AR275" s="273"/>
      <c r="AS275" s="273"/>
      <c r="AT275" s="273"/>
      <c r="AU275" s="274"/>
      <c r="AV275" s="273"/>
      <c r="AW275" s="44"/>
      <c r="AX275" s="275"/>
      <c r="AY275" s="275"/>
      <c r="AZ275" s="275"/>
      <c r="BA275" s="274"/>
      <c r="BB275" s="273"/>
      <c r="BC275" s="44"/>
      <c r="BD275" s="275"/>
      <c r="BE275" s="275"/>
      <c r="BF275" s="275"/>
      <c r="BG275" s="273"/>
      <c r="BH275" s="273"/>
      <c r="BI275" s="273"/>
      <c r="BJ275" s="273"/>
      <c r="BK275" s="273"/>
      <c r="BL275" s="273"/>
      <c r="BM275" s="273"/>
      <c r="BN275" s="273"/>
      <c r="BO275" s="273"/>
      <c r="BP275" s="273"/>
      <c r="BQ275" s="273"/>
      <c r="BR275" s="273"/>
      <c r="BS275" s="273"/>
      <c r="BT275" s="273"/>
      <c r="BU275" s="273"/>
      <c r="BV275" s="273"/>
      <c r="BW275" s="273"/>
      <c r="BX275" s="273"/>
      <c r="BY275" s="273"/>
      <c r="BZ275" s="273"/>
      <c r="CA275" s="273"/>
      <c r="CB275" s="273"/>
      <c r="CC275" s="273"/>
      <c r="CD275" s="273"/>
      <c r="CE275" s="45"/>
    </row>
    <row r="276" spans="2:83" ht="15" customHeight="1" x14ac:dyDescent="0.25">
      <c r="B276" s="58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 s="41"/>
      <c r="AQ276" s="41"/>
      <c r="AR276" s="273"/>
      <c r="AS276" s="273"/>
      <c r="AT276" s="273"/>
      <c r="AU276" s="274"/>
      <c r="AV276" s="273"/>
      <c r="AW276" s="44"/>
      <c r="AX276" s="275"/>
      <c r="AY276" s="275"/>
      <c r="AZ276" s="275"/>
      <c r="BA276" s="274"/>
      <c r="BB276" s="273"/>
      <c r="BC276" s="44"/>
      <c r="BD276" s="275"/>
      <c r="BE276" s="275"/>
      <c r="BF276" s="275"/>
      <c r="BG276" s="273"/>
      <c r="BH276" s="273"/>
      <c r="BI276" s="273"/>
      <c r="BJ276" s="273"/>
      <c r="BK276" s="273"/>
      <c r="BL276" s="273"/>
      <c r="BM276" s="273"/>
      <c r="BN276" s="273"/>
      <c r="BO276" s="273"/>
      <c r="BP276" s="273"/>
      <c r="BQ276" s="273"/>
      <c r="BR276" s="273"/>
      <c r="BS276" s="273"/>
      <c r="BT276" s="273"/>
      <c r="BU276" s="273"/>
      <c r="BV276" s="273"/>
      <c r="BW276" s="273"/>
      <c r="BX276" s="273"/>
      <c r="BY276" s="273"/>
      <c r="BZ276" s="273"/>
      <c r="CA276" s="273"/>
      <c r="CB276" s="273"/>
      <c r="CC276" s="273"/>
      <c r="CD276" s="273"/>
      <c r="CE276" s="45"/>
    </row>
    <row r="277" spans="2:83" ht="15" customHeight="1" x14ac:dyDescent="0.25">
      <c r="B277" s="58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 s="41"/>
      <c r="AQ277" s="41"/>
      <c r="AR277" s="273"/>
      <c r="AS277" s="273"/>
      <c r="AT277" s="273"/>
      <c r="AU277" s="274"/>
      <c r="AV277" s="273"/>
      <c r="AW277" s="44"/>
      <c r="AX277" s="275"/>
      <c r="AY277" s="275"/>
      <c r="AZ277" s="275"/>
      <c r="BA277" s="274"/>
      <c r="BB277" s="273"/>
      <c r="BC277" s="44"/>
      <c r="BD277" s="275"/>
      <c r="BE277" s="275"/>
      <c r="BF277" s="275"/>
      <c r="BG277" s="273"/>
      <c r="BH277" s="273"/>
      <c r="BI277" s="273"/>
      <c r="BJ277" s="273"/>
      <c r="BK277" s="273"/>
      <c r="BL277" s="273"/>
      <c r="BM277" s="273"/>
      <c r="BN277" s="273"/>
      <c r="BO277" s="273"/>
      <c r="BP277" s="273"/>
      <c r="BQ277" s="273"/>
      <c r="BR277" s="273"/>
      <c r="BS277" s="273"/>
      <c r="BT277" s="273"/>
      <c r="BU277" s="273"/>
      <c r="BV277" s="273"/>
      <c r="BW277" s="273"/>
      <c r="BX277" s="273"/>
      <c r="BY277" s="273"/>
      <c r="BZ277" s="273"/>
      <c r="CA277" s="273"/>
      <c r="CB277" s="273"/>
      <c r="CC277" s="273"/>
      <c r="CD277" s="273"/>
      <c r="CE277" s="45"/>
    </row>
    <row r="278" spans="2:83" ht="15" customHeight="1" x14ac:dyDescent="0.25">
      <c r="B278" s="5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 s="41"/>
      <c r="AQ278" s="41"/>
      <c r="AR278" s="273"/>
      <c r="AS278" s="273"/>
      <c r="AT278" s="273"/>
      <c r="AU278" s="274"/>
      <c r="AV278" s="273"/>
      <c r="AW278" s="44"/>
      <c r="AX278" s="275"/>
      <c r="AY278" s="275"/>
      <c r="AZ278" s="275"/>
      <c r="BA278" s="274"/>
      <c r="BB278" s="273"/>
      <c r="BC278" s="44"/>
      <c r="BD278" s="275"/>
      <c r="BE278" s="275"/>
      <c r="BF278" s="275"/>
      <c r="BG278" s="273"/>
      <c r="BH278" s="273"/>
      <c r="BI278" s="273"/>
      <c r="BJ278" s="273"/>
      <c r="BK278" s="273"/>
      <c r="BL278" s="273"/>
      <c r="BM278" s="273"/>
      <c r="BN278" s="273"/>
      <c r="BO278" s="273"/>
      <c r="BP278" s="273"/>
      <c r="BQ278" s="273"/>
      <c r="BR278" s="273"/>
      <c r="BS278" s="273"/>
      <c r="BT278" s="273"/>
      <c r="BU278" s="273"/>
      <c r="BV278" s="273"/>
      <c r="BW278" s="273"/>
      <c r="BX278" s="273"/>
      <c r="BY278" s="273"/>
      <c r="BZ278" s="273"/>
      <c r="CA278" s="273"/>
      <c r="CB278" s="273"/>
      <c r="CC278" s="273"/>
      <c r="CD278" s="273"/>
      <c r="CE278" s="45"/>
    </row>
    <row r="279" spans="2:83" ht="15" customHeight="1" x14ac:dyDescent="0.25">
      <c r="B279" s="58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 s="41"/>
      <c r="AQ279" s="41"/>
      <c r="AR279" s="273"/>
      <c r="AS279" s="273"/>
      <c r="AT279" s="273"/>
      <c r="AU279" s="274"/>
      <c r="AV279" s="273"/>
      <c r="AW279" s="44"/>
      <c r="AX279" s="275"/>
      <c r="AY279" s="275"/>
      <c r="AZ279" s="275"/>
      <c r="BA279" s="274"/>
      <c r="BB279" s="273"/>
      <c r="BC279" s="44"/>
      <c r="BD279" s="275"/>
      <c r="BE279" s="275"/>
      <c r="BF279" s="275"/>
      <c r="BG279" s="273"/>
      <c r="BH279" s="273"/>
      <c r="BI279" s="273"/>
      <c r="BJ279" s="273"/>
      <c r="BK279" s="273"/>
      <c r="BL279" s="273"/>
      <c r="BM279" s="273"/>
      <c r="BN279" s="273"/>
      <c r="BO279" s="273"/>
      <c r="BP279" s="273"/>
      <c r="BQ279" s="273"/>
      <c r="BR279" s="273"/>
      <c r="BS279" s="273"/>
      <c r="BT279" s="273"/>
      <c r="BU279" s="273"/>
      <c r="BV279" s="273"/>
      <c r="BW279" s="273"/>
      <c r="BX279" s="273"/>
      <c r="BY279" s="273"/>
      <c r="BZ279" s="273"/>
      <c r="CA279" s="273"/>
      <c r="CB279" s="273"/>
      <c r="CC279" s="273"/>
      <c r="CD279" s="273"/>
      <c r="CE279" s="45"/>
    </row>
    <row r="280" spans="2:83" ht="15" customHeight="1" x14ac:dyDescent="0.25">
      <c r="B280" s="58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 s="41"/>
      <c r="AQ280" s="41"/>
      <c r="AR280" s="273"/>
      <c r="AS280" s="273"/>
      <c r="AT280" s="273"/>
      <c r="AU280" s="274"/>
      <c r="AV280" s="273"/>
      <c r="AW280" s="44"/>
      <c r="AX280" s="275"/>
      <c r="AY280" s="275"/>
      <c r="AZ280" s="275"/>
      <c r="BA280" s="274"/>
      <c r="BB280" s="273"/>
      <c r="BC280" s="44"/>
      <c r="BD280" s="275"/>
      <c r="BE280" s="275"/>
      <c r="BF280" s="275"/>
      <c r="BG280" s="273"/>
      <c r="BH280" s="273"/>
      <c r="BI280" s="273"/>
      <c r="BJ280" s="273"/>
      <c r="BK280" s="273"/>
      <c r="BL280" s="273"/>
      <c r="BM280" s="273"/>
      <c r="BN280" s="273"/>
      <c r="BO280" s="273"/>
      <c r="BP280" s="273"/>
      <c r="BQ280" s="273"/>
      <c r="BR280" s="273"/>
      <c r="BS280" s="273"/>
      <c r="BT280" s="273"/>
      <c r="BU280" s="273"/>
      <c r="BV280" s="273"/>
      <c r="BW280" s="273"/>
      <c r="BX280" s="273"/>
      <c r="BY280" s="273"/>
      <c r="BZ280" s="273"/>
      <c r="CA280" s="273"/>
      <c r="CB280" s="273"/>
      <c r="CC280" s="273"/>
      <c r="CD280" s="273"/>
      <c r="CE280" s="45"/>
    </row>
    <row r="281" spans="2:83" ht="15" customHeight="1" x14ac:dyDescent="0.25">
      <c r="B281" s="58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 s="41"/>
      <c r="AQ281" s="41"/>
      <c r="AR281" s="273"/>
      <c r="AS281" s="273"/>
      <c r="AT281" s="273"/>
      <c r="AU281" s="274"/>
      <c r="AV281" s="273"/>
      <c r="AW281" s="44"/>
      <c r="AX281" s="275"/>
      <c r="AY281" s="275"/>
      <c r="AZ281" s="275"/>
      <c r="BA281" s="274"/>
      <c r="BB281" s="273"/>
      <c r="BC281" s="44"/>
      <c r="BD281" s="275"/>
      <c r="BE281" s="275"/>
      <c r="BF281" s="275"/>
      <c r="BG281" s="273"/>
      <c r="BH281" s="273"/>
      <c r="BI281" s="273"/>
      <c r="BJ281" s="273"/>
      <c r="BK281" s="273"/>
      <c r="BL281" s="273"/>
      <c r="BM281" s="273"/>
      <c r="BN281" s="273"/>
      <c r="BO281" s="273"/>
      <c r="BP281" s="273"/>
      <c r="BQ281" s="273"/>
      <c r="BR281" s="273"/>
      <c r="BS281" s="273"/>
      <c r="BT281" s="273"/>
      <c r="BU281" s="273"/>
      <c r="BV281" s="273"/>
      <c r="BW281" s="273"/>
      <c r="BX281" s="273"/>
      <c r="BY281" s="273"/>
      <c r="BZ281" s="273"/>
      <c r="CA281" s="273"/>
      <c r="CB281" s="273"/>
      <c r="CC281" s="273"/>
      <c r="CD281" s="273"/>
      <c r="CE281" s="45"/>
    </row>
    <row r="282" spans="2:83" ht="15" customHeight="1" x14ac:dyDescent="0.25">
      <c r="B282" s="58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 s="41"/>
      <c r="AQ282" s="41"/>
      <c r="AR282" s="273"/>
      <c r="AS282" s="273"/>
      <c r="AT282" s="273"/>
      <c r="AU282" s="274"/>
      <c r="AV282" s="273"/>
      <c r="AW282" s="44"/>
      <c r="AX282" s="275"/>
      <c r="AY282" s="275"/>
      <c r="AZ282" s="275"/>
      <c r="BA282" s="274"/>
      <c r="BB282" s="273"/>
      <c r="BC282" s="44"/>
      <c r="BD282" s="275"/>
      <c r="BE282" s="275"/>
      <c r="BF282" s="275"/>
      <c r="BG282" s="273"/>
      <c r="BH282" s="273"/>
      <c r="BI282" s="273"/>
      <c r="BJ282" s="273"/>
      <c r="BK282" s="273"/>
      <c r="BL282" s="273"/>
      <c r="BM282" s="273"/>
      <c r="BN282" s="273"/>
      <c r="BO282" s="273"/>
      <c r="BP282" s="273"/>
      <c r="BQ282" s="273"/>
      <c r="BR282" s="273"/>
      <c r="BS282" s="273"/>
      <c r="BT282" s="273"/>
      <c r="BU282" s="273"/>
      <c r="BV282" s="273"/>
      <c r="BW282" s="273"/>
      <c r="BX282" s="273"/>
      <c r="BY282" s="273"/>
      <c r="BZ282" s="273"/>
      <c r="CA282" s="273"/>
      <c r="CB282" s="273"/>
      <c r="CC282" s="273"/>
      <c r="CD282" s="273"/>
      <c r="CE282" s="45"/>
    </row>
    <row r="283" spans="2:83" ht="15" customHeight="1" x14ac:dyDescent="0.25">
      <c r="B283" s="58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 s="41"/>
      <c r="AQ283" s="41"/>
      <c r="AR283" s="273"/>
      <c r="AS283" s="273"/>
      <c r="AT283" s="273"/>
      <c r="AU283" s="274"/>
      <c r="AV283" s="273"/>
      <c r="AW283" s="44"/>
      <c r="AX283" s="275"/>
      <c r="AY283" s="275"/>
      <c r="AZ283" s="275"/>
      <c r="BA283" s="274"/>
      <c r="BB283" s="273"/>
      <c r="BC283" s="44"/>
      <c r="BD283" s="275"/>
      <c r="BE283" s="275"/>
      <c r="BF283" s="275"/>
      <c r="BG283" s="273"/>
      <c r="BH283" s="273"/>
      <c r="BI283" s="273"/>
      <c r="BJ283" s="273"/>
      <c r="BK283" s="273"/>
      <c r="BL283" s="273"/>
      <c r="BM283" s="273"/>
      <c r="BN283" s="273"/>
      <c r="BO283" s="273"/>
      <c r="BP283" s="273"/>
      <c r="BQ283" s="273"/>
      <c r="BR283" s="273"/>
      <c r="BS283" s="273"/>
      <c r="BT283" s="273"/>
      <c r="BU283" s="273"/>
      <c r="BV283" s="273"/>
      <c r="BW283" s="273"/>
      <c r="BX283" s="273"/>
      <c r="BY283" s="273"/>
      <c r="BZ283" s="273"/>
      <c r="CA283" s="273"/>
      <c r="CB283" s="273"/>
      <c r="CC283" s="273"/>
      <c r="CD283" s="273"/>
      <c r="CE283" s="45"/>
    </row>
    <row r="284" spans="2:83" ht="15" customHeight="1" x14ac:dyDescent="0.25">
      <c r="B284" s="58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 s="41"/>
      <c r="AQ284" s="41"/>
      <c r="AR284" s="273"/>
      <c r="AS284" s="273"/>
      <c r="AT284" s="273"/>
      <c r="AU284" s="274"/>
      <c r="AV284" s="273"/>
      <c r="AW284" s="44"/>
      <c r="AX284" s="275"/>
      <c r="AY284" s="275"/>
      <c r="AZ284" s="275"/>
      <c r="BA284" s="274"/>
      <c r="BB284" s="273"/>
      <c r="BC284" s="44"/>
      <c r="BD284" s="275"/>
      <c r="BE284" s="275"/>
      <c r="BF284" s="275"/>
      <c r="BG284" s="273"/>
      <c r="BH284" s="273"/>
      <c r="BI284" s="273"/>
      <c r="BJ284" s="273"/>
      <c r="BK284" s="273"/>
      <c r="BL284" s="273"/>
      <c r="BM284" s="273"/>
      <c r="BN284" s="273"/>
      <c r="BO284" s="273"/>
      <c r="BP284" s="273"/>
      <c r="BQ284" s="273"/>
      <c r="BR284" s="273"/>
      <c r="BS284" s="273"/>
      <c r="BT284" s="273"/>
      <c r="BU284" s="273"/>
      <c r="BV284" s="273"/>
      <c r="BW284" s="273"/>
      <c r="BX284" s="273"/>
      <c r="BY284" s="273"/>
      <c r="BZ284" s="273"/>
      <c r="CA284" s="273"/>
      <c r="CB284" s="273"/>
      <c r="CC284" s="273"/>
      <c r="CD284" s="273"/>
      <c r="CE284" s="45"/>
    </row>
    <row r="285" spans="2:83" ht="15" customHeight="1" x14ac:dyDescent="0.25">
      <c r="B285" s="58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 s="41"/>
      <c r="AQ285" s="41"/>
      <c r="AR285" s="273"/>
      <c r="AS285" s="273"/>
      <c r="AT285" s="273"/>
      <c r="AU285" s="274"/>
      <c r="AV285" s="273"/>
      <c r="AW285" s="44"/>
      <c r="AX285" s="275"/>
      <c r="AY285" s="275"/>
      <c r="AZ285" s="275"/>
      <c r="BA285" s="274"/>
      <c r="BB285" s="273"/>
      <c r="BC285" s="44"/>
      <c r="BD285" s="275"/>
      <c r="BE285" s="275"/>
      <c r="BF285" s="275"/>
      <c r="BG285" s="273"/>
      <c r="BH285" s="273"/>
      <c r="BI285" s="273"/>
      <c r="BJ285" s="273"/>
      <c r="BK285" s="273"/>
      <c r="BL285" s="273"/>
      <c r="BM285" s="273"/>
      <c r="BN285" s="273"/>
      <c r="BO285" s="273"/>
      <c r="BP285" s="273"/>
      <c r="BQ285" s="273"/>
      <c r="BR285" s="273"/>
      <c r="BS285" s="273"/>
      <c r="BT285" s="273"/>
      <c r="BU285" s="273"/>
      <c r="BV285" s="273"/>
      <c r="BW285" s="273"/>
      <c r="BX285" s="273"/>
      <c r="BY285" s="273"/>
      <c r="BZ285" s="273"/>
      <c r="CA285" s="273"/>
      <c r="CB285" s="273"/>
      <c r="CC285" s="273"/>
      <c r="CD285" s="273"/>
      <c r="CE285" s="45"/>
    </row>
    <row r="286" spans="2:83" ht="15" customHeight="1" x14ac:dyDescent="0.25">
      <c r="B286" s="58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 s="41"/>
      <c r="AQ286" s="41"/>
      <c r="AR286" s="273"/>
      <c r="AS286" s="273"/>
      <c r="AT286" s="273"/>
      <c r="AU286" s="274"/>
      <c r="AV286" s="273"/>
      <c r="AW286" s="44"/>
      <c r="AX286" s="275"/>
      <c r="AY286" s="275"/>
      <c r="AZ286" s="275"/>
      <c r="BA286" s="274"/>
      <c r="BB286" s="273"/>
      <c r="BC286" s="44"/>
      <c r="BD286" s="275"/>
      <c r="BE286" s="275"/>
      <c r="BF286" s="275"/>
      <c r="BG286" s="273"/>
      <c r="BH286" s="273"/>
      <c r="BI286" s="273"/>
      <c r="BJ286" s="273"/>
      <c r="BK286" s="273"/>
      <c r="BL286" s="273"/>
      <c r="BM286" s="273"/>
      <c r="BN286" s="273"/>
      <c r="BO286" s="273"/>
      <c r="BP286" s="273"/>
      <c r="BQ286" s="273"/>
      <c r="BR286" s="273"/>
      <c r="BS286" s="273"/>
      <c r="BT286" s="273"/>
      <c r="BU286" s="273"/>
      <c r="BV286" s="273"/>
      <c r="BW286" s="273"/>
      <c r="BX286" s="273"/>
      <c r="BY286" s="273"/>
      <c r="BZ286" s="273"/>
      <c r="CA286" s="273"/>
      <c r="CB286" s="273"/>
      <c r="CC286" s="273"/>
      <c r="CD286" s="273"/>
      <c r="CE286" s="45"/>
    </row>
    <row r="287" spans="2:83" ht="15" customHeight="1" x14ac:dyDescent="0.25">
      <c r="B287" s="58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 s="41"/>
      <c r="AQ287" s="41"/>
      <c r="AR287" s="273"/>
      <c r="AS287" s="273"/>
      <c r="AT287" s="273"/>
      <c r="AU287" s="274"/>
      <c r="AV287" s="273"/>
      <c r="AW287" s="44"/>
      <c r="AX287" s="275"/>
      <c r="AY287" s="275"/>
      <c r="AZ287" s="275"/>
      <c r="BA287" s="274"/>
      <c r="BB287" s="273"/>
      <c r="BC287" s="44"/>
      <c r="BD287" s="275"/>
      <c r="BE287" s="275"/>
      <c r="BF287" s="275"/>
      <c r="BG287" s="273"/>
      <c r="BH287" s="273"/>
      <c r="BI287" s="273"/>
      <c r="BJ287" s="273"/>
      <c r="BK287" s="273"/>
      <c r="BL287" s="273"/>
      <c r="BM287" s="273"/>
      <c r="BN287" s="273"/>
      <c r="BO287" s="273"/>
      <c r="BP287" s="273"/>
      <c r="BQ287" s="273"/>
      <c r="BR287" s="273"/>
      <c r="BS287" s="273"/>
      <c r="BT287" s="273"/>
      <c r="BU287" s="273"/>
      <c r="BV287" s="273"/>
      <c r="BW287" s="273"/>
      <c r="BX287" s="273"/>
      <c r="BY287" s="273"/>
      <c r="BZ287" s="273"/>
      <c r="CA287" s="273"/>
      <c r="CB287" s="273"/>
      <c r="CC287" s="273"/>
      <c r="CD287" s="273"/>
      <c r="CE287" s="45"/>
    </row>
    <row r="288" spans="2:83" ht="15" customHeight="1" x14ac:dyDescent="0.25">
      <c r="B288" s="5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 s="41"/>
      <c r="AQ288" s="41"/>
      <c r="AR288" s="273"/>
      <c r="AS288" s="273"/>
      <c r="AT288" s="273"/>
      <c r="AU288" s="274"/>
      <c r="AV288" s="273"/>
      <c r="AW288" s="44"/>
      <c r="AX288" s="275"/>
      <c r="AY288" s="275"/>
      <c r="AZ288" s="275"/>
      <c r="BA288" s="274"/>
      <c r="BB288" s="273"/>
      <c r="BC288" s="44"/>
      <c r="BD288" s="275"/>
      <c r="BE288" s="275"/>
      <c r="BF288" s="275"/>
      <c r="BG288" s="273"/>
      <c r="BH288" s="273"/>
      <c r="BI288" s="273"/>
      <c r="BJ288" s="273"/>
      <c r="BK288" s="273"/>
      <c r="BL288" s="273"/>
      <c r="BM288" s="273"/>
      <c r="BN288" s="273"/>
      <c r="BO288" s="273"/>
      <c r="BP288" s="273"/>
      <c r="BQ288" s="273"/>
      <c r="BR288" s="273"/>
      <c r="BS288" s="273"/>
      <c r="BT288" s="273"/>
      <c r="BU288" s="273"/>
      <c r="BV288" s="273"/>
      <c r="BW288" s="273"/>
      <c r="BX288" s="273"/>
      <c r="BY288" s="273"/>
      <c r="BZ288" s="273"/>
      <c r="CA288" s="273"/>
      <c r="CB288" s="273"/>
      <c r="CC288" s="273"/>
      <c r="CD288" s="273"/>
      <c r="CE288" s="45"/>
    </row>
    <row r="289" spans="2:83" ht="15" customHeight="1" x14ac:dyDescent="0.25">
      <c r="B289" s="58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 s="41"/>
      <c r="AQ289" s="41"/>
      <c r="AR289" s="273"/>
      <c r="AS289" s="273"/>
      <c r="AT289" s="273"/>
      <c r="AU289" s="274"/>
      <c r="AV289" s="273"/>
      <c r="AW289" s="44"/>
      <c r="AX289" s="275"/>
      <c r="AY289" s="275"/>
      <c r="AZ289" s="275"/>
      <c r="BA289" s="274"/>
      <c r="BB289" s="273"/>
      <c r="BC289" s="44"/>
      <c r="BD289" s="275"/>
      <c r="BE289" s="275"/>
      <c r="BF289" s="275"/>
      <c r="BG289" s="273"/>
      <c r="BH289" s="273"/>
      <c r="BI289" s="273"/>
      <c r="BJ289" s="273"/>
      <c r="BK289" s="273"/>
      <c r="BL289" s="273"/>
      <c r="BM289" s="273"/>
      <c r="BN289" s="273"/>
      <c r="BO289" s="273"/>
      <c r="BP289" s="273"/>
      <c r="BQ289" s="273"/>
      <c r="BR289" s="273"/>
      <c r="BS289" s="273"/>
      <c r="BT289" s="273"/>
      <c r="BU289" s="273"/>
      <c r="BV289" s="273"/>
      <c r="BW289" s="273"/>
      <c r="BX289" s="273"/>
      <c r="BY289" s="273"/>
      <c r="BZ289" s="273"/>
      <c r="CA289" s="273"/>
      <c r="CB289" s="273"/>
      <c r="CC289" s="273"/>
      <c r="CD289" s="273"/>
      <c r="CE289" s="45"/>
    </row>
    <row r="290" spans="2:83" ht="15" customHeight="1" x14ac:dyDescent="0.25">
      <c r="B290" s="58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 s="41"/>
      <c r="AQ290" s="41"/>
      <c r="AR290" s="273"/>
      <c r="AS290" s="273"/>
      <c r="AT290" s="273"/>
      <c r="AU290" s="274"/>
      <c r="AV290" s="273"/>
      <c r="AW290" s="44"/>
      <c r="AX290" s="275"/>
      <c r="AY290" s="275"/>
      <c r="AZ290" s="275"/>
      <c r="BA290" s="274"/>
      <c r="BB290" s="273"/>
      <c r="BC290" s="44"/>
      <c r="BD290" s="275"/>
      <c r="BE290" s="275"/>
      <c r="BF290" s="275"/>
      <c r="BG290" s="273"/>
      <c r="BH290" s="273"/>
      <c r="BI290" s="273"/>
      <c r="BJ290" s="273"/>
      <c r="BK290" s="273"/>
      <c r="BL290" s="273"/>
      <c r="BM290" s="273"/>
      <c r="BN290" s="273"/>
      <c r="BO290" s="273"/>
      <c r="BP290" s="273"/>
      <c r="BQ290" s="273"/>
      <c r="BR290" s="273"/>
      <c r="BS290" s="273"/>
      <c r="BT290" s="273"/>
      <c r="BU290" s="273"/>
      <c r="BV290" s="273"/>
      <c r="BW290" s="273"/>
      <c r="BX290" s="273"/>
      <c r="BY290" s="273"/>
      <c r="BZ290" s="273"/>
      <c r="CA290" s="273"/>
      <c r="CB290" s="273"/>
      <c r="CC290" s="273"/>
      <c r="CD290" s="273"/>
      <c r="CE290" s="45"/>
    </row>
    <row r="291" spans="2:83" ht="15" customHeight="1" x14ac:dyDescent="0.25">
      <c r="B291" s="58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 s="41"/>
      <c r="AQ291" s="41"/>
      <c r="AR291" s="273"/>
      <c r="AS291" s="273"/>
      <c r="AT291" s="273"/>
      <c r="AU291" s="274"/>
      <c r="AV291" s="273"/>
      <c r="AW291" s="44"/>
      <c r="AX291" s="275"/>
      <c r="AY291" s="275"/>
      <c r="AZ291" s="275"/>
      <c r="BA291" s="274"/>
      <c r="BB291" s="273"/>
      <c r="BC291" s="44"/>
      <c r="BD291" s="275"/>
      <c r="BE291" s="275"/>
      <c r="BF291" s="275"/>
      <c r="BG291" s="273"/>
      <c r="BH291" s="273"/>
      <c r="BI291" s="273"/>
      <c r="BJ291" s="273"/>
      <c r="BK291" s="273"/>
      <c r="BL291" s="273"/>
      <c r="BM291" s="273"/>
      <c r="BN291" s="273"/>
      <c r="BO291" s="273"/>
      <c r="BP291" s="273"/>
      <c r="BQ291" s="273"/>
      <c r="BR291" s="273"/>
      <c r="BS291" s="273"/>
      <c r="BT291" s="273"/>
      <c r="BU291" s="273"/>
      <c r="BV291" s="273"/>
      <c r="BW291" s="273"/>
      <c r="BX291" s="273"/>
      <c r="BY291" s="273"/>
      <c r="BZ291" s="273"/>
      <c r="CA291" s="273"/>
      <c r="CB291" s="273"/>
      <c r="CC291" s="273"/>
      <c r="CD291" s="273"/>
      <c r="CE291" s="45"/>
    </row>
    <row r="292" spans="2:83" ht="15" customHeight="1" x14ac:dyDescent="0.25">
      <c r="B292" s="58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 s="41"/>
      <c r="AQ292" s="41"/>
      <c r="AR292" s="273"/>
      <c r="AS292" s="273"/>
      <c r="AT292" s="273"/>
      <c r="AU292" s="274"/>
      <c r="AV292" s="273"/>
      <c r="AW292" s="44"/>
      <c r="AX292" s="275"/>
      <c r="AY292" s="275"/>
      <c r="AZ292" s="275"/>
      <c r="BA292" s="274"/>
      <c r="BB292" s="273"/>
      <c r="BC292" s="44"/>
      <c r="BD292" s="275"/>
      <c r="BE292" s="275"/>
      <c r="BF292" s="275"/>
      <c r="BG292" s="273"/>
      <c r="BH292" s="273"/>
      <c r="BI292" s="273"/>
      <c r="BJ292" s="273"/>
      <c r="BK292" s="273"/>
      <c r="BL292" s="273"/>
      <c r="BM292" s="273"/>
      <c r="BN292" s="273"/>
      <c r="BO292" s="273"/>
      <c r="BP292" s="273"/>
      <c r="BQ292" s="273"/>
      <c r="BR292" s="273"/>
      <c r="BS292" s="273"/>
      <c r="BT292" s="273"/>
      <c r="BU292" s="273"/>
      <c r="BV292" s="273"/>
      <c r="BW292" s="273"/>
      <c r="BX292" s="273"/>
      <c r="BY292" s="273"/>
      <c r="BZ292" s="273"/>
      <c r="CA292" s="273"/>
      <c r="CB292" s="273"/>
      <c r="CC292" s="273"/>
      <c r="CD292" s="273"/>
      <c r="CE292" s="45"/>
    </row>
    <row r="293" spans="2:83" ht="15" customHeight="1" x14ac:dyDescent="0.25">
      <c r="B293" s="58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 s="41"/>
      <c r="AQ293" s="41"/>
      <c r="AR293" s="273"/>
      <c r="AS293" s="273"/>
      <c r="AT293" s="273"/>
      <c r="AU293" s="274"/>
      <c r="AV293" s="273"/>
      <c r="AW293" s="44"/>
      <c r="AX293" s="275"/>
      <c r="AY293" s="275"/>
      <c r="AZ293" s="275"/>
      <c r="BA293" s="274"/>
      <c r="BB293" s="273"/>
      <c r="BC293" s="44"/>
      <c r="BD293" s="275"/>
      <c r="BE293" s="275"/>
      <c r="BF293" s="275"/>
      <c r="BG293" s="273"/>
      <c r="BH293" s="273"/>
      <c r="BI293" s="273"/>
      <c r="BJ293" s="273"/>
      <c r="BK293" s="273"/>
      <c r="BL293" s="273"/>
      <c r="BM293" s="273"/>
      <c r="BN293" s="273"/>
      <c r="BO293" s="273"/>
      <c r="BP293" s="273"/>
      <c r="BQ293" s="273"/>
      <c r="BR293" s="273"/>
      <c r="BS293" s="273"/>
      <c r="BT293" s="273"/>
      <c r="BU293" s="273"/>
      <c r="BV293" s="273"/>
      <c r="BW293" s="273"/>
      <c r="BX293" s="273"/>
      <c r="BY293" s="273"/>
      <c r="BZ293" s="273"/>
      <c r="CA293" s="273"/>
      <c r="CB293" s="273"/>
      <c r="CC293" s="273"/>
      <c r="CD293" s="273"/>
      <c r="CE293" s="45"/>
    </row>
    <row r="294" spans="2:83" ht="15" customHeight="1" x14ac:dyDescent="0.25">
      <c r="B294" s="58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 s="41"/>
      <c r="AQ294" s="41"/>
      <c r="AR294" s="273"/>
      <c r="AS294" s="273"/>
      <c r="AT294" s="273"/>
      <c r="AU294" s="274"/>
      <c r="AV294" s="273"/>
      <c r="AW294" s="44"/>
      <c r="AX294" s="275"/>
      <c r="AY294" s="275"/>
      <c r="AZ294" s="275"/>
      <c r="BA294" s="274"/>
      <c r="BB294" s="273"/>
      <c r="BC294" s="44"/>
      <c r="BD294" s="275"/>
      <c r="BE294" s="275"/>
      <c r="BF294" s="275"/>
      <c r="BG294" s="273"/>
      <c r="BH294" s="273"/>
      <c r="BI294" s="273"/>
      <c r="BJ294" s="273"/>
      <c r="BK294" s="273"/>
      <c r="BL294" s="273"/>
      <c r="BM294" s="273"/>
      <c r="BN294" s="273"/>
      <c r="BO294" s="273"/>
      <c r="BP294" s="273"/>
      <c r="BQ294" s="273"/>
      <c r="BR294" s="273"/>
      <c r="BS294" s="273"/>
      <c r="BT294" s="273"/>
      <c r="BU294" s="273"/>
      <c r="BV294" s="273"/>
      <c r="BW294" s="273"/>
      <c r="BX294" s="273"/>
      <c r="BY294" s="273"/>
      <c r="BZ294" s="273"/>
      <c r="CA294" s="273"/>
      <c r="CB294" s="273"/>
      <c r="CC294" s="273"/>
      <c r="CD294" s="273"/>
      <c r="CE294" s="45"/>
    </row>
    <row r="295" spans="2:83" ht="15" customHeight="1" x14ac:dyDescent="0.25">
      <c r="B295" s="58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 s="41"/>
      <c r="AQ295" s="41"/>
      <c r="AR295" s="273"/>
      <c r="AS295" s="273"/>
      <c r="AT295" s="273"/>
      <c r="AU295" s="274"/>
      <c r="AV295" s="273"/>
      <c r="AW295" s="44"/>
      <c r="AX295" s="275"/>
      <c r="AY295" s="275"/>
      <c r="AZ295" s="275"/>
      <c r="BA295" s="274"/>
      <c r="BB295" s="273"/>
      <c r="BC295" s="44"/>
      <c r="BD295" s="275"/>
      <c r="BE295" s="275"/>
      <c r="BF295" s="275"/>
      <c r="BG295" s="273"/>
      <c r="BH295" s="273"/>
      <c r="BI295" s="273"/>
      <c r="BJ295" s="273"/>
      <c r="BK295" s="273"/>
      <c r="BL295" s="273"/>
      <c r="BM295" s="273"/>
      <c r="BN295" s="273"/>
      <c r="BO295" s="273"/>
      <c r="BP295" s="273"/>
      <c r="BQ295" s="273"/>
      <c r="BR295" s="273"/>
      <c r="BS295" s="273"/>
      <c r="BT295" s="273"/>
      <c r="BU295" s="273"/>
      <c r="BV295" s="273"/>
      <c r="BW295" s="273"/>
      <c r="BX295" s="273"/>
      <c r="BY295" s="273"/>
      <c r="BZ295" s="273"/>
      <c r="CA295" s="273"/>
      <c r="CB295" s="273"/>
      <c r="CC295" s="273"/>
      <c r="CD295" s="273"/>
      <c r="CE295" s="45"/>
    </row>
    <row r="296" spans="2:83" ht="15" customHeight="1" x14ac:dyDescent="0.25">
      <c r="B296" s="58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 s="41"/>
      <c r="AQ296" s="41"/>
      <c r="AR296" s="273"/>
      <c r="AS296" s="273"/>
      <c r="AT296" s="273"/>
      <c r="AU296" s="274"/>
      <c r="AV296" s="273"/>
      <c r="AW296" s="44"/>
      <c r="AX296" s="275"/>
      <c r="AY296" s="275"/>
      <c r="AZ296" s="275"/>
      <c r="BA296" s="274"/>
      <c r="BB296" s="273"/>
      <c r="BC296" s="44"/>
      <c r="BD296" s="275"/>
      <c r="BE296" s="275"/>
      <c r="BF296" s="275"/>
      <c r="BG296" s="273"/>
      <c r="BH296" s="273"/>
      <c r="BI296" s="273"/>
      <c r="BJ296" s="273"/>
      <c r="BK296" s="273"/>
      <c r="BL296" s="273"/>
      <c r="BM296" s="273"/>
      <c r="BN296" s="273"/>
      <c r="BO296" s="273"/>
      <c r="BP296" s="273"/>
      <c r="BQ296" s="273"/>
      <c r="BR296" s="273"/>
      <c r="BS296" s="273"/>
      <c r="BT296" s="273"/>
      <c r="BU296" s="273"/>
      <c r="BV296" s="273"/>
      <c r="BW296" s="273"/>
      <c r="BX296" s="273"/>
      <c r="BY296" s="273"/>
      <c r="BZ296" s="273"/>
      <c r="CA296" s="273"/>
      <c r="CB296" s="273"/>
      <c r="CC296" s="273"/>
      <c r="CD296" s="273"/>
      <c r="CE296" s="45"/>
    </row>
    <row r="297" spans="2:83" ht="15" customHeight="1" x14ac:dyDescent="0.25">
      <c r="B297" s="58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 s="41"/>
      <c r="AQ297" s="41"/>
      <c r="AR297" s="273"/>
      <c r="AS297" s="273"/>
      <c r="AT297" s="273"/>
      <c r="AU297" s="274"/>
      <c r="AV297" s="273"/>
      <c r="AW297" s="44"/>
      <c r="AX297" s="275"/>
      <c r="AY297" s="275"/>
      <c r="AZ297" s="275"/>
      <c r="BA297" s="274"/>
      <c r="BB297" s="273"/>
      <c r="BC297" s="44"/>
      <c r="BD297" s="275"/>
      <c r="BE297" s="275"/>
      <c r="BF297" s="275"/>
      <c r="BG297" s="273"/>
      <c r="BH297" s="273"/>
      <c r="BI297" s="273"/>
      <c r="BJ297" s="273"/>
      <c r="BK297" s="273"/>
      <c r="BL297" s="273"/>
      <c r="BM297" s="273"/>
      <c r="BN297" s="273"/>
      <c r="BO297" s="273"/>
      <c r="BP297" s="273"/>
      <c r="BQ297" s="273"/>
      <c r="BR297" s="273"/>
      <c r="BS297" s="273"/>
      <c r="BT297" s="273"/>
      <c r="BU297" s="273"/>
      <c r="BV297" s="273"/>
      <c r="BW297" s="273"/>
      <c r="BX297" s="273"/>
      <c r="BY297" s="273"/>
      <c r="BZ297" s="273"/>
      <c r="CA297" s="273"/>
      <c r="CB297" s="273"/>
      <c r="CC297" s="273"/>
      <c r="CD297" s="273"/>
      <c r="CE297" s="45"/>
    </row>
    <row r="298" spans="2:83" ht="15" customHeight="1" x14ac:dyDescent="0.25">
      <c r="B298" s="5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 s="41"/>
      <c r="AQ298" s="41"/>
      <c r="AR298" s="273"/>
      <c r="AS298" s="273"/>
      <c r="AT298" s="273"/>
      <c r="AU298" s="274"/>
      <c r="AV298" s="273"/>
      <c r="AW298" s="44"/>
      <c r="AX298" s="275"/>
      <c r="AY298" s="275"/>
      <c r="AZ298" s="275"/>
      <c r="BA298" s="274"/>
      <c r="BB298" s="273"/>
      <c r="BC298" s="44"/>
      <c r="BD298" s="275"/>
      <c r="BE298" s="275"/>
      <c r="BF298" s="275"/>
      <c r="BG298" s="273"/>
      <c r="BH298" s="273"/>
      <c r="BI298" s="273"/>
      <c r="BJ298" s="273"/>
      <c r="BK298" s="273"/>
      <c r="BL298" s="273"/>
      <c r="BM298" s="273"/>
      <c r="BN298" s="273"/>
      <c r="BO298" s="273"/>
      <c r="BP298" s="273"/>
      <c r="BQ298" s="273"/>
      <c r="BR298" s="273"/>
      <c r="BS298" s="273"/>
      <c r="BT298" s="273"/>
      <c r="BU298" s="273"/>
      <c r="BV298" s="273"/>
      <c r="BW298" s="273"/>
      <c r="BX298" s="273"/>
      <c r="BY298" s="273"/>
      <c r="BZ298" s="273"/>
      <c r="CA298" s="273"/>
      <c r="CB298" s="273"/>
      <c r="CC298" s="273"/>
      <c r="CD298" s="273"/>
      <c r="CE298" s="45"/>
    </row>
    <row r="299" spans="2:83" ht="15" customHeight="1" x14ac:dyDescent="0.25">
      <c r="B299" s="58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 s="41"/>
      <c r="AQ299" s="41"/>
      <c r="AR299" s="273"/>
      <c r="AS299" s="273"/>
      <c r="AT299" s="273"/>
      <c r="AU299" s="274"/>
      <c r="AV299" s="273"/>
      <c r="AW299" s="44"/>
      <c r="AX299" s="275"/>
      <c r="AY299" s="275"/>
      <c r="AZ299" s="275"/>
      <c r="BA299" s="274"/>
      <c r="BB299" s="273"/>
      <c r="BC299" s="44"/>
      <c r="BD299" s="275"/>
      <c r="BE299" s="275"/>
      <c r="BF299" s="275"/>
      <c r="BG299" s="273"/>
      <c r="BH299" s="273"/>
      <c r="BI299" s="273"/>
      <c r="BJ299" s="273"/>
      <c r="BK299" s="273"/>
      <c r="BL299" s="273"/>
      <c r="BM299" s="273"/>
      <c r="BN299" s="273"/>
      <c r="BO299" s="273"/>
      <c r="BP299" s="273"/>
      <c r="BQ299" s="273"/>
      <c r="BR299" s="273"/>
      <c r="BS299" s="273"/>
      <c r="BT299" s="273"/>
      <c r="BU299" s="273"/>
      <c r="BV299" s="273"/>
      <c r="BW299" s="273"/>
      <c r="BX299" s="273"/>
      <c r="BY299" s="273"/>
      <c r="BZ299" s="273"/>
      <c r="CA299" s="273"/>
      <c r="CB299" s="273"/>
      <c r="CC299" s="273"/>
      <c r="CD299" s="273"/>
      <c r="CE299" s="45"/>
    </row>
    <row r="300" spans="2:83" ht="15" customHeight="1" x14ac:dyDescent="0.25">
      <c r="B300" s="58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 s="41"/>
      <c r="AQ300" s="41"/>
      <c r="AR300" s="273"/>
      <c r="AS300" s="273"/>
      <c r="AT300" s="273"/>
      <c r="AU300" s="274"/>
      <c r="AV300" s="273"/>
      <c r="AW300" s="44"/>
      <c r="AX300" s="275"/>
      <c r="AY300" s="275"/>
      <c r="AZ300" s="275"/>
      <c r="BA300" s="274"/>
      <c r="BB300" s="273"/>
      <c r="BC300" s="44"/>
      <c r="BD300" s="275"/>
      <c r="BE300" s="275"/>
      <c r="BF300" s="275"/>
      <c r="BG300" s="273"/>
      <c r="BH300" s="273"/>
      <c r="BI300" s="273"/>
      <c r="BJ300" s="273"/>
      <c r="BK300" s="273"/>
      <c r="BL300" s="273"/>
      <c r="BM300" s="273"/>
      <c r="BN300" s="273"/>
      <c r="BO300" s="273"/>
      <c r="BP300" s="273"/>
      <c r="BQ300" s="273"/>
      <c r="BR300" s="273"/>
      <c r="BS300" s="273"/>
      <c r="BT300" s="273"/>
      <c r="BU300" s="273"/>
      <c r="BV300" s="273"/>
      <c r="BW300" s="273"/>
      <c r="BX300" s="273"/>
      <c r="BY300" s="273"/>
      <c r="BZ300" s="273"/>
      <c r="CA300" s="273"/>
      <c r="CB300" s="273"/>
      <c r="CC300" s="273"/>
      <c r="CD300" s="273"/>
      <c r="CE300" s="45"/>
    </row>
    <row r="301" spans="2:83" ht="15" customHeight="1" x14ac:dyDescent="0.25">
      <c r="B301" s="58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 s="41"/>
      <c r="AQ301" s="41"/>
      <c r="AR301" s="273"/>
      <c r="AS301" s="273"/>
      <c r="AT301" s="273"/>
      <c r="AU301" s="274"/>
      <c r="AV301" s="273"/>
      <c r="AW301" s="44"/>
      <c r="AX301" s="275"/>
      <c r="AY301" s="275"/>
      <c r="AZ301" s="275"/>
      <c r="BA301" s="274"/>
      <c r="BB301" s="273"/>
      <c r="BC301" s="44"/>
      <c r="BD301" s="275"/>
      <c r="BE301" s="275"/>
      <c r="BF301" s="275"/>
      <c r="BG301" s="273"/>
      <c r="BH301" s="273"/>
      <c r="BI301" s="273"/>
      <c r="BJ301" s="273"/>
      <c r="BK301" s="273"/>
      <c r="BL301" s="273"/>
      <c r="BM301" s="273"/>
      <c r="BN301" s="273"/>
      <c r="BO301" s="273"/>
      <c r="BP301" s="273"/>
      <c r="BQ301" s="273"/>
      <c r="BR301" s="273"/>
      <c r="BS301" s="273"/>
      <c r="BT301" s="273"/>
      <c r="BU301" s="273"/>
      <c r="BV301" s="273"/>
      <c r="BW301" s="273"/>
      <c r="BX301" s="273"/>
      <c r="BY301" s="273"/>
      <c r="BZ301" s="273"/>
      <c r="CA301" s="273"/>
      <c r="CB301" s="273"/>
      <c r="CC301" s="273"/>
      <c r="CD301" s="273"/>
      <c r="CE301" s="45"/>
    </row>
    <row r="302" spans="2:83" ht="15" customHeight="1" x14ac:dyDescent="0.25">
      <c r="B302" s="58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 s="41"/>
      <c r="AQ302" s="41"/>
      <c r="AR302" s="273"/>
      <c r="AS302" s="273"/>
      <c r="AT302" s="273"/>
      <c r="AU302" s="274"/>
      <c r="AV302" s="273"/>
      <c r="AW302" s="44"/>
      <c r="AX302" s="275"/>
      <c r="AY302" s="275"/>
      <c r="AZ302" s="275"/>
      <c r="BA302" s="274"/>
      <c r="BB302" s="273"/>
      <c r="BC302" s="44"/>
      <c r="BD302" s="275"/>
      <c r="BE302" s="275"/>
      <c r="BF302" s="275"/>
      <c r="BG302" s="273"/>
      <c r="BH302" s="273"/>
      <c r="BI302" s="273"/>
      <c r="BJ302" s="273"/>
      <c r="BK302" s="273"/>
      <c r="BL302" s="273"/>
      <c r="BM302" s="273"/>
      <c r="BN302" s="273"/>
      <c r="BO302" s="273"/>
      <c r="BP302" s="273"/>
      <c r="BQ302" s="273"/>
      <c r="BR302" s="273"/>
      <c r="BS302" s="273"/>
      <c r="BT302" s="273"/>
      <c r="BU302" s="273"/>
      <c r="BV302" s="273"/>
      <c r="BW302" s="273"/>
      <c r="BX302" s="273"/>
      <c r="BY302" s="273"/>
      <c r="BZ302" s="273"/>
      <c r="CA302" s="273"/>
      <c r="CB302" s="273"/>
      <c r="CC302" s="273"/>
      <c r="CD302" s="273"/>
      <c r="CE302" s="45"/>
    </row>
    <row r="303" spans="2:83" ht="15" customHeight="1" x14ac:dyDescent="0.25">
      <c r="B303" s="58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 s="41"/>
      <c r="AQ303" s="41"/>
      <c r="AR303" s="273"/>
      <c r="AS303" s="273"/>
      <c r="AT303" s="273"/>
      <c r="AU303" s="274"/>
      <c r="AV303" s="273"/>
      <c r="AW303" s="44"/>
      <c r="AX303" s="275"/>
      <c r="AY303" s="275"/>
      <c r="AZ303" s="275"/>
      <c r="BA303" s="274"/>
      <c r="BB303" s="273"/>
      <c r="BC303" s="44"/>
      <c r="BD303" s="275"/>
      <c r="BE303" s="275"/>
      <c r="BF303" s="275"/>
      <c r="BG303" s="273"/>
      <c r="BH303" s="273"/>
      <c r="BI303" s="273"/>
      <c r="BJ303" s="273"/>
      <c r="BK303" s="273"/>
      <c r="BL303" s="273"/>
      <c r="BM303" s="273"/>
      <c r="BN303" s="273"/>
      <c r="BO303" s="273"/>
      <c r="BP303" s="273"/>
      <c r="BQ303" s="273"/>
      <c r="BR303" s="273"/>
      <c r="BS303" s="273"/>
      <c r="BT303" s="273"/>
      <c r="BU303" s="273"/>
      <c r="BV303" s="273"/>
      <c r="BW303" s="273"/>
      <c r="BX303" s="273"/>
      <c r="BY303" s="273"/>
      <c r="BZ303" s="273"/>
      <c r="CA303" s="273"/>
      <c r="CB303" s="273"/>
      <c r="CC303" s="273"/>
      <c r="CD303" s="273"/>
      <c r="CE303" s="45"/>
    </row>
    <row r="304" spans="2:83" ht="15" customHeight="1" x14ac:dyDescent="0.25">
      <c r="B304" s="58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 s="41"/>
      <c r="AQ304" s="41"/>
      <c r="AR304" s="273"/>
      <c r="AS304" s="273"/>
      <c r="AT304" s="273"/>
      <c r="AU304" s="274"/>
      <c r="AV304" s="273"/>
      <c r="AW304" s="44"/>
      <c r="AX304" s="275"/>
      <c r="AY304" s="275"/>
      <c r="AZ304" s="275"/>
      <c r="BA304" s="274"/>
      <c r="BB304" s="273"/>
      <c r="BC304" s="44"/>
      <c r="BD304" s="275"/>
      <c r="BE304" s="275"/>
      <c r="BF304" s="275"/>
      <c r="BG304" s="273"/>
      <c r="BH304" s="273"/>
      <c r="BI304" s="273"/>
      <c r="BJ304" s="273"/>
      <c r="BK304" s="273"/>
      <c r="BL304" s="273"/>
      <c r="BM304" s="273"/>
      <c r="BN304" s="273"/>
      <c r="BO304" s="273"/>
      <c r="BP304" s="273"/>
      <c r="BQ304" s="273"/>
      <c r="BR304" s="273"/>
      <c r="BS304" s="273"/>
      <c r="BT304" s="273"/>
      <c r="BU304" s="273"/>
      <c r="BV304" s="273"/>
      <c r="BW304" s="273"/>
      <c r="BX304" s="273"/>
      <c r="BY304" s="273"/>
      <c r="BZ304" s="273"/>
      <c r="CA304" s="273"/>
      <c r="CB304" s="273"/>
      <c r="CC304" s="273"/>
      <c r="CD304" s="273"/>
      <c r="CE304" s="45"/>
    </row>
    <row r="305" spans="2:83" ht="15" customHeight="1" x14ac:dyDescent="0.25">
      <c r="B305" s="58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 s="41"/>
      <c r="AQ305" s="41"/>
      <c r="AR305" s="273"/>
      <c r="AS305" s="273"/>
      <c r="AT305" s="273"/>
      <c r="AU305" s="274"/>
      <c r="AV305" s="273"/>
      <c r="AW305" s="44"/>
      <c r="AX305" s="275"/>
      <c r="AY305" s="275"/>
      <c r="AZ305" s="275"/>
      <c r="BA305" s="274"/>
      <c r="BB305" s="273"/>
      <c r="BC305" s="44"/>
      <c r="BD305" s="275"/>
      <c r="BE305" s="275"/>
      <c r="BF305" s="275"/>
      <c r="BG305" s="273"/>
      <c r="BH305" s="273"/>
      <c r="BI305" s="273"/>
      <c r="BJ305" s="273"/>
      <c r="BK305" s="273"/>
      <c r="BL305" s="273"/>
      <c r="BM305" s="273"/>
      <c r="BN305" s="273"/>
      <c r="BO305" s="273"/>
      <c r="BP305" s="273"/>
      <c r="BQ305" s="273"/>
      <c r="BR305" s="273"/>
      <c r="BS305" s="273"/>
      <c r="BT305" s="273"/>
      <c r="BU305" s="273"/>
      <c r="BV305" s="273"/>
      <c r="BW305" s="273"/>
      <c r="BX305" s="273"/>
      <c r="BY305" s="273"/>
      <c r="BZ305" s="273"/>
      <c r="CA305" s="273"/>
      <c r="CB305" s="273"/>
      <c r="CC305" s="273"/>
      <c r="CD305" s="273"/>
      <c r="CE305" s="45"/>
    </row>
    <row r="306" spans="2:83" ht="15" customHeight="1" x14ac:dyDescent="0.25">
      <c r="B306" s="58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 s="41"/>
      <c r="AQ306" s="41"/>
      <c r="AR306" s="273"/>
      <c r="AS306" s="273"/>
      <c r="AT306" s="273"/>
      <c r="AU306" s="274"/>
      <c r="AV306" s="273"/>
      <c r="AW306" s="44"/>
      <c r="AX306" s="275"/>
      <c r="AY306" s="275"/>
      <c r="AZ306" s="275"/>
      <c r="BA306" s="274"/>
      <c r="BB306" s="273"/>
      <c r="BC306" s="44"/>
      <c r="BD306" s="275"/>
      <c r="BE306" s="275"/>
      <c r="BF306" s="275"/>
      <c r="BG306" s="273"/>
      <c r="BH306" s="273"/>
      <c r="BI306" s="273"/>
      <c r="BJ306" s="273"/>
      <c r="BK306" s="273"/>
      <c r="BL306" s="273"/>
      <c r="BM306" s="273"/>
      <c r="BN306" s="273"/>
      <c r="BO306" s="273"/>
      <c r="BP306" s="273"/>
      <c r="BQ306" s="273"/>
      <c r="BR306" s="273"/>
      <c r="BS306" s="273"/>
      <c r="BT306" s="273"/>
      <c r="BU306" s="273"/>
      <c r="BV306" s="273"/>
      <c r="BW306" s="273"/>
      <c r="BX306" s="273"/>
      <c r="BY306" s="273"/>
      <c r="BZ306" s="273"/>
      <c r="CA306" s="273"/>
      <c r="CB306" s="273"/>
      <c r="CC306" s="273"/>
      <c r="CD306" s="273"/>
      <c r="CE306" s="45"/>
    </row>
    <row r="307" spans="2:83" ht="15" customHeight="1" x14ac:dyDescent="0.25">
      <c r="B307" s="58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 s="41"/>
      <c r="AQ307" s="41"/>
      <c r="AR307" s="273"/>
      <c r="AS307" s="273"/>
      <c r="AT307" s="273"/>
      <c r="AU307" s="274"/>
      <c r="AV307" s="273"/>
      <c r="AW307" s="44"/>
      <c r="AX307" s="275"/>
      <c r="AY307" s="275"/>
      <c r="AZ307" s="275"/>
      <c r="BA307" s="274"/>
      <c r="BB307" s="273"/>
      <c r="BC307" s="44"/>
      <c r="BD307" s="275"/>
      <c r="BE307" s="275"/>
      <c r="BF307" s="275"/>
      <c r="BG307" s="273"/>
      <c r="BH307" s="273"/>
      <c r="BI307" s="273"/>
      <c r="BJ307" s="273"/>
      <c r="BK307" s="273"/>
      <c r="BL307" s="273"/>
      <c r="BM307" s="273"/>
      <c r="BN307" s="273"/>
      <c r="BO307" s="273"/>
      <c r="BP307" s="273"/>
      <c r="BQ307" s="273"/>
      <c r="BR307" s="273"/>
      <c r="BS307" s="273"/>
      <c r="BT307" s="273"/>
      <c r="BU307" s="273"/>
      <c r="BV307" s="273"/>
      <c r="BW307" s="273"/>
      <c r="BX307" s="273"/>
      <c r="BY307" s="273"/>
      <c r="BZ307" s="273"/>
      <c r="CA307" s="273"/>
      <c r="CB307" s="273"/>
      <c r="CC307" s="273"/>
      <c r="CD307" s="273"/>
      <c r="CE307" s="45"/>
    </row>
    <row r="308" spans="2:83" ht="15" customHeight="1" x14ac:dyDescent="0.25">
      <c r="B308" s="5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 s="41"/>
      <c r="AQ308" s="41"/>
      <c r="AR308" s="273"/>
      <c r="AS308" s="273"/>
      <c r="AT308" s="273"/>
      <c r="AU308" s="274"/>
      <c r="AV308" s="273"/>
      <c r="AW308" s="44"/>
      <c r="AX308" s="275"/>
      <c r="AY308" s="275"/>
      <c r="AZ308" s="275"/>
      <c r="BA308" s="274"/>
      <c r="BB308" s="273"/>
      <c r="BC308" s="44"/>
      <c r="BD308" s="275"/>
      <c r="BE308" s="275"/>
      <c r="BF308" s="275"/>
      <c r="BG308" s="273"/>
      <c r="BH308" s="273"/>
      <c r="BI308" s="273"/>
      <c r="BJ308" s="273"/>
      <c r="BK308" s="273"/>
      <c r="BL308" s="273"/>
      <c r="BM308" s="273"/>
      <c r="BN308" s="273"/>
      <c r="BO308" s="273"/>
      <c r="BP308" s="273"/>
      <c r="BQ308" s="273"/>
      <c r="BR308" s="273"/>
      <c r="BS308" s="273"/>
      <c r="BT308" s="273"/>
      <c r="BU308" s="273"/>
      <c r="BV308" s="273"/>
      <c r="BW308" s="273"/>
      <c r="BX308" s="273"/>
      <c r="BY308" s="273"/>
      <c r="BZ308" s="273"/>
      <c r="CA308" s="273"/>
      <c r="CB308" s="273"/>
      <c r="CC308" s="273"/>
      <c r="CD308" s="273"/>
      <c r="CE308" s="45"/>
    </row>
    <row r="309" spans="2:83" ht="15" customHeight="1" x14ac:dyDescent="0.25">
      <c r="B309" s="58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 s="41"/>
      <c r="AQ309" s="41"/>
      <c r="AR309" s="273"/>
      <c r="AS309" s="273"/>
      <c r="AT309" s="273"/>
      <c r="AU309" s="274"/>
      <c r="AV309" s="273"/>
      <c r="AW309" s="44"/>
      <c r="AX309" s="275"/>
      <c r="AY309" s="275"/>
      <c r="AZ309" s="275"/>
      <c r="BA309" s="274"/>
      <c r="BB309" s="273"/>
      <c r="BC309" s="44"/>
      <c r="BD309" s="275"/>
      <c r="BE309" s="275"/>
      <c r="BF309" s="275"/>
      <c r="BG309" s="273"/>
      <c r="BH309" s="273"/>
      <c r="BI309" s="273"/>
      <c r="BJ309" s="273"/>
      <c r="BK309" s="273"/>
      <c r="BL309" s="273"/>
      <c r="BM309" s="273"/>
      <c r="BN309" s="273"/>
      <c r="BO309" s="273"/>
      <c r="BP309" s="273"/>
      <c r="BQ309" s="273"/>
      <c r="BR309" s="273"/>
      <c r="BS309" s="273"/>
      <c r="BT309" s="273"/>
      <c r="BU309" s="273"/>
      <c r="BV309" s="273"/>
      <c r="BW309" s="273"/>
      <c r="BX309" s="273"/>
      <c r="BY309" s="273"/>
      <c r="BZ309" s="273"/>
      <c r="CA309" s="273"/>
      <c r="CB309" s="273"/>
      <c r="CC309" s="273"/>
      <c r="CD309" s="273"/>
      <c r="CE309" s="45"/>
    </row>
    <row r="310" spans="2:83" ht="15" customHeight="1" x14ac:dyDescent="0.25">
      <c r="B310" s="58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 s="41"/>
      <c r="AQ310" s="41"/>
      <c r="AR310" s="273"/>
      <c r="AS310" s="273"/>
      <c r="AT310" s="273"/>
      <c r="AU310" s="274"/>
      <c r="AV310" s="273"/>
      <c r="AW310" s="44"/>
      <c r="AX310" s="275"/>
      <c r="AY310" s="275"/>
      <c r="AZ310" s="275"/>
      <c r="BA310" s="274"/>
      <c r="BB310" s="273"/>
      <c r="BC310" s="44"/>
      <c r="BD310" s="275"/>
      <c r="BE310" s="275"/>
      <c r="BF310" s="275"/>
      <c r="BG310" s="273"/>
      <c r="BH310" s="273"/>
      <c r="BI310" s="273"/>
      <c r="BJ310" s="273"/>
      <c r="BK310" s="273"/>
      <c r="BL310" s="273"/>
      <c r="BM310" s="273"/>
      <c r="BN310" s="273"/>
      <c r="BO310" s="273"/>
      <c r="BP310" s="273"/>
      <c r="BQ310" s="273"/>
      <c r="BR310" s="273"/>
      <c r="BS310" s="273"/>
      <c r="BT310" s="273"/>
      <c r="BU310" s="273"/>
      <c r="BV310" s="273"/>
      <c r="BW310" s="273"/>
      <c r="BX310" s="273"/>
      <c r="BY310" s="273"/>
      <c r="BZ310" s="273"/>
      <c r="CA310" s="273"/>
      <c r="CB310" s="273"/>
      <c r="CC310" s="273"/>
      <c r="CD310" s="273"/>
      <c r="CE310" s="45"/>
    </row>
    <row r="311" spans="2:83" ht="15" customHeight="1" x14ac:dyDescent="0.25">
      <c r="B311" s="58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 s="41"/>
      <c r="AQ311" s="41"/>
      <c r="AR311" s="273"/>
      <c r="AS311" s="273"/>
      <c r="AT311" s="273"/>
      <c r="AU311" s="274"/>
      <c r="AV311" s="273"/>
      <c r="AW311" s="44"/>
      <c r="AX311" s="275"/>
      <c r="AY311" s="275"/>
      <c r="AZ311" s="275"/>
      <c r="BA311" s="274"/>
      <c r="BB311" s="273"/>
      <c r="BC311" s="44"/>
      <c r="BD311" s="275"/>
      <c r="BE311" s="275"/>
      <c r="BF311" s="275"/>
      <c r="BG311" s="273"/>
      <c r="BH311" s="273"/>
      <c r="BI311" s="273"/>
      <c r="BJ311" s="273"/>
      <c r="BK311" s="273"/>
      <c r="BL311" s="273"/>
      <c r="BM311" s="273"/>
      <c r="BN311" s="273"/>
      <c r="BO311" s="273"/>
      <c r="BP311" s="273"/>
      <c r="BQ311" s="273"/>
      <c r="BR311" s="273"/>
      <c r="BS311" s="273"/>
      <c r="BT311" s="273"/>
      <c r="BU311" s="273"/>
      <c r="BV311" s="273"/>
      <c r="BW311" s="273"/>
      <c r="BX311" s="273"/>
      <c r="BY311" s="273"/>
      <c r="BZ311" s="273"/>
      <c r="CA311" s="273"/>
      <c r="CB311" s="273"/>
      <c r="CC311" s="273"/>
      <c r="CD311" s="273"/>
      <c r="CE311" s="45"/>
    </row>
    <row r="312" spans="2:83" ht="15" customHeight="1" x14ac:dyDescent="0.25">
      <c r="B312" s="58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 s="41"/>
      <c r="AQ312" s="41"/>
      <c r="AR312" s="273"/>
      <c r="AS312" s="273"/>
      <c r="AT312" s="273"/>
      <c r="AU312" s="274"/>
      <c r="AV312" s="273"/>
      <c r="AW312" s="44"/>
      <c r="AX312" s="275"/>
      <c r="AY312" s="275"/>
      <c r="AZ312" s="275"/>
      <c r="BA312" s="274"/>
      <c r="BB312" s="273"/>
      <c r="BC312" s="44"/>
      <c r="BD312" s="275"/>
      <c r="BE312" s="275"/>
      <c r="BF312" s="275"/>
      <c r="BG312" s="273"/>
      <c r="BH312" s="273"/>
      <c r="BI312" s="273"/>
      <c r="BJ312" s="273"/>
      <c r="BK312" s="273"/>
      <c r="BL312" s="273"/>
      <c r="BM312" s="273"/>
      <c r="BN312" s="273"/>
      <c r="BO312" s="273"/>
      <c r="BP312" s="273"/>
      <c r="BQ312" s="273"/>
      <c r="BR312" s="273"/>
      <c r="BS312" s="273"/>
      <c r="BT312" s="273"/>
      <c r="BU312" s="273"/>
      <c r="BV312" s="273"/>
      <c r="BW312" s="273"/>
      <c r="BX312" s="273"/>
      <c r="BY312" s="273"/>
      <c r="BZ312" s="273"/>
      <c r="CA312" s="273"/>
      <c r="CB312" s="273"/>
      <c r="CC312" s="273"/>
      <c r="CD312" s="273"/>
      <c r="CE312" s="45"/>
    </row>
    <row r="313" spans="2:83" ht="15" customHeight="1" x14ac:dyDescent="0.25">
      <c r="B313" s="58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 s="41"/>
      <c r="AQ313" s="41"/>
      <c r="AR313" s="273"/>
      <c r="AS313" s="273"/>
      <c r="AT313" s="273"/>
      <c r="AU313" s="274"/>
      <c r="AV313" s="273"/>
      <c r="AW313" s="44"/>
      <c r="AX313" s="275"/>
      <c r="AY313" s="275"/>
      <c r="AZ313" s="275"/>
      <c r="BA313" s="274"/>
      <c r="BB313" s="273"/>
      <c r="BC313" s="44"/>
      <c r="BD313" s="275"/>
      <c r="BE313" s="275"/>
      <c r="BF313" s="275"/>
      <c r="BG313" s="273"/>
      <c r="BH313" s="273"/>
      <c r="BI313" s="273"/>
      <c r="BJ313" s="273"/>
      <c r="BK313" s="273"/>
      <c r="BL313" s="273"/>
      <c r="BM313" s="273"/>
      <c r="BN313" s="273"/>
      <c r="BO313" s="273"/>
      <c r="BP313" s="273"/>
      <c r="BQ313" s="273"/>
      <c r="BR313" s="273"/>
      <c r="BS313" s="273"/>
      <c r="BT313" s="273"/>
      <c r="BU313" s="273"/>
      <c r="BV313" s="273"/>
      <c r="BW313" s="273"/>
      <c r="BX313" s="273"/>
      <c r="BY313" s="273"/>
      <c r="BZ313" s="273"/>
      <c r="CA313" s="273"/>
      <c r="CB313" s="273"/>
      <c r="CC313" s="273"/>
      <c r="CD313" s="273"/>
      <c r="CE313" s="45"/>
    </row>
    <row r="314" spans="2:83" ht="15" customHeight="1" x14ac:dyDescent="0.25">
      <c r="B314" s="58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 s="41"/>
      <c r="AQ314" s="41"/>
      <c r="AR314" s="273"/>
      <c r="AS314" s="273"/>
      <c r="AT314" s="273"/>
      <c r="AU314" s="274"/>
      <c r="AV314" s="273"/>
      <c r="AW314" s="44"/>
      <c r="AX314" s="275"/>
      <c r="AY314" s="275"/>
      <c r="AZ314" s="275"/>
      <c r="BA314" s="274"/>
      <c r="BB314" s="273"/>
      <c r="BC314" s="44"/>
      <c r="BD314" s="275"/>
      <c r="BE314" s="275"/>
      <c r="BF314" s="275"/>
      <c r="BG314" s="273"/>
      <c r="BH314" s="273"/>
      <c r="BI314" s="273"/>
      <c r="BJ314" s="273"/>
      <c r="BK314" s="273"/>
      <c r="BL314" s="273"/>
      <c r="BM314" s="273"/>
      <c r="BN314" s="273"/>
      <c r="BO314" s="273"/>
      <c r="BP314" s="273"/>
      <c r="BQ314" s="273"/>
      <c r="BR314" s="273"/>
      <c r="BS314" s="273"/>
      <c r="BT314" s="273"/>
      <c r="BU314" s="273"/>
      <c r="BV314" s="273"/>
      <c r="BW314" s="273"/>
      <c r="BX314" s="273"/>
      <c r="BY314" s="273"/>
      <c r="BZ314" s="273"/>
      <c r="CA314" s="273"/>
      <c r="CB314" s="273"/>
      <c r="CC314" s="273"/>
      <c r="CD314" s="273"/>
      <c r="CE314" s="45"/>
    </row>
    <row r="315" spans="2:83" ht="15" customHeight="1" x14ac:dyDescent="0.25">
      <c r="B315" s="58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 s="41"/>
      <c r="AQ315" s="41"/>
      <c r="AR315" s="273"/>
      <c r="AS315" s="273"/>
      <c r="AT315" s="273"/>
      <c r="AU315" s="274"/>
      <c r="AV315" s="273"/>
      <c r="AW315" s="44"/>
      <c r="AX315" s="275"/>
      <c r="AY315" s="275"/>
      <c r="AZ315" s="275"/>
      <c r="BA315" s="274"/>
      <c r="BB315" s="273"/>
      <c r="BC315" s="44"/>
      <c r="BD315" s="275"/>
      <c r="BE315" s="275"/>
      <c r="BF315" s="275"/>
      <c r="BG315" s="273"/>
      <c r="BH315" s="273"/>
      <c r="BI315" s="273"/>
      <c r="BJ315" s="273"/>
      <c r="BK315" s="273"/>
      <c r="BL315" s="273"/>
      <c r="BM315" s="273"/>
      <c r="BN315" s="273"/>
      <c r="BO315" s="273"/>
      <c r="BP315" s="273"/>
      <c r="BQ315" s="273"/>
      <c r="BR315" s="273"/>
      <c r="BS315" s="273"/>
      <c r="BT315" s="273"/>
      <c r="BU315" s="273"/>
      <c r="BV315" s="273"/>
      <c r="BW315" s="273"/>
      <c r="BX315" s="273"/>
      <c r="BY315" s="273"/>
      <c r="BZ315" s="273"/>
      <c r="CA315" s="273"/>
      <c r="CB315" s="273"/>
      <c r="CC315" s="273"/>
      <c r="CD315" s="273"/>
      <c r="CE315" s="45"/>
    </row>
    <row r="316" spans="2:83" ht="15" customHeight="1" x14ac:dyDescent="0.25">
      <c r="B316" s="58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 s="41"/>
      <c r="AQ316" s="41"/>
      <c r="AR316" s="273"/>
      <c r="AS316" s="273"/>
      <c r="AT316" s="273"/>
      <c r="AU316" s="274"/>
      <c r="AV316" s="273"/>
      <c r="AW316" s="44"/>
      <c r="AX316" s="275"/>
      <c r="AY316" s="275"/>
      <c r="AZ316" s="275"/>
      <c r="BA316" s="274"/>
      <c r="BB316" s="273"/>
      <c r="BC316" s="44"/>
      <c r="BD316" s="275"/>
      <c r="BE316" s="275"/>
      <c r="BF316" s="275"/>
      <c r="BG316" s="273"/>
      <c r="BH316" s="273"/>
      <c r="BI316" s="273"/>
      <c r="BJ316" s="273"/>
      <c r="BK316" s="273"/>
      <c r="BL316" s="273"/>
      <c r="BM316" s="273"/>
      <c r="BN316" s="273"/>
      <c r="BO316" s="273"/>
      <c r="BP316" s="273"/>
      <c r="BQ316" s="273"/>
      <c r="BR316" s="273"/>
      <c r="BS316" s="273"/>
      <c r="BT316" s="273"/>
      <c r="BU316" s="273"/>
      <c r="BV316" s="273"/>
      <c r="BW316" s="273"/>
      <c r="BX316" s="273"/>
      <c r="BY316" s="273"/>
      <c r="BZ316" s="273"/>
      <c r="CA316" s="273"/>
      <c r="CB316" s="273"/>
      <c r="CC316" s="273"/>
      <c r="CD316" s="273"/>
      <c r="CE316" s="45"/>
    </row>
    <row r="317" spans="2:83" ht="15" customHeight="1" x14ac:dyDescent="0.25">
      <c r="B317" s="58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 s="41"/>
      <c r="AQ317" s="41"/>
      <c r="AR317" s="273"/>
      <c r="AS317" s="273"/>
      <c r="AT317" s="273"/>
      <c r="AU317" s="274"/>
      <c r="AV317" s="273"/>
      <c r="AW317" s="44"/>
      <c r="AX317" s="275"/>
      <c r="AY317" s="275"/>
      <c r="AZ317" s="275"/>
      <c r="BA317" s="274"/>
      <c r="BB317" s="273"/>
      <c r="BC317" s="44"/>
      <c r="BD317" s="275"/>
      <c r="BE317" s="275"/>
      <c r="BF317" s="275"/>
      <c r="BG317" s="273"/>
      <c r="BH317" s="273"/>
      <c r="BI317" s="273"/>
      <c r="BJ317" s="273"/>
      <c r="BK317" s="273"/>
      <c r="BL317" s="273"/>
      <c r="BM317" s="273"/>
      <c r="BN317" s="273"/>
      <c r="BO317" s="273"/>
      <c r="BP317" s="273"/>
      <c r="BQ317" s="273"/>
      <c r="BR317" s="273"/>
      <c r="BS317" s="273"/>
      <c r="BT317" s="273"/>
      <c r="BU317" s="273"/>
      <c r="BV317" s="273"/>
      <c r="BW317" s="273"/>
      <c r="BX317" s="273"/>
      <c r="BY317" s="273"/>
      <c r="BZ317" s="273"/>
      <c r="CA317" s="273"/>
      <c r="CB317" s="273"/>
      <c r="CC317" s="273"/>
      <c r="CD317" s="273"/>
      <c r="CE317" s="45"/>
    </row>
    <row r="318" spans="2:83" ht="15" customHeight="1" x14ac:dyDescent="0.25">
      <c r="B318" s="5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 s="274"/>
      <c r="AV318" s="273"/>
      <c r="AW318" s="44"/>
      <c r="AX318" s="275"/>
      <c r="AY318" s="275"/>
      <c r="AZ318" s="275"/>
      <c r="BA318" s="274"/>
      <c r="BB318" s="273"/>
      <c r="BC318" s="44"/>
      <c r="BD318" s="275"/>
      <c r="BE318" s="275"/>
      <c r="BF318" s="275"/>
      <c r="BG318" s="273"/>
      <c r="BH318" s="273"/>
      <c r="BI318" s="273"/>
      <c r="BJ318" s="273"/>
      <c r="BK318" s="273"/>
      <c r="BL318" s="273"/>
      <c r="BM318" s="273"/>
      <c r="BN318" s="273"/>
      <c r="BO318" s="273"/>
      <c r="BP318" s="273"/>
      <c r="BQ318" s="273"/>
      <c r="BR318" s="273"/>
      <c r="BS318" s="273"/>
      <c r="BT318" s="273"/>
      <c r="BU318" s="273"/>
      <c r="BV318" s="273"/>
      <c r="BW318" s="273"/>
      <c r="BX318" s="273"/>
      <c r="BY318" s="273"/>
      <c r="BZ318" s="273"/>
      <c r="CA318" s="273"/>
      <c r="CB318" s="273"/>
      <c r="CC318" s="273"/>
      <c r="CD318" s="273"/>
      <c r="CE318" s="45"/>
    </row>
    <row r="319" spans="2:83" ht="15" customHeight="1" x14ac:dyDescent="0.25">
      <c r="B319" s="58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 s="41"/>
      <c r="AQ319" s="41"/>
      <c r="AR319" s="273"/>
      <c r="AS319" s="273"/>
      <c r="AT319" s="273"/>
      <c r="AU319" s="274"/>
      <c r="AV319" s="273"/>
      <c r="AW319" s="44"/>
      <c r="AX319" s="275"/>
      <c r="AY319" s="275"/>
      <c r="AZ319" s="275"/>
      <c r="BA319" s="274"/>
      <c r="BB319" s="273"/>
      <c r="BC319" s="44"/>
      <c r="BD319" s="275"/>
      <c r="BE319" s="275"/>
      <c r="BF319" s="275"/>
      <c r="BG319" s="273"/>
      <c r="BH319" s="273"/>
      <c r="BI319" s="273"/>
      <c r="BJ319" s="273"/>
      <c r="BK319" s="273"/>
      <c r="BL319" s="273"/>
      <c r="BM319" s="273"/>
      <c r="BN319" s="273"/>
      <c r="BO319" s="273"/>
      <c r="BP319" s="273"/>
      <c r="BQ319" s="273"/>
      <c r="BR319" s="273"/>
      <c r="BS319" s="273"/>
      <c r="BT319" s="273"/>
      <c r="BU319" s="273"/>
      <c r="BV319" s="273"/>
      <c r="BW319" s="273"/>
      <c r="BX319" s="273"/>
      <c r="BY319" s="273"/>
      <c r="BZ319" s="273"/>
      <c r="CA319" s="273"/>
      <c r="CB319" s="273"/>
      <c r="CC319" s="273"/>
      <c r="CD319" s="273"/>
      <c r="CE319" s="45"/>
    </row>
    <row r="320" spans="2:83" ht="15" customHeight="1" x14ac:dyDescent="0.25">
      <c r="B320" s="58"/>
      <c r="C320" s="273"/>
      <c r="D320" s="273"/>
      <c r="E320" s="273"/>
      <c r="F320" s="274"/>
      <c r="G320" s="273"/>
      <c r="H320" s="44"/>
      <c r="I320" s="275"/>
      <c r="J320" s="275"/>
      <c r="K320" s="275"/>
      <c r="L320" s="274"/>
      <c r="M320" s="273"/>
      <c r="N320" s="44"/>
      <c r="O320" s="275"/>
      <c r="P320" s="275"/>
      <c r="Q320" s="275"/>
      <c r="R320" s="273"/>
      <c r="S320" s="273"/>
      <c r="T320" s="273"/>
      <c r="U320" s="273"/>
      <c r="V320" s="273"/>
      <c r="W320" s="273"/>
      <c r="X320" s="273"/>
      <c r="Y320" s="273"/>
      <c r="Z320" s="273"/>
      <c r="AA320" s="273"/>
      <c r="AB320" s="273"/>
      <c r="AC320" s="273"/>
      <c r="AD320" s="273"/>
      <c r="AE320" s="273"/>
      <c r="AF320" s="273"/>
      <c r="AG320" s="273"/>
      <c r="AH320" s="273"/>
      <c r="AI320" s="273"/>
      <c r="AJ320" s="273"/>
      <c r="AK320" s="273"/>
      <c r="AL320" s="273"/>
      <c r="AM320" s="273"/>
      <c r="AN320" s="273"/>
      <c r="AO320" s="273"/>
      <c r="AP320" s="41"/>
      <c r="AQ320" s="41"/>
      <c r="AR320" s="273"/>
      <c r="AS320" s="273"/>
      <c r="AT320" s="273"/>
      <c r="AU320" s="274"/>
      <c r="AV320" s="273"/>
      <c r="AW320" s="44"/>
      <c r="AX320" s="275"/>
      <c r="AY320" s="275"/>
      <c r="AZ320" s="275"/>
      <c r="BA320" s="274"/>
      <c r="BB320" s="273"/>
      <c r="BC320" s="44"/>
      <c r="BD320" s="275"/>
      <c r="BE320" s="275"/>
      <c r="BF320" s="275"/>
      <c r="BG320" s="273"/>
      <c r="BH320" s="273"/>
      <c r="BI320" s="273"/>
      <c r="BJ320" s="273"/>
      <c r="BK320" s="273"/>
      <c r="BL320" s="273"/>
      <c r="BM320" s="273"/>
      <c r="BN320" s="273"/>
      <c r="BO320" s="273"/>
      <c r="BP320" s="273"/>
      <c r="BQ320" s="273"/>
      <c r="BR320" s="273"/>
      <c r="BS320" s="273"/>
      <c r="BT320" s="273"/>
      <c r="BU320" s="273"/>
      <c r="BV320" s="273"/>
      <c r="BW320" s="273"/>
      <c r="BX320" s="273"/>
      <c r="BY320" s="273"/>
      <c r="BZ320" s="273"/>
      <c r="CA320" s="273"/>
      <c r="CB320" s="273"/>
      <c r="CC320" s="273"/>
      <c r="CD320" s="273"/>
      <c r="CE320" s="45"/>
    </row>
    <row r="321" spans="2:83" ht="15" customHeight="1" x14ac:dyDescent="0.25">
      <c r="B321" s="58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41"/>
      <c r="BA321" s="41"/>
      <c r="BB321" s="41"/>
      <c r="BC321" s="41"/>
      <c r="BD321" s="41"/>
      <c r="BE321" s="41"/>
      <c r="BF321" s="41"/>
      <c r="BG321" s="41"/>
      <c r="BH321" s="41"/>
      <c r="BI321" s="41"/>
      <c r="BJ321" s="41"/>
      <c r="BK321" s="41"/>
      <c r="BL321" s="41"/>
      <c r="BM321" s="41"/>
      <c r="BN321" s="41"/>
      <c r="BO321" s="41"/>
      <c r="BP321" s="41"/>
      <c r="BQ321" s="41"/>
      <c r="BR321" s="41"/>
      <c r="BS321" s="41"/>
      <c r="BT321" s="41"/>
      <c r="BU321" s="41"/>
      <c r="BV321" s="41"/>
      <c r="BW321" s="41"/>
      <c r="BX321" s="41"/>
      <c r="BY321" s="41"/>
      <c r="BZ321" s="41"/>
      <c r="CA321" s="41"/>
      <c r="CB321" s="41"/>
      <c r="CC321" s="41"/>
      <c r="CD321" s="41"/>
      <c r="CE321" s="45"/>
    </row>
    <row r="322" spans="2:83" ht="15" customHeight="1" x14ac:dyDescent="0.25">
      <c r="B322" s="58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  <c r="BD322" s="41"/>
      <c r="BE322" s="41"/>
      <c r="BF322" s="41"/>
      <c r="BG322" s="41"/>
      <c r="BH322" s="41"/>
      <c r="BI322" s="41"/>
      <c r="BJ322" s="41"/>
      <c r="BK322" s="41"/>
      <c r="BL322" s="41"/>
      <c r="BM322" s="41"/>
      <c r="BN322" s="41"/>
      <c r="BO322" s="41"/>
      <c r="BP322" s="41"/>
      <c r="BQ322" s="41"/>
      <c r="BR322" s="41"/>
      <c r="BS322" s="41"/>
      <c r="BT322" s="41"/>
      <c r="BU322" s="41"/>
      <c r="BV322" s="41"/>
      <c r="BW322" s="41"/>
      <c r="BX322" s="41"/>
      <c r="BY322" s="41"/>
      <c r="BZ322" s="41"/>
      <c r="CA322" s="41"/>
      <c r="CB322" s="41"/>
      <c r="CC322" s="41"/>
      <c r="CD322" s="41"/>
      <c r="CE322" s="45"/>
    </row>
    <row r="323" spans="2:83" ht="15" customHeight="1" x14ac:dyDescent="0.25">
      <c r="B323" s="59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  <c r="AA323" s="46"/>
      <c r="AB323" s="46"/>
      <c r="AC323" s="46"/>
      <c r="AD323" s="46"/>
      <c r="AE323" s="46"/>
      <c r="AF323" s="46"/>
      <c r="AG323" s="46"/>
      <c r="AH323" s="46"/>
      <c r="AI323" s="46"/>
      <c r="AJ323" s="46"/>
      <c r="AK323" s="46"/>
      <c r="AL323" s="46"/>
      <c r="AM323" s="46"/>
      <c r="AN323" s="46"/>
      <c r="AO323" s="46"/>
      <c r="AP323" s="46"/>
      <c r="AQ323" s="46"/>
      <c r="AR323" s="46"/>
      <c r="AS323" s="46"/>
      <c r="AT323" s="46"/>
      <c r="AU323" s="46"/>
      <c r="AV323" s="46"/>
      <c r="AW323" s="46"/>
      <c r="AX323" s="46"/>
      <c r="AY323" s="46"/>
      <c r="AZ323" s="46"/>
      <c r="BA323" s="46"/>
      <c r="BB323" s="46"/>
      <c r="BC323" s="46"/>
      <c r="BD323" s="46"/>
      <c r="BE323" s="46"/>
      <c r="BF323" s="46"/>
      <c r="BG323" s="46"/>
      <c r="BH323" s="46"/>
      <c r="BI323" s="46"/>
      <c r="BJ323" s="46"/>
      <c r="BK323" s="46"/>
      <c r="BL323" s="46"/>
      <c r="BM323" s="46"/>
      <c r="BN323" s="46"/>
      <c r="BO323" s="46"/>
      <c r="BP323" s="46"/>
      <c r="BQ323" s="46"/>
      <c r="BR323" s="46"/>
      <c r="BS323" s="46"/>
      <c r="BT323" s="46"/>
      <c r="BU323" s="46"/>
      <c r="BV323" s="46"/>
      <c r="BW323" s="46"/>
      <c r="BX323" s="46"/>
      <c r="BY323" s="46"/>
      <c r="BZ323" s="46"/>
      <c r="CA323" s="46"/>
      <c r="CB323" s="46"/>
      <c r="CC323" s="46"/>
      <c r="CD323" s="46"/>
      <c r="CE323" s="47"/>
    </row>
    <row r="324" spans="2:83" ht="8.1" customHeight="1" x14ac:dyDescent="0.25">
      <c r="B324" s="284" t="s">
        <v>256</v>
      </c>
      <c r="C324" s="285"/>
      <c r="D324" s="278" t="s">
        <v>256</v>
      </c>
      <c r="E324" s="279"/>
      <c r="F324" s="279"/>
      <c r="G324" s="279"/>
      <c r="H324" s="279"/>
      <c r="I324" s="279"/>
      <c r="J324" s="279"/>
      <c r="K324" s="279"/>
      <c r="L324" s="279"/>
      <c r="M324" s="279"/>
      <c r="N324" s="279"/>
      <c r="O324" s="279"/>
      <c r="P324" s="279"/>
      <c r="Q324" s="279"/>
      <c r="R324" s="280"/>
      <c r="S324" s="281" t="s">
        <v>256</v>
      </c>
      <c r="T324" s="282"/>
      <c r="U324" s="282"/>
      <c r="V324" s="283"/>
      <c r="W324" s="48" t="s">
        <v>5</v>
      </c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50"/>
      <c r="AP324" s="286" t="e" vm="1">
        <v>#VALUE!</v>
      </c>
      <c r="AQ324" s="287"/>
      <c r="AR324" s="287"/>
      <c r="AS324" s="287"/>
      <c r="AT324" s="287"/>
      <c r="AU324" s="287"/>
      <c r="AV324" s="287"/>
      <c r="AW324" s="287"/>
      <c r="AX324" s="287"/>
      <c r="AY324" s="287"/>
      <c r="AZ324" s="287"/>
      <c r="BA324" s="287"/>
      <c r="BB324" s="287"/>
      <c r="BC324" s="287"/>
      <c r="BD324" s="287"/>
      <c r="BE324" s="288"/>
      <c r="BF324" s="222" t="s">
        <v>244</v>
      </c>
      <c r="BG324" s="223"/>
      <c r="BH324" s="223"/>
      <c r="BI324" s="223"/>
      <c r="BJ324" s="223"/>
      <c r="BK324" s="223"/>
      <c r="BL324" s="223"/>
      <c r="BM324" s="223"/>
      <c r="BN324" s="223"/>
      <c r="BO324" s="223"/>
      <c r="BP324" s="223"/>
      <c r="BQ324" s="223"/>
      <c r="BR324" s="223"/>
      <c r="BS324" s="223"/>
      <c r="BT324" s="223"/>
      <c r="BU324" s="223"/>
      <c r="BV324" s="223"/>
      <c r="BW324" s="223"/>
      <c r="BX324" s="223"/>
      <c r="BY324" s="223"/>
      <c r="BZ324" s="223"/>
      <c r="CA324" s="223"/>
      <c r="CB324" s="223"/>
      <c r="CC324" s="223"/>
      <c r="CD324" s="223"/>
      <c r="CE324" s="224"/>
    </row>
    <row r="325" spans="2:83" ht="8.1" customHeight="1" x14ac:dyDescent="0.25">
      <c r="B325" s="284" t="s">
        <v>256</v>
      </c>
      <c r="C325" s="285"/>
      <c r="D325" s="278" t="s">
        <v>256</v>
      </c>
      <c r="E325" s="279"/>
      <c r="F325" s="279"/>
      <c r="G325" s="279"/>
      <c r="H325" s="279"/>
      <c r="I325" s="279"/>
      <c r="J325" s="279"/>
      <c r="K325" s="279"/>
      <c r="L325" s="279"/>
      <c r="M325" s="279"/>
      <c r="N325" s="279"/>
      <c r="O325" s="279"/>
      <c r="P325" s="279"/>
      <c r="Q325" s="279"/>
      <c r="R325" s="280"/>
      <c r="S325" s="281" t="s">
        <v>256</v>
      </c>
      <c r="T325" s="282"/>
      <c r="U325" s="282"/>
      <c r="V325" s="283"/>
      <c r="W325" s="51"/>
      <c r="X325" s="65"/>
      <c r="Y325" s="65"/>
      <c r="Z325" s="65"/>
      <c r="AA325" s="65"/>
      <c r="AB325" s="65"/>
      <c r="AC325" s="65"/>
      <c r="AD325" s="65"/>
      <c r="AE325" s="65"/>
      <c r="AF325" s="65"/>
      <c r="AG325" s="65"/>
      <c r="AH325" s="65"/>
      <c r="AI325" s="65"/>
      <c r="AJ325" s="65"/>
      <c r="AK325" s="65"/>
      <c r="AL325" s="65"/>
      <c r="AM325" s="65"/>
      <c r="AN325" s="65"/>
      <c r="AO325" s="52"/>
      <c r="AP325" s="289"/>
      <c r="AQ325" s="290"/>
      <c r="AR325" s="290"/>
      <c r="AS325" s="290"/>
      <c r="AT325" s="290"/>
      <c r="AU325" s="290"/>
      <c r="AV325" s="290"/>
      <c r="AW325" s="290"/>
      <c r="AX325" s="290"/>
      <c r="AY325" s="290"/>
      <c r="AZ325" s="290"/>
      <c r="BA325" s="290"/>
      <c r="BB325" s="290"/>
      <c r="BC325" s="290"/>
      <c r="BD325" s="290"/>
      <c r="BE325" s="291"/>
      <c r="BF325" s="225"/>
      <c r="BG325" s="226"/>
      <c r="BH325" s="226"/>
      <c r="BI325" s="226"/>
      <c r="BJ325" s="226"/>
      <c r="BK325" s="226"/>
      <c r="BL325" s="226"/>
      <c r="BM325" s="226"/>
      <c r="BN325" s="226"/>
      <c r="BO325" s="226"/>
      <c r="BP325" s="226"/>
      <c r="BQ325" s="226"/>
      <c r="BR325" s="226"/>
      <c r="BS325" s="226"/>
      <c r="BT325" s="226"/>
      <c r="BU325" s="226"/>
      <c r="BV325" s="226"/>
      <c r="BW325" s="226"/>
      <c r="BX325" s="226"/>
      <c r="BY325" s="226"/>
      <c r="BZ325" s="226"/>
      <c r="CA325" s="226"/>
      <c r="CB325" s="226"/>
      <c r="CC325" s="226"/>
      <c r="CD325" s="226"/>
      <c r="CE325" s="227"/>
    </row>
    <row r="326" spans="2:83" ht="8.1" customHeight="1" x14ac:dyDescent="0.25">
      <c r="B326" s="284" t="s">
        <v>256</v>
      </c>
      <c r="C326" s="285"/>
      <c r="D326" s="278" t="s">
        <v>256</v>
      </c>
      <c r="E326" s="279"/>
      <c r="F326" s="279"/>
      <c r="G326" s="279"/>
      <c r="H326" s="279"/>
      <c r="I326" s="279"/>
      <c r="J326" s="279"/>
      <c r="K326" s="279"/>
      <c r="L326" s="279"/>
      <c r="M326" s="279"/>
      <c r="N326" s="279"/>
      <c r="O326" s="279"/>
      <c r="P326" s="279"/>
      <c r="Q326" s="279"/>
      <c r="R326" s="280"/>
      <c r="S326" s="281" t="s">
        <v>256</v>
      </c>
      <c r="T326" s="282"/>
      <c r="U326" s="282"/>
      <c r="V326" s="283"/>
      <c r="W326" s="51"/>
      <c r="X326" s="66"/>
      <c r="Y326" s="65"/>
      <c r="Z326" s="65"/>
      <c r="AA326" s="65"/>
      <c r="AB326" s="65"/>
      <c r="AC326" s="65"/>
      <c r="AD326" s="65"/>
      <c r="AE326" s="65"/>
      <c r="AF326" s="65"/>
      <c r="AG326" s="65"/>
      <c r="AH326" s="65"/>
      <c r="AI326" s="65"/>
      <c r="AJ326" s="65"/>
      <c r="AK326" s="65"/>
      <c r="AL326" s="65"/>
      <c r="AM326" s="65"/>
      <c r="AN326" s="65"/>
      <c r="AO326" s="52"/>
      <c r="AP326" s="289"/>
      <c r="AQ326" s="290"/>
      <c r="AR326" s="290"/>
      <c r="AS326" s="290"/>
      <c r="AT326" s="290"/>
      <c r="AU326" s="290"/>
      <c r="AV326" s="290"/>
      <c r="AW326" s="290"/>
      <c r="AX326" s="290"/>
      <c r="AY326" s="290"/>
      <c r="AZ326" s="290"/>
      <c r="BA326" s="290"/>
      <c r="BB326" s="290"/>
      <c r="BC326" s="290"/>
      <c r="BD326" s="290"/>
      <c r="BE326" s="291"/>
      <c r="BF326" s="228" t="s">
        <v>245</v>
      </c>
      <c r="BG326" s="229"/>
      <c r="BH326" s="229"/>
      <c r="BI326" s="229"/>
      <c r="BJ326" s="229"/>
      <c r="BK326" s="229"/>
      <c r="BL326" s="229"/>
      <c r="BM326" s="229"/>
      <c r="BN326" s="229"/>
      <c r="BO326" s="229"/>
      <c r="BP326" s="229"/>
      <c r="BQ326" s="229"/>
      <c r="BR326" s="229"/>
      <c r="BS326" s="229"/>
      <c r="BT326" s="229"/>
      <c r="BU326" s="229"/>
      <c r="BV326" s="229"/>
      <c r="BW326" s="229"/>
      <c r="BX326" s="229"/>
      <c r="BY326" s="229"/>
      <c r="BZ326" s="229"/>
      <c r="CA326" s="229"/>
      <c r="CB326" s="229"/>
      <c r="CC326" s="229"/>
      <c r="CD326" s="229"/>
      <c r="CE326" s="230"/>
    </row>
    <row r="327" spans="2:83" ht="8.1" customHeight="1" x14ac:dyDescent="0.25">
      <c r="B327" s="284" t="s">
        <v>256</v>
      </c>
      <c r="C327" s="285"/>
      <c r="D327" s="278" t="s">
        <v>256</v>
      </c>
      <c r="E327" s="279"/>
      <c r="F327" s="279"/>
      <c r="G327" s="279"/>
      <c r="H327" s="279"/>
      <c r="I327" s="279"/>
      <c r="J327" s="279"/>
      <c r="K327" s="279"/>
      <c r="L327" s="279"/>
      <c r="M327" s="279"/>
      <c r="N327" s="279"/>
      <c r="O327" s="279"/>
      <c r="P327" s="279"/>
      <c r="Q327" s="279"/>
      <c r="R327" s="280"/>
      <c r="S327" s="281" t="s">
        <v>256</v>
      </c>
      <c r="T327" s="282"/>
      <c r="U327" s="282"/>
      <c r="V327" s="283"/>
      <c r="W327" s="51"/>
      <c r="X327" s="66"/>
      <c r="Y327" s="65"/>
      <c r="Z327" s="65"/>
      <c r="AA327" s="65"/>
      <c r="AB327" s="65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52"/>
      <c r="AP327" s="289"/>
      <c r="AQ327" s="290"/>
      <c r="AR327" s="290"/>
      <c r="AS327" s="290"/>
      <c r="AT327" s="290"/>
      <c r="AU327" s="290"/>
      <c r="AV327" s="290"/>
      <c r="AW327" s="290"/>
      <c r="AX327" s="290"/>
      <c r="AY327" s="290"/>
      <c r="AZ327" s="290"/>
      <c r="BA327" s="290"/>
      <c r="BB327" s="290"/>
      <c r="BC327" s="290"/>
      <c r="BD327" s="290"/>
      <c r="BE327" s="291"/>
      <c r="BF327" s="231"/>
      <c r="BG327" s="232"/>
      <c r="BH327" s="232"/>
      <c r="BI327" s="232"/>
      <c r="BJ327" s="232"/>
      <c r="BK327" s="232"/>
      <c r="BL327" s="232"/>
      <c r="BM327" s="232"/>
      <c r="BN327" s="232"/>
      <c r="BO327" s="232"/>
      <c r="BP327" s="232"/>
      <c r="BQ327" s="232"/>
      <c r="BR327" s="232"/>
      <c r="BS327" s="232"/>
      <c r="BT327" s="232"/>
      <c r="BU327" s="232"/>
      <c r="BV327" s="232"/>
      <c r="BW327" s="232"/>
      <c r="BX327" s="232"/>
      <c r="BY327" s="232"/>
      <c r="BZ327" s="232"/>
      <c r="CA327" s="232"/>
      <c r="CB327" s="232"/>
      <c r="CC327" s="232"/>
      <c r="CD327" s="232"/>
      <c r="CE327" s="233"/>
    </row>
    <row r="328" spans="2:83" ht="8.1" customHeight="1" x14ac:dyDescent="0.25">
      <c r="B328" s="284" t="s">
        <v>256</v>
      </c>
      <c r="C328" s="285"/>
      <c r="D328" s="278" t="s">
        <v>256</v>
      </c>
      <c r="E328" s="279"/>
      <c r="F328" s="279"/>
      <c r="G328" s="279"/>
      <c r="H328" s="279"/>
      <c r="I328" s="279"/>
      <c r="J328" s="279"/>
      <c r="K328" s="279"/>
      <c r="L328" s="279"/>
      <c r="M328" s="279"/>
      <c r="N328" s="279"/>
      <c r="O328" s="279"/>
      <c r="P328" s="279"/>
      <c r="Q328" s="279"/>
      <c r="R328" s="280"/>
      <c r="S328" s="281" t="s">
        <v>256</v>
      </c>
      <c r="T328" s="282"/>
      <c r="U328" s="282"/>
      <c r="V328" s="283"/>
      <c r="W328" s="51"/>
      <c r="X328" s="66"/>
      <c r="Y328" s="65"/>
      <c r="Z328" s="65"/>
      <c r="AA328" s="65"/>
      <c r="AB328" s="65"/>
      <c r="AC328" s="65"/>
      <c r="AD328" s="65"/>
      <c r="AE328" s="65"/>
      <c r="AF328" s="65"/>
      <c r="AG328" s="65"/>
      <c r="AH328" s="65"/>
      <c r="AI328" s="65"/>
      <c r="AJ328" s="65"/>
      <c r="AK328" s="65"/>
      <c r="AL328" s="65"/>
      <c r="AM328" s="65"/>
      <c r="AN328" s="65"/>
      <c r="AO328" s="52"/>
      <c r="AP328" s="289"/>
      <c r="AQ328" s="290"/>
      <c r="AR328" s="290"/>
      <c r="AS328" s="290"/>
      <c r="AT328" s="290"/>
      <c r="AU328" s="290"/>
      <c r="AV328" s="290"/>
      <c r="AW328" s="290"/>
      <c r="AX328" s="290"/>
      <c r="AY328" s="290"/>
      <c r="AZ328" s="290"/>
      <c r="BA328" s="290"/>
      <c r="BB328" s="290"/>
      <c r="BC328" s="290"/>
      <c r="BD328" s="290"/>
      <c r="BE328" s="291"/>
      <c r="BF328" s="216" t="s">
        <v>246</v>
      </c>
      <c r="BG328" s="217"/>
      <c r="BH328" s="217"/>
      <c r="BI328" s="217"/>
      <c r="BJ328" s="217"/>
      <c r="BK328" s="217"/>
      <c r="BL328" s="217"/>
      <c r="BM328" s="217"/>
      <c r="BN328" s="218"/>
      <c r="BO328" s="216" t="s">
        <v>247</v>
      </c>
      <c r="BP328" s="217"/>
      <c r="BQ328" s="217"/>
      <c r="BR328" s="217"/>
      <c r="BS328" s="217"/>
      <c r="BT328" s="217"/>
      <c r="BU328" s="217"/>
      <c r="BV328" s="217"/>
      <c r="BW328" s="217"/>
      <c r="BX328" s="217"/>
      <c r="BY328" s="217"/>
      <c r="BZ328" s="217"/>
      <c r="CA328" s="217"/>
      <c r="CB328" s="217"/>
      <c r="CC328" s="217"/>
      <c r="CD328" s="217"/>
      <c r="CE328" s="218"/>
    </row>
    <row r="329" spans="2:83" ht="8.1" customHeight="1" x14ac:dyDescent="0.25">
      <c r="B329" s="284" t="s">
        <v>256</v>
      </c>
      <c r="C329" s="285"/>
      <c r="D329" s="278" t="s">
        <v>256</v>
      </c>
      <c r="E329" s="279"/>
      <c r="F329" s="279"/>
      <c r="G329" s="279"/>
      <c r="H329" s="279"/>
      <c r="I329" s="279"/>
      <c r="J329" s="279"/>
      <c r="K329" s="279"/>
      <c r="L329" s="279"/>
      <c r="M329" s="279"/>
      <c r="N329" s="279"/>
      <c r="O329" s="279"/>
      <c r="P329" s="279"/>
      <c r="Q329" s="279"/>
      <c r="R329" s="280"/>
      <c r="S329" s="281" t="s">
        <v>256</v>
      </c>
      <c r="T329" s="282"/>
      <c r="U329" s="282"/>
      <c r="V329" s="283"/>
      <c r="W329" s="51"/>
      <c r="X329" s="66"/>
      <c r="Y329" s="65"/>
      <c r="Z329" s="65"/>
      <c r="AA329" s="65"/>
      <c r="AB329" s="65"/>
      <c r="AC329" s="65"/>
      <c r="AD329" s="65"/>
      <c r="AE329" s="65"/>
      <c r="AF329" s="65"/>
      <c r="AG329" s="65"/>
      <c r="AH329" s="65"/>
      <c r="AI329" s="65"/>
      <c r="AJ329" s="65"/>
      <c r="AK329" s="65"/>
      <c r="AL329" s="65"/>
      <c r="AM329" s="65"/>
      <c r="AN329" s="65"/>
      <c r="AO329" s="52"/>
      <c r="AP329" s="289"/>
      <c r="AQ329" s="290"/>
      <c r="AR329" s="290"/>
      <c r="AS329" s="290"/>
      <c r="AT329" s="290"/>
      <c r="AU329" s="290"/>
      <c r="AV329" s="290"/>
      <c r="AW329" s="290"/>
      <c r="AX329" s="290"/>
      <c r="AY329" s="290"/>
      <c r="AZ329" s="290"/>
      <c r="BA329" s="290"/>
      <c r="BB329" s="290"/>
      <c r="BC329" s="290"/>
      <c r="BD329" s="290"/>
      <c r="BE329" s="291"/>
      <c r="BF329" s="219"/>
      <c r="BG329" s="220"/>
      <c r="BH329" s="220"/>
      <c r="BI329" s="220"/>
      <c r="BJ329" s="220"/>
      <c r="BK329" s="220"/>
      <c r="BL329" s="220"/>
      <c r="BM329" s="220"/>
      <c r="BN329" s="221"/>
      <c r="BO329" s="219"/>
      <c r="BP329" s="220"/>
      <c r="BQ329" s="220"/>
      <c r="BR329" s="220"/>
      <c r="BS329" s="220"/>
      <c r="BT329" s="220"/>
      <c r="BU329" s="220"/>
      <c r="BV329" s="220"/>
      <c r="BW329" s="220"/>
      <c r="BX329" s="220"/>
      <c r="BY329" s="220"/>
      <c r="BZ329" s="220"/>
      <c r="CA329" s="220"/>
      <c r="CB329" s="220"/>
      <c r="CC329" s="220"/>
      <c r="CD329" s="220"/>
      <c r="CE329" s="221"/>
    </row>
    <row r="330" spans="2:83" ht="8.1" customHeight="1" x14ac:dyDescent="0.25">
      <c r="B330" s="284" t="s">
        <v>256</v>
      </c>
      <c r="C330" s="285"/>
      <c r="D330" s="278" t="s">
        <v>256</v>
      </c>
      <c r="E330" s="279"/>
      <c r="F330" s="279"/>
      <c r="G330" s="279"/>
      <c r="H330" s="279"/>
      <c r="I330" s="279"/>
      <c r="J330" s="279"/>
      <c r="K330" s="279"/>
      <c r="L330" s="279"/>
      <c r="M330" s="279"/>
      <c r="N330" s="279"/>
      <c r="O330" s="279"/>
      <c r="P330" s="279"/>
      <c r="Q330" s="279"/>
      <c r="R330" s="280"/>
      <c r="S330" s="281" t="s">
        <v>256</v>
      </c>
      <c r="T330" s="282"/>
      <c r="U330" s="282"/>
      <c r="V330" s="283"/>
      <c r="W330" s="51"/>
      <c r="X330" s="66"/>
      <c r="Y330" s="65"/>
      <c r="Z330" s="65"/>
      <c r="AA330" s="65"/>
      <c r="AB330" s="65"/>
      <c r="AC330" s="65"/>
      <c r="AD330" s="65"/>
      <c r="AE330" s="65"/>
      <c r="AF330" s="65"/>
      <c r="AG330" s="65"/>
      <c r="AH330" s="65"/>
      <c r="AI330" s="65"/>
      <c r="AJ330" s="65"/>
      <c r="AK330" s="65"/>
      <c r="AL330" s="65"/>
      <c r="AM330" s="65"/>
      <c r="AN330" s="65"/>
      <c r="AO330" s="52"/>
      <c r="AP330" s="289"/>
      <c r="AQ330" s="290"/>
      <c r="AR330" s="290"/>
      <c r="AS330" s="290"/>
      <c r="AT330" s="290"/>
      <c r="AU330" s="290"/>
      <c r="AV330" s="290"/>
      <c r="AW330" s="290"/>
      <c r="AX330" s="290"/>
      <c r="AY330" s="290"/>
      <c r="AZ330" s="290"/>
      <c r="BA330" s="290"/>
      <c r="BB330" s="290"/>
      <c r="BC330" s="290"/>
      <c r="BD330" s="290"/>
      <c r="BE330" s="291"/>
      <c r="BF330" s="216" t="s">
        <v>248</v>
      </c>
      <c r="BG330" s="217"/>
      <c r="BH330" s="217"/>
      <c r="BI330" s="217"/>
      <c r="BJ330" s="217"/>
      <c r="BK330" s="217"/>
      <c r="BL330" s="217"/>
      <c r="BM330" s="217"/>
      <c r="BN330" s="218"/>
      <c r="BO330" s="216" t="s">
        <v>250</v>
      </c>
      <c r="BP330" s="217"/>
      <c r="BQ330" s="217"/>
      <c r="BR330" s="217"/>
      <c r="BS330" s="217"/>
      <c r="BT330" s="217"/>
      <c r="BU330" s="217"/>
      <c r="BV330" s="217"/>
      <c r="BW330" s="217"/>
      <c r="BX330" s="217"/>
      <c r="BY330" s="217"/>
      <c r="BZ330" s="217"/>
      <c r="CA330" s="217"/>
      <c r="CB330" s="217"/>
      <c r="CC330" s="217"/>
      <c r="CD330" s="217"/>
      <c r="CE330" s="218"/>
    </row>
    <row r="331" spans="2:83" ht="8.1" customHeight="1" x14ac:dyDescent="0.25">
      <c r="B331" s="284" t="s">
        <v>256</v>
      </c>
      <c r="C331" s="285"/>
      <c r="D331" s="278" t="s">
        <v>256</v>
      </c>
      <c r="E331" s="279"/>
      <c r="F331" s="279"/>
      <c r="G331" s="279"/>
      <c r="H331" s="279"/>
      <c r="I331" s="279"/>
      <c r="J331" s="279"/>
      <c r="K331" s="279"/>
      <c r="L331" s="279"/>
      <c r="M331" s="279"/>
      <c r="N331" s="279"/>
      <c r="O331" s="279"/>
      <c r="P331" s="279"/>
      <c r="Q331" s="279"/>
      <c r="R331" s="280"/>
      <c r="S331" s="281" t="s">
        <v>256</v>
      </c>
      <c r="T331" s="282"/>
      <c r="U331" s="282"/>
      <c r="V331" s="283"/>
      <c r="W331" s="51"/>
      <c r="X331" s="66"/>
      <c r="Y331" s="65"/>
      <c r="Z331" s="65"/>
      <c r="AA331" s="65"/>
      <c r="AB331" s="65"/>
      <c r="AC331" s="65"/>
      <c r="AD331" s="65"/>
      <c r="AE331" s="65"/>
      <c r="AF331" s="65"/>
      <c r="AG331" s="65"/>
      <c r="AH331" s="65"/>
      <c r="AI331" s="65"/>
      <c r="AJ331" s="65"/>
      <c r="AK331" s="65"/>
      <c r="AL331" s="65"/>
      <c r="AM331" s="65"/>
      <c r="AN331" s="65"/>
      <c r="AO331" s="52"/>
      <c r="AP331" s="289"/>
      <c r="AQ331" s="290"/>
      <c r="AR331" s="290"/>
      <c r="AS331" s="290"/>
      <c r="AT331" s="290"/>
      <c r="AU331" s="290"/>
      <c r="AV331" s="290"/>
      <c r="AW331" s="290"/>
      <c r="AX331" s="290"/>
      <c r="AY331" s="290"/>
      <c r="AZ331" s="290"/>
      <c r="BA331" s="290"/>
      <c r="BB331" s="290"/>
      <c r="BC331" s="290"/>
      <c r="BD331" s="290"/>
      <c r="BE331" s="291"/>
      <c r="BF331" s="219"/>
      <c r="BG331" s="220"/>
      <c r="BH331" s="220"/>
      <c r="BI331" s="220"/>
      <c r="BJ331" s="220"/>
      <c r="BK331" s="220"/>
      <c r="BL331" s="220"/>
      <c r="BM331" s="220"/>
      <c r="BN331" s="221"/>
      <c r="BO331" s="219"/>
      <c r="BP331" s="220"/>
      <c r="BQ331" s="220"/>
      <c r="BR331" s="220"/>
      <c r="BS331" s="220"/>
      <c r="BT331" s="220"/>
      <c r="BU331" s="220"/>
      <c r="BV331" s="220"/>
      <c r="BW331" s="220"/>
      <c r="BX331" s="220"/>
      <c r="BY331" s="220"/>
      <c r="BZ331" s="220"/>
      <c r="CA331" s="220"/>
      <c r="CB331" s="220"/>
      <c r="CC331" s="220"/>
      <c r="CD331" s="220"/>
      <c r="CE331" s="221"/>
    </row>
    <row r="332" spans="2:83" ht="8.1" customHeight="1" x14ac:dyDescent="0.25">
      <c r="B332" s="284" t="s">
        <v>256</v>
      </c>
      <c r="C332" s="285"/>
      <c r="D332" s="278" t="s">
        <v>256</v>
      </c>
      <c r="E332" s="279"/>
      <c r="F332" s="279"/>
      <c r="G332" s="279"/>
      <c r="H332" s="279"/>
      <c r="I332" s="279"/>
      <c r="J332" s="279"/>
      <c r="K332" s="279"/>
      <c r="L332" s="279"/>
      <c r="M332" s="279"/>
      <c r="N332" s="279"/>
      <c r="O332" s="279"/>
      <c r="P332" s="279"/>
      <c r="Q332" s="279"/>
      <c r="R332" s="280"/>
      <c r="S332" s="281" t="s">
        <v>256</v>
      </c>
      <c r="T332" s="282"/>
      <c r="U332" s="282"/>
      <c r="V332" s="283"/>
      <c r="W332" s="51"/>
      <c r="X332" s="66"/>
      <c r="Y332" s="65"/>
      <c r="Z332" s="65"/>
      <c r="AA332" s="65"/>
      <c r="AB332" s="65"/>
      <c r="AC332" s="65"/>
      <c r="AD332" s="65"/>
      <c r="AE332" s="65"/>
      <c r="AF332" s="65"/>
      <c r="AG332" s="65"/>
      <c r="AH332" s="65"/>
      <c r="AI332" s="65"/>
      <c r="AJ332" s="65"/>
      <c r="AK332" s="65"/>
      <c r="AL332" s="65"/>
      <c r="AM332" s="65"/>
      <c r="AN332" s="65"/>
      <c r="AO332" s="52"/>
      <c r="AP332" s="289"/>
      <c r="AQ332" s="290"/>
      <c r="AR332" s="290"/>
      <c r="AS332" s="290"/>
      <c r="AT332" s="290"/>
      <c r="AU332" s="290"/>
      <c r="AV332" s="290"/>
      <c r="AW332" s="290"/>
      <c r="AX332" s="290"/>
      <c r="AY332" s="290"/>
      <c r="AZ332" s="290"/>
      <c r="BA332" s="290"/>
      <c r="BB332" s="290"/>
      <c r="BC332" s="290"/>
      <c r="BD332" s="290"/>
      <c r="BE332" s="291"/>
      <c r="BF332" s="216" t="s">
        <v>249</v>
      </c>
      <c r="BG332" s="217"/>
      <c r="BH332" s="217"/>
      <c r="BI332" s="217"/>
      <c r="BJ332" s="217"/>
      <c r="BK332" s="217"/>
      <c r="BL332" s="217"/>
      <c r="BM332" s="217"/>
      <c r="BN332" s="217"/>
      <c r="BO332" s="217"/>
      <c r="BP332" s="217"/>
      <c r="BQ332" s="217"/>
      <c r="BR332" s="217"/>
      <c r="BS332" s="217"/>
      <c r="BT332" s="217"/>
      <c r="BU332" s="217"/>
      <c r="BV332" s="217"/>
      <c r="BW332" s="217"/>
      <c r="BX332" s="217"/>
      <c r="BY332" s="217"/>
      <c r="BZ332" s="217"/>
      <c r="CA332" s="217"/>
      <c r="CB332" s="217"/>
      <c r="CC332" s="217"/>
      <c r="CD332" s="217"/>
      <c r="CE332" s="218"/>
    </row>
    <row r="333" spans="2:83" ht="8.1" customHeight="1" x14ac:dyDescent="0.25">
      <c r="B333" s="284">
        <v>0</v>
      </c>
      <c r="C333" s="285"/>
      <c r="D333" s="278" t="s">
        <v>0</v>
      </c>
      <c r="E333" s="279"/>
      <c r="F333" s="279"/>
      <c r="G333" s="279"/>
      <c r="H333" s="279"/>
      <c r="I333" s="279"/>
      <c r="J333" s="279"/>
      <c r="K333" s="279"/>
      <c r="L333" s="279"/>
      <c r="M333" s="279"/>
      <c r="N333" s="279"/>
      <c r="O333" s="279"/>
      <c r="P333" s="279"/>
      <c r="Q333" s="279"/>
      <c r="R333" s="280"/>
      <c r="S333" s="281">
        <v>45996</v>
      </c>
      <c r="T333" s="282"/>
      <c r="U333" s="282"/>
      <c r="V333" s="283"/>
      <c r="W333" s="51"/>
      <c r="X333" s="66"/>
      <c r="Y333" s="65"/>
      <c r="Z333" s="65"/>
      <c r="AA333" s="65"/>
      <c r="AB333" s="65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52"/>
      <c r="AP333" s="289"/>
      <c r="AQ333" s="290"/>
      <c r="AR333" s="290"/>
      <c r="AS333" s="290"/>
      <c r="AT333" s="290"/>
      <c r="AU333" s="290"/>
      <c r="AV333" s="290"/>
      <c r="AW333" s="290"/>
      <c r="AX333" s="290"/>
      <c r="AY333" s="290"/>
      <c r="AZ333" s="290"/>
      <c r="BA333" s="290"/>
      <c r="BB333" s="290"/>
      <c r="BC333" s="290"/>
      <c r="BD333" s="290"/>
      <c r="BE333" s="291"/>
      <c r="BF333" s="219"/>
      <c r="BG333" s="220"/>
      <c r="BH333" s="220"/>
      <c r="BI333" s="220"/>
      <c r="BJ333" s="220"/>
      <c r="BK333" s="220"/>
      <c r="BL333" s="220"/>
      <c r="BM333" s="220"/>
      <c r="BN333" s="220"/>
      <c r="BO333" s="220"/>
      <c r="BP333" s="220"/>
      <c r="BQ333" s="220"/>
      <c r="BR333" s="220"/>
      <c r="BS333" s="220"/>
      <c r="BT333" s="220"/>
      <c r="BU333" s="220"/>
      <c r="BV333" s="220"/>
      <c r="BW333" s="220"/>
      <c r="BX333" s="220"/>
      <c r="BY333" s="220"/>
      <c r="BZ333" s="220"/>
      <c r="CA333" s="220"/>
      <c r="CB333" s="220"/>
      <c r="CC333" s="220"/>
      <c r="CD333" s="220"/>
      <c r="CE333" s="221"/>
    </row>
    <row r="334" spans="2:83" ht="8.1" customHeight="1" x14ac:dyDescent="0.25">
      <c r="B334" s="284" t="s">
        <v>1</v>
      </c>
      <c r="C334" s="285"/>
      <c r="D334" s="278" t="s">
        <v>2</v>
      </c>
      <c r="E334" s="279"/>
      <c r="F334" s="279"/>
      <c r="G334" s="279"/>
      <c r="H334" s="279"/>
      <c r="I334" s="279"/>
      <c r="J334" s="279"/>
      <c r="K334" s="279"/>
      <c r="L334" s="279"/>
      <c r="M334" s="279"/>
      <c r="N334" s="279"/>
      <c r="O334" s="279"/>
      <c r="P334" s="279"/>
      <c r="Q334" s="279"/>
      <c r="R334" s="280"/>
      <c r="S334" s="281" t="s">
        <v>3</v>
      </c>
      <c r="T334" s="282"/>
      <c r="U334" s="282"/>
      <c r="V334" s="283"/>
      <c r="W334" s="51"/>
      <c r="X334" s="66"/>
      <c r="Y334" s="65"/>
      <c r="Z334" s="65"/>
      <c r="AA334" s="65"/>
      <c r="AB334" s="65"/>
      <c r="AC334" s="65"/>
      <c r="AD334" s="65"/>
      <c r="AE334" s="65"/>
      <c r="AF334" s="65"/>
      <c r="AG334" s="65"/>
      <c r="AH334" s="65"/>
      <c r="AI334" s="65"/>
      <c r="AJ334" s="65"/>
      <c r="AK334" s="65"/>
      <c r="AL334" s="65"/>
      <c r="AM334" s="65"/>
      <c r="AN334" s="65"/>
      <c r="AO334" s="52"/>
      <c r="AP334" s="289"/>
      <c r="AQ334" s="290"/>
      <c r="AR334" s="290"/>
      <c r="AS334" s="290"/>
      <c r="AT334" s="290"/>
      <c r="AU334" s="290"/>
      <c r="AV334" s="290"/>
      <c r="AW334" s="290"/>
      <c r="AX334" s="290"/>
      <c r="AY334" s="290"/>
      <c r="AZ334" s="290"/>
      <c r="BA334" s="290"/>
      <c r="BB334" s="290"/>
      <c r="BC334" s="290"/>
      <c r="BD334" s="290"/>
      <c r="BE334" s="291"/>
      <c r="BF334" s="201" t="s">
        <v>159</v>
      </c>
      <c r="BG334" s="201"/>
      <c r="BH334" s="201"/>
      <c r="BI334" s="201"/>
      <c r="BJ334" s="201"/>
      <c r="BK334" s="201"/>
      <c r="BL334" s="201"/>
      <c r="BM334" s="201"/>
      <c r="BN334" s="201"/>
      <c r="BO334" s="201"/>
      <c r="BP334" s="201"/>
      <c r="BQ334" s="201"/>
      <c r="BR334" s="201" t="s">
        <v>160</v>
      </c>
      <c r="BS334" s="201"/>
      <c r="BT334" s="201"/>
      <c r="BU334" s="201"/>
      <c r="BV334" s="201"/>
      <c r="BW334" s="201"/>
      <c r="BX334" s="201"/>
      <c r="BY334" s="216" t="s">
        <v>261</v>
      </c>
      <c r="BZ334" s="217"/>
      <c r="CA334" s="217"/>
      <c r="CB334" s="217"/>
      <c r="CC334" s="217"/>
      <c r="CD334" s="217"/>
      <c r="CE334" s="218"/>
    </row>
    <row r="335" spans="2:83" ht="8.1" customHeight="1" x14ac:dyDescent="0.25">
      <c r="B335" s="278" t="s">
        <v>4</v>
      </c>
      <c r="C335" s="279"/>
      <c r="D335" s="279"/>
      <c r="E335" s="279"/>
      <c r="F335" s="279"/>
      <c r="G335" s="279"/>
      <c r="H335" s="279"/>
      <c r="I335" s="279"/>
      <c r="J335" s="279"/>
      <c r="K335" s="279"/>
      <c r="L335" s="279"/>
      <c r="M335" s="279"/>
      <c r="N335" s="279"/>
      <c r="O335" s="279"/>
      <c r="P335" s="279"/>
      <c r="Q335" s="279"/>
      <c r="R335" s="279"/>
      <c r="S335" s="279"/>
      <c r="T335" s="279"/>
      <c r="U335" s="279"/>
      <c r="V335" s="280"/>
      <c r="W335" s="53"/>
      <c r="X335" s="54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4"/>
      <c r="AN335" s="54"/>
      <c r="AO335" s="55"/>
      <c r="AP335" s="292"/>
      <c r="AQ335" s="293"/>
      <c r="AR335" s="293"/>
      <c r="AS335" s="293"/>
      <c r="AT335" s="293"/>
      <c r="AU335" s="293"/>
      <c r="AV335" s="293"/>
      <c r="AW335" s="293"/>
      <c r="AX335" s="293"/>
      <c r="AY335" s="293"/>
      <c r="AZ335" s="293"/>
      <c r="BA335" s="293"/>
      <c r="BB335" s="293"/>
      <c r="BC335" s="293"/>
      <c r="BD335" s="293"/>
      <c r="BE335" s="294"/>
      <c r="BF335" s="201"/>
      <c r="BG335" s="201"/>
      <c r="BH335" s="201"/>
      <c r="BI335" s="201"/>
      <c r="BJ335" s="201"/>
      <c r="BK335" s="201"/>
      <c r="BL335" s="201"/>
      <c r="BM335" s="201"/>
      <c r="BN335" s="201"/>
      <c r="BO335" s="201"/>
      <c r="BP335" s="201"/>
      <c r="BQ335" s="201"/>
      <c r="BR335" s="201"/>
      <c r="BS335" s="201"/>
      <c r="BT335" s="201"/>
      <c r="BU335" s="201"/>
      <c r="BV335" s="201"/>
      <c r="BW335" s="201"/>
      <c r="BX335" s="201"/>
      <c r="BY335" s="219"/>
      <c r="BZ335" s="220"/>
      <c r="CA335" s="220"/>
      <c r="CB335" s="220"/>
      <c r="CC335" s="220"/>
      <c r="CD335" s="220"/>
      <c r="CE335" s="221"/>
    </row>
  </sheetData>
  <mergeCells count="994">
    <mergeCell ref="AL16:AO16"/>
    <mergeCell ref="C16:E16"/>
    <mergeCell ref="F16:G16"/>
    <mergeCell ref="I16:K16"/>
    <mergeCell ref="L16:M16"/>
    <mergeCell ref="O16:Q16"/>
    <mergeCell ref="R16:X16"/>
    <mergeCell ref="Y16:AC16"/>
    <mergeCell ref="AD16:AH16"/>
    <mergeCell ref="AI16:AK16"/>
    <mergeCell ref="BF324:CE325"/>
    <mergeCell ref="BF326:CE327"/>
    <mergeCell ref="B324:C324"/>
    <mergeCell ref="D324:R324"/>
    <mergeCell ref="S324:V324"/>
    <mergeCell ref="AP324:BE335"/>
    <mergeCell ref="B325:C325"/>
    <mergeCell ref="D325:R325"/>
    <mergeCell ref="S325:V325"/>
    <mergeCell ref="B326:C326"/>
    <mergeCell ref="D326:R326"/>
    <mergeCell ref="S326:V326"/>
    <mergeCell ref="B327:C327"/>
    <mergeCell ref="D327:R327"/>
    <mergeCell ref="S327:V327"/>
    <mergeCell ref="B328:C328"/>
    <mergeCell ref="D328:R328"/>
    <mergeCell ref="S328:V328"/>
    <mergeCell ref="B329:C329"/>
    <mergeCell ref="D329:R329"/>
    <mergeCell ref="B330:C330"/>
    <mergeCell ref="D330:R330"/>
    <mergeCell ref="S330:V330"/>
    <mergeCell ref="B331:C331"/>
    <mergeCell ref="D331:R331"/>
    <mergeCell ref="B332:C332"/>
    <mergeCell ref="BF330:BN331"/>
    <mergeCell ref="BO330:CE331"/>
    <mergeCell ref="S329:V329"/>
    <mergeCell ref="B334:C334"/>
    <mergeCell ref="D334:R334"/>
    <mergeCell ref="S334:V334"/>
    <mergeCell ref="BF334:BQ335"/>
    <mergeCell ref="BR334:BX335"/>
    <mergeCell ref="B335:V335"/>
    <mergeCell ref="B333:C333"/>
    <mergeCell ref="D333:R333"/>
    <mergeCell ref="S333:V333"/>
    <mergeCell ref="S331:V331"/>
    <mergeCell ref="BY334:CE335"/>
    <mergeCell ref="AU318:AV318"/>
    <mergeCell ref="AX318:AZ318"/>
    <mergeCell ref="BA318:BB318"/>
    <mergeCell ref="BD318:BF318"/>
    <mergeCell ref="BG318:BM318"/>
    <mergeCell ref="BN318:BR318"/>
    <mergeCell ref="D332:R332"/>
    <mergeCell ref="S332:V332"/>
    <mergeCell ref="BF332:CE333"/>
    <mergeCell ref="BS318:BW318"/>
    <mergeCell ref="BX318:BZ318"/>
    <mergeCell ref="CA318:CD318"/>
    <mergeCell ref="AR319:AT319"/>
    <mergeCell ref="AU319:AV319"/>
    <mergeCell ref="AX319:AZ319"/>
    <mergeCell ref="BA319:BB319"/>
    <mergeCell ref="BD319:BF319"/>
    <mergeCell ref="BG319:BM319"/>
    <mergeCell ref="BN319:BR319"/>
    <mergeCell ref="BS319:BW319"/>
    <mergeCell ref="BX319:BZ319"/>
    <mergeCell ref="CA319:CD319"/>
    <mergeCell ref="BF328:BN329"/>
    <mergeCell ref="BO328:CE329"/>
    <mergeCell ref="BS320:BW320"/>
    <mergeCell ref="BX320:BZ320"/>
    <mergeCell ref="CA320:CD320"/>
    <mergeCell ref="C320:E320"/>
    <mergeCell ref="F320:G320"/>
    <mergeCell ref="I320:K320"/>
    <mergeCell ref="L320:M320"/>
    <mergeCell ref="O320:Q320"/>
    <mergeCell ref="R320:X320"/>
    <mergeCell ref="Y320:AC320"/>
    <mergeCell ref="AD320:AH320"/>
    <mergeCell ref="AI320:AK320"/>
    <mergeCell ref="AL320:AO320"/>
    <mergeCell ref="AR320:AT320"/>
    <mergeCell ref="AU320:AV320"/>
    <mergeCell ref="AX320:AZ320"/>
    <mergeCell ref="BA320:BB320"/>
    <mergeCell ref="BD320:BF320"/>
    <mergeCell ref="BG320:BM320"/>
    <mergeCell ref="BN320:BR320"/>
    <mergeCell ref="CA316:CD316"/>
    <mergeCell ref="AR317:AT317"/>
    <mergeCell ref="AU317:AV317"/>
    <mergeCell ref="AX317:AZ317"/>
    <mergeCell ref="BA317:BB317"/>
    <mergeCell ref="BD317:BF317"/>
    <mergeCell ref="BG317:BM317"/>
    <mergeCell ref="BN317:BR317"/>
    <mergeCell ref="BS317:BW317"/>
    <mergeCell ref="BX317:BZ317"/>
    <mergeCell ref="CA317:CD317"/>
    <mergeCell ref="AR316:AT316"/>
    <mergeCell ref="AU316:AV316"/>
    <mergeCell ref="AX316:AZ316"/>
    <mergeCell ref="BA316:BB316"/>
    <mergeCell ref="BD316:BF316"/>
    <mergeCell ref="BG316:BM316"/>
    <mergeCell ref="BN316:BR316"/>
    <mergeCell ref="BS316:BW316"/>
    <mergeCell ref="BX316:BZ316"/>
    <mergeCell ref="CA314:CD314"/>
    <mergeCell ref="AR315:AT315"/>
    <mergeCell ref="AU315:AV315"/>
    <mergeCell ref="AX315:AZ315"/>
    <mergeCell ref="BA315:BB315"/>
    <mergeCell ref="BD315:BF315"/>
    <mergeCell ref="BG315:BM315"/>
    <mergeCell ref="BN315:BR315"/>
    <mergeCell ref="BS315:BW315"/>
    <mergeCell ref="BX315:BZ315"/>
    <mergeCell ref="CA315:CD315"/>
    <mergeCell ref="BS314:BW314"/>
    <mergeCell ref="AR314:AT314"/>
    <mergeCell ref="AU314:AV314"/>
    <mergeCell ref="AX314:AZ314"/>
    <mergeCell ref="BA314:BB314"/>
    <mergeCell ref="BD314:BF314"/>
    <mergeCell ref="BG314:BM314"/>
    <mergeCell ref="BN314:BR314"/>
    <mergeCell ref="BX314:BZ314"/>
    <mergeCell ref="AR313:AT313"/>
    <mergeCell ref="AU313:AV313"/>
    <mergeCell ref="AX313:AZ313"/>
    <mergeCell ref="BA313:BB313"/>
    <mergeCell ref="BD313:BF313"/>
    <mergeCell ref="BG313:BM313"/>
    <mergeCell ref="BN313:BR313"/>
    <mergeCell ref="BX313:BZ313"/>
    <mergeCell ref="CA313:CD313"/>
    <mergeCell ref="BS313:BW313"/>
    <mergeCell ref="BG311:BM311"/>
    <mergeCell ref="BN311:BR311"/>
    <mergeCell ref="BS311:BW311"/>
    <mergeCell ref="BX311:BZ311"/>
    <mergeCell ref="CA311:CD311"/>
    <mergeCell ref="AR312:AT312"/>
    <mergeCell ref="AU312:AV312"/>
    <mergeCell ref="AX312:AZ312"/>
    <mergeCell ref="BA312:BB312"/>
    <mergeCell ref="BD312:BF312"/>
    <mergeCell ref="BG312:BM312"/>
    <mergeCell ref="BN312:BR312"/>
    <mergeCell ref="BS312:BW312"/>
    <mergeCell ref="BX312:BZ312"/>
    <mergeCell ref="CA312:CD312"/>
    <mergeCell ref="AR311:AT311"/>
    <mergeCell ref="AU311:AV311"/>
    <mergeCell ref="AX311:AZ311"/>
    <mergeCell ref="BA311:BB311"/>
    <mergeCell ref="BD311:BF311"/>
    <mergeCell ref="BX310:BZ310"/>
    <mergeCell ref="CA310:CD310"/>
    <mergeCell ref="AU308:AV308"/>
    <mergeCell ref="AX308:AZ308"/>
    <mergeCell ref="BA308:BB308"/>
    <mergeCell ref="BD308:BF308"/>
    <mergeCell ref="BG308:BM308"/>
    <mergeCell ref="BN308:BR308"/>
    <mergeCell ref="BX308:BZ308"/>
    <mergeCell ref="CA308:CD308"/>
    <mergeCell ref="AU309:AV309"/>
    <mergeCell ref="AX309:AZ309"/>
    <mergeCell ref="BA309:BB309"/>
    <mergeCell ref="BD309:BF309"/>
    <mergeCell ref="BG309:BM309"/>
    <mergeCell ref="BN309:BR309"/>
    <mergeCell ref="BS309:BW309"/>
    <mergeCell ref="BX309:BZ309"/>
    <mergeCell ref="CA309:CD309"/>
    <mergeCell ref="AR310:AT310"/>
    <mergeCell ref="AU310:AV310"/>
    <mergeCell ref="AX310:AZ310"/>
    <mergeCell ref="BA310:BB310"/>
    <mergeCell ref="BD310:BF310"/>
    <mergeCell ref="BG310:BM310"/>
    <mergeCell ref="BN310:BR310"/>
    <mergeCell ref="BS308:BW308"/>
    <mergeCell ref="AR308:AT308"/>
    <mergeCell ref="BS310:BW310"/>
    <mergeCell ref="AR309:AT309"/>
    <mergeCell ref="CA307:CD307"/>
    <mergeCell ref="BS301:BW301"/>
    <mergeCell ref="BX301:BZ301"/>
    <mergeCell ref="BS302:BW302"/>
    <mergeCell ref="AR302:AT302"/>
    <mergeCell ref="AU302:AV302"/>
    <mergeCell ref="AX302:AZ302"/>
    <mergeCell ref="BA302:BB302"/>
    <mergeCell ref="BD302:BF302"/>
    <mergeCell ref="BG302:BM302"/>
    <mergeCell ref="BN302:BR302"/>
    <mergeCell ref="BS304:BW304"/>
    <mergeCell ref="BA307:BB307"/>
    <mergeCell ref="BD307:BF307"/>
    <mergeCell ref="BG307:BM307"/>
    <mergeCell ref="BN307:BR307"/>
    <mergeCell ref="BS307:BW307"/>
    <mergeCell ref="BX307:BZ307"/>
    <mergeCell ref="BN303:BR303"/>
    <mergeCell ref="BS303:BW303"/>
    <mergeCell ref="BX303:BZ303"/>
    <mergeCell ref="AR304:AT304"/>
    <mergeCell ref="AR305:AT305"/>
    <mergeCell ref="AU305:AV305"/>
    <mergeCell ref="AX307:AZ307"/>
    <mergeCell ref="AR306:AT306"/>
    <mergeCell ref="AU306:AV306"/>
    <mergeCell ref="AX306:AZ306"/>
    <mergeCell ref="BA306:BB306"/>
    <mergeCell ref="BD306:BF306"/>
    <mergeCell ref="BG306:BM306"/>
    <mergeCell ref="AR307:AT307"/>
    <mergeCell ref="AU307:AV307"/>
    <mergeCell ref="AX305:AZ305"/>
    <mergeCell ref="BA305:BB305"/>
    <mergeCell ref="BD305:BF305"/>
    <mergeCell ref="BG305:BM305"/>
    <mergeCell ref="BN305:BR305"/>
    <mergeCell ref="BS305:BW305"/>
    <mergeCell ref="BX305:BZ305"/>
    <mergeCell ref="CA305:CD305"/>
    <mergeCell ref="BS306:BW306"/>
    <mergeCell ref="BX306:BZ306"/>
    <mergeCell ref="CA306:CD306"/>
    <mergeCell ref="BN306:BR306"/>
    <mergeCell ref="BX304:BZ304"/>
    <mergeCell ref="CA304:CD304"/>
    <mergeCell ref="CA299:CD299"/>
    <mergeCell ref="AR300:AT300"/>
    <mergeCell ref="AU300:AV300"/>
    <mergeCell ref="AX300:AZ300"/>
    <mergeCell ref="BA300:BB300"/>
    <mergeCell ref="BD300:BF300"/>
    <mergeCell ref="BG300:BM300"/>
    <mergeCell ref="BN300:BR300"/>
    <mergeCell ref="AU304:AV304"/>
    <mergeCell ref="AX304:AZ304"/>
    <mergeCell ref="BA304:BB304"/>
    <mergeCell ref="BD304:BF304"/>
    <mergeCell ref="BG304:BM304"/>
    <mergeCell ref="BN304:BR304"/>
    <mergeCell ref="AR303:AT303"/>
    <mergeCell ref="AU303:AV303"/>
    <mergeCell ref="AX303:AZ303"/>
    <mergeCell ref="BA303:BB303"/>
    <mergeCell ref="BD303:BF303"/>
    <mergeCell ref="BG303:BM303"/>
    <mergeCell ref="BS300:BW300"/>
    <mergeCell ref="BX300:BZ300"/>
    <mergeCell ref="CA301:CD301"/>
    <mergeCell ref="BX302:BZ302"/>
    <mergeCell ref="CA302:CD302"/>
    <mergeCell ref="CA300:CD300"/>
    <mergeCell ref="CA303:CD303"/>
    <mergeCell ref="BX299:BZ299"/>
    <mergeCell ref="AR293:AT293"/>
    <mergeCell ref="AU293:AV293"/>
    <mergeCell ref="AX293:AZ293"/>
    <mergeCell ref="BA293:BB293"/>
    <mergeCell ref="BD293:BF293"/>
    <mergeCell ref="BG293:BM293"/>
    <mergeCell ref="BN293:BR293"/>
    <mergeCell ref="AR301:AT301"/>
    <mergeCell ref="AU301:AV301"/>
    <mergeCell ref="AX301:AZ301"/>
    <mergeCell ref="BA301:BB301"/>
    <mergeCell ref="BD301:BF301"/>
    <mergeCell ref="BG301:BM301"/>
    <mergeCell ref="BN301:BR301"/>
    <mergeCell ref="BX296:BZ296"/>
    <mergeCell ref="AR297:AT297"/>
    <mergeCell ref="AU297:AV297"/>
    <mergeCell ref="AX297:AZ297"/>
    <mergeCell ref="BA297:BB297"/>
    <mergeCell ref="BD297:BF297"/>
    <mergeCell ref="BG297:BM297"/>
    <mergeCell ref="BN297:BR297"/>
    <mergeCell ref="BS297:BW297"/>
    <mergeCell ref="BD299:BF299"/>
    <mergeCell ref="BG299:BM299"/>
    <mergeCell ref="BN299:BR299"/>
    <mergeCell ref="BG298:BM298"/>
    <mergeCell ref="BN298:BR298"/>
    <mergeCell ref="BS299:BW299"/>
    <mergeCell ref="AR298:AT298"/>
    <mergeCell ref="AU298:AV298"/>
    <mergeCell ref="AX298:AZ298"/>
    <mergeCell ref="BA298:BB298"/>
    <mergeCell ref="BD298:BF298"/>
    <mergeCell ref="AR299:AT299"/>
    <mergeCell ref="AU299:AV299"/>
    <mergeCell ref="AX299:AZ299"/>
    <mergeCell ref="BA299:BB299"/>
    <mergeCell ref="CA298:CD298"/>
    <mergeCell ref="BA296:BB296"/>
    <mergeCell ref="BD296:BF296"/>
    <mergeCell ref="BG296:BM296"/>
    <mergeCell ref="BN296:BR296"/>
    <mergeCell ref="BS298:BW298"/>
    <mergeCell ref="BX298:BZ298"/>
    <mergeCell ref="AR295:AT295"/>
    <mergeCell ref="AU295:AV295"/>
    <mergeCell ref="AX295:AZ295"/>
    <mergeCell ref="BA295:BB295"/>
    <mergeCell ref="BD295:BF295"/>
    <mergeCell ref="BG295:BM295"/>
    <mergeCell ref="CA296:CD296"/>
    <mergeCell ref="BX297:BZ297"/>
    <mergeCell ref="CA297:CD297"/>
    <mergeCell ref="BN295:BR295"/>
    <mergeCell ref="BS295:BW295"/>
    <mergeCell ref="BX295:BZ295"/>
    <mergeCell ref="CA295:CD295"/>
    <mergeCell ref="BS296:BW296"/>
    <mergeCell ref="AR296:AT296"/>
    <mergeCell ref="AU296:AV296"/>
    <mergeCell ref="AX296:AZ296"/>
    <mergeCell ref="CA293:CD293"/>
    <mergeCell ref="BS294:BW294"/>
    <mergeCell ref="BX294:BZ294"/>
    <mergeCell ref="CA294:CD294"/>
    <mergeCell ref="CA291:CD291"/>
    <mergeCell ref="AR289:AT289"/>
    <mergeCell ref="AU289:AV289"/>
    <mergeCell ref="AX289:AZ289"/>
    <mergeCell ref="BA289:BB289"/>
    <mergeCell ref="BD289:BF289"/>
    <mergeCell ref="BG289:BM289"/>
    <mergeCell ref="BN289:BR289"/>
    <mergeCell ref="BS289:BW289"/>
    <mergeCell ref="AR290:AT290"/>
    <mergeCell ref="AU290:AV290"/>
    <mergeCell ref="AX290:AZ290"/>
    <mergeCell ref="BA290:BB290"/>
    <mergeCell ref="BD290:BF290"/>
    <mergeCell ref="BG290:BM290"/>
    <mergeCell ref="BN290:BR290"/>
    <mergeCell ref="BS293:BW293"/>
    <mergeCell ref="BX293:BZ293"/>
    <mergeCell ref="BX292:BZ292"/>
    <mergeCell ref="BX289:BZ289"/>
    <mergeCell ref="AR292:AT292"/>
    <mergeCell ref="AU292:AV292"/>
    <mergeCell ref="AX292:AZ292"/>
    <mergeCell ref="BA292:BB292"/>
    <mergeCell ref="BD292:BF292"/>
    <mergeCell ref="BG292:BM292"/>
    <mergeCell ref="BN292:BR292"/>
    <mergeCell ref="AR294:AT294"/>
    <mergeCell ref="AU294:AV294"/>
    <mergeCell ref="AX294:AZ294"/>
    <mergeCell ref="BA294:BB294"/>
    <mergeCell ref="BD294:BF294"/>
    <mergeCell ref="BG294:BM294"/>
    <mergeCell ref="BN294:BR294"/>
    <mergeCell ref="BS292:BW292"/>
    <mergeCell ref="CA289:CD289"/>
    <mergeCell ref="BX290:BZ290"/>
    <mergeCell ref="CA290:CD290"/>
    <mergeCell ref="CA292:CD292"/>
    <mergeCell ref="BX288:BZ288"/>
    <mergeCell ref="BX286:BZ286"/>
    <mergeCell ref="CA286:CD286"/>
    <mergeCell ref="AR291:AT291"/>
    <mergeCell ref="AU291:AV291"/>
    <mergeCell ref="AX291:AZ291"/>
    <mergeCell ref="BA291:BB291"/>
    <mergeCell ref="BD291:BF291"/>
    <mergeCell ref="BG291:BM291"/>
    <mergeCell ref="BN291:BR291"/>
    <mergeCell ref="BS291:BW291"/>
    <mergeCell ref="BX291:BZ291"/>
    <mergeCell ref="BG287:BM287"/>
    <mergeCell ref="BN287:BR287"/>
    <mergeCell ref="BS287:BW287"/>
    <mergeCell ref="BX287:BZ287"/>
    <mergeCell ref="CA287:CD287"/>
    <mergeCell ref="AR288:AT288"/>
    <mergeCell ref="AU288:AV288"/>
    <mergeCell ref="AX288:AZ288"/>
    <mergeCell ref="BA288:BB288"/>
    <mergeCell ref="BD288:BF288"/>
    <mergeCell ref="BG288:BM288"/>
    <mergeCell ref="CA288:CD288"/>
    <mergeCell ref="BN288:BR288"/>
    <mergeCell ref="BS290:BW290"/>
    <mergeCell ref="AR286:AT286"/>
    <mergeCell ref="AU286:AV286"/>
    <mergeCell ref="AX286:AZ286"/>
    <mergeCell ref="BA286:BB286"/>
    <mergeCell ref="BD286:BF286"/>
    <mergeCell ref="BG286:BM286"/>
    <mergeCell ref="BN286:BR286"/>
    <mergeCell ref="AR287:AT287"/>
    <mergeCell ref="AU287:AV287"/>
    <mergeCell ref="AX287:AZ287"/>
    <mergeCell ref="BA287:BB287"/>
    <mergeCell ref="BD287:BF287"/>
    <mergeCell ref="BS288:BW288"/>
    <mergeCell ref="BS286:BW286"/>
    <mergeCell ref="CA285:CD285"/>
    <mergeCell ref="AX284:AZ284"/>
    <mergeCell ref="BA284:BB284"/>
    <mergeCell ref="BD284:BF284"/>
    <mergeCell ref="BG284:BM284"/>
    <mergeCell ref="BN284:BR284"/>
    <mergeCell ref="BS284:BW284"/>
    <mergeCell ref="AR284:AT284"/>
    <mergeCell ref="AU284:AV284"/>
    <mergeCell ref="AR285:AT285"/>
    <mergeCell ref="AU285:AV285"/>
    <mergeCell ref="AX285:AZ285"/>
    <mergeCell ref="BA285:BB285"/>
    <mergeCell ref="BD285:BF285"/>
    <mergeCell ref="BG285:BM285"/>
    <mergeCell ref="BN285:BR285"/>
    <mergeCell ref="BS285:BW285"/>
    <mergeCell ref="BX285:BZ285"/>
    <mergeCell ref="AR282:AT282"/>
    <mergeCell ref="AU282:AV282"/>
    <mergeCell ref="AX282:AZ282"/>
    <mergeCell ref="BA282:BB282"/>
    <mergeCell ref="BD282:BF282"/>
    <mergeCell ref="AR283:AT283"/>
    <mergeCell ref="AU283:AV283"/>
    <mergeCell ref="BX284:BZ284"/>
    <mergeCell ref="CA284:CD284"/>
    <mergeCell ref="BX283:BZ283"/>
    <mergeCell ref="CA283:CD283"/>
    <mergeCell ref="AX283:AZ283"/>
    <mergeCell ref="BA283:BB283"/>
    <mergeCell ref="BD283:BF283"/>
    <mergeCell ref="BG283:BM283"/>
    <mergeCell ref="BN283:BR283"/>
    <mergeCell ref="BS283:BW283"/>
    <mergeCell ref="BG282:BM282"/>
    <mergeCell ref="BN282:BR282"/>
    <mergeCell ref="AR281:AT281"/>
    <mergeCell ref="AU281:AV281"/>
    <mergeCell ref="AX281:AZ281"/>
    <mergeCell ref="BA281:BB281"/>
    <mergeCell ref="BD281:BF281"/>
    <mergeCell ref="BG281:BM281"/>
    <mergeCell ref="BN281:BR281"/>
    <mergeCell ref="AR280:AT280"/>
    <mergeCell ref="AU280:AV280"/>
    <mergeCell ref="AX280:AZ280"/>
    <mergeCell ref="BA280:BB280"/>
    <mergeCell ref="BD280:BF280"/>
    <mergeCell ref="BG280:BM280"/>
    <mergeCell ref="BN280:BR280"/>
    <mergeCell ref="BX277:BZ277"/>
    <mergeCell ref="CA277:CD277"/>
    <mergeCell ref="CA281:CD281"/>
    <mergeCell ref="BX282:BZ282"/>
    <mergeCell ref="CA282:CD282"/>
    <mergeCell ref="BX278:BZ278"/>
    <mergeCell ref="CA278:CD278"/>
    <mergeCell ref="CA279:CD279"/>
    <mergeCell ref="BS278:BW278"/>
    <mergeCell ref="BS281:BW281"/>
    <mergeCell ref="BS282:BW282"/>
    <mergeCell ref="BS280:BW280"/>
    <mergeCell ref="BX280:BZ280"/>
    <mergeCell ref="CA280:CD280"/>
    <mergeCell ref="BX281:BZ281"/>
    <mergeCell ref="AR279:AT279"/>
    <mergeCell ref="AU279:AV279"/>
    <mergeCell ref="AX279:AZ279"/>
    <mergeCell ref="BA279:BB279"/>
    <mergeCell ref="BD279:BF279"/>
    <mergeCell ref="BG279:BM279"/>
    <mergeCell ref="BN279:BR279"/>
    <mergeCell ref="BS279:BW279"/>
    <mergeCell ref="BX279:BZ279"/>
    <mergeCell ref="AR278:AT278"/>
    <mergeCell ref="AU278:AV278"/>
    <mergeCell ref="AX278:AZ278"/>
    <mergeCell ref="BA278:BB278"/>
    <mergeCell ref="BD278:BF278"/>
    <mergeCell ref="BG278:BM278"/>
    <mergeCell ref="BN278:BR278"/>
    <mergeCell ref="AR277:AT277"/>
    <mergeCell ref="BS276:BW276"/>
    <mergeCell ref="AR276:AT276"/>
    <mergeCell ref="AU276:AV276"/>
    <mergeCell ref="AX276:AZ276"/>
    <mergeCell ref="BA276:BB276"/>
    <mergeCell ref="BD276:BF276"/>
    <mergeCell ref="BG276:BM276"/>
    <mergeCell ref="BN276:BR276"/>
    <mergeCell ref="AU277:AV277"/>
    <mergeCell ref="AX277:AZ277"/>
    <mergeCell ref="BA277:BB277"/>
    <mergeCell ref="BD277:BF277"/>
    <mergeCell ref="BG277:BM277"/>
    <mergeCell ref="BN277:BR277"/>
    <mergeCell ref="BS277:BW277"/>
    <mergeCell ref="C270:AO270"/>
    <mergeCell ref="AR270:CD270"/>
    <mergeCell ref="C271:E273"/>
    <mergeCell ref="F271:Q272"/>
    <mergeCell ref="R271:X273"/>
    <mergeCell ref="Y271:AC273"/>
    <mergeCell ref="AD271:AH273"/>
    <mergeCell ref="AI271:AK273"/>
    <mergeCell ref="AL271:AO273"/>
    <mergeCell ref="AR271:AT273"/>
    <mergeCell ref="AU271:BF272"/>
    <mergeCell ref="BG271:BM273"/>
    <mergeCell ref="BN271:BR273"/>
    <mergeCell ref="BS271:BW273"/>
    <mergeCell ref="BX271:BZ273"/>
    <mergeCell ref="CA271:CD273"/>
    <mergeCell ref="F273:K273"/>
    <mergeCell ref="L273:Q273"/>
    <mergeCell ref="AU273:AZ273"/>
    <mergeCell ref="BA273:BF273"/>
    <mergeCell ref="CA274:CD274"/>
    <mergeCell ref="BX276:BZ276"/>
    <mergeCell ref="AU275:AV275"/>
    <mergeCell ref="AX275:AZ275"/>
    <mergeCell ref="BA275:BB275"/>
    <mergeCell ref="BD275:BF275"/>
    <mergeCell ref="BG275:BM275"/>
    <mergeCell ref="BN275:BR275"/>
    <mergeCell ref="BS275:BW275"/>
    <mergeCell ref="AU274:AV274"/>
    <mergeCell ref="AX274:AZ274"/>
    <mergeCell ref="BA274:BB274"/>
    <mergeCell ref="BD274:BF274"/>
    <mergeCell ref="BG274:BM274"/>
    <mergeCell ref="BN274:BR274"/>
    <mergeCell ref="BS274:BW274"/>
    <mergeCell ref="CA276:CD276"/>
    <mergeCell ref="CA275:CD275"/>
    <mergeCell ref="AR275:AT275"/>
    <mergeCell ref="B128:C128"/>
    <mergeCell ref="D128:R128"/>
    <mergeCell ref="BX275:BZ275"/>
    <mergeCell ref="AR274:AT274"/>
    <mergeCell ref="BF194:BN195"/>
    <mergeCell ref="BO194:CE195"/>
    <mergeCell ref="BF196:BN197"/>
    <mergeCell ref="BO196:CE197"/>
    <mergeCell ref="BY200:CE201"/>
    <mergeCell ref="BF200:BQ201"/>
    <mergeCell ref="S198:V198"/>
    <mergeCell ref="BF198:CE199"/>
    <mergeCell ref="BX274:BZ274"/>
    <mergeCell ref="D195:R195"/>
    <mergeCell ref="S195:V195"/>
    <mergeCell ref="B196:C196"/>
    <mergeCell ref="BR200:BX201"/>
    <mergeCell ref="S194:V194"/>
    <mergeCell ref="B195:C195"/>
    <mergeCell ref="D196:R196"/>
    <mergeCell ref="S196:V196"/>
    <mergeCell ref="B197:C197"/>
    <mergeCell ref="B198:C198"/>
    <mergeCell ref="D123:R123"/>
    <mergeCell ref="S123:V123"/>
    <mergeCell ref="B124:C124"/>
    <mergeCell ref="D124:R124"/>
    <mergeCell ref="S131:V131"/>
    <mergeCell ref="BF131:CE132"/>
    <mergeCell ref="B132:C132"/>
    <mergeCell ref="D132:R132"/>
    <mergeCell ref="S132:V132"/>
    <mergeCell ref="AP123:BE134"/>
    <mergeCell ref="B123:C123"/>
    <mergeCell ref="B126:C126"/>
    <mergeCell ref="BR133:BX134"/>
    <mergeCell ref="BO129:CE130"/>
    <mergeCell ref="S124:V124"/>
    <mergeCell ref="B125:C125"/>
    <mergeCell ref="D125:R125"/>
    <mergeCell ref="S125:V125"/>
    <mergeCell ref="B134:V134"/>
    <mergeCell ref="B133:C133"/>
    <mergeCell ref="D133:R133"/>
    <mergeCell ref="S133:V133"/>
    <mergeCell ref="B129:C129"/>
    <mergeCell ref="D129:R129"/>
    <mergeCell ref="C2:CD2"/>
    <mergeCell ref="C5:E7"/>
    <mergeCell ref="F5:Q6"/>
    <mergeCell ref="R5:X7"/>
    <mergeCell ref="AI5:AK7"/>
    <mergeCell ref="Y5:AC7"/>
    <mergeCell ref="Y8:AC8"/>
    <mergeCell ref="AL5:AO7"/>
    <mergeCell ref="AL8:AO8"/>
    <mergeCell ref="R8:X8"/>
    <mergeCell ref="AI8:AK8"/>
    <mergeCell ref="AD5:AH7"/>
    <mergeCell ref="C4:AO4"/>
    <mergeCell ref="AD8:AH8"/>
    <mergeCell ref="F7:K7"/>
    <mergeCell ref="L7:Q7"/>
    <mergeCell ref="C8:E8"/>
    <mergeCell ref="F8:G8"/>
    <mergeCell ref="I8:K8"/>
    <mergeCell ref="L8:M8"/>
    <mergeCell ref="O8:Q8"/>
    <mergeCell ref="BY66:CE67"/>
    <mergeCell ref="B63:C63"/>
    <mergeCell ref="B131:C131"/>
    <mergeCell ref="B127:C127"/>
    <mergeCell ref="D127:R127"/>
    <mergeCell ref="S127:V127"/>
    <mergeCell ref="S126:V126"/>
    <mergeCell ref="D126:R126"/>
    <mergeCell ref="B66:C66"/>
    <mergeCell ref="D63:R63"/>
    <mergeCell ref="S63:V63"/>
    <mergeCell ref="BF64:CE65"/>
    <mergeCell ref="B65:C65"/>
    <mergeCell ref="D65:R65"/>
    <mergeCell ref="S65:V65"/>
    <mergeCell ref="B130:C130"/>
    <mergeCell ref="D130:R130"/>
    <mergeCell ref="S130:V130"/>
    <mergeCell ref="S128:V128"/>
    <mergeCell ref="D64:R64"/>
    <mergeCell ref="S64:V64"/>
    <mergeCell ref="BF127:BN128"/>
    <mergeCell ref="BO127:CE128"/>
    <mergeCell ref="BF129:BN130"/>
    <mergeCell ref="BF56:CE57"/>
    <mergeCell ref="BF58:CE59"/>
    <mergeCell ref="BF60:BN61"/>
    <mergeCell ref="BO60:CE61"/>
    <mergeCell ref="BF62:BN63"/>
    <mergeCell ref="BO62:CE63"/>
    <mergeCell ref="AP56:BE67"/>
    <mergeCell ref="B56:C56"/>
    <mergeCell ref="D56:R56"/>
    <mergeCell ref="S56:V56"/>
    <mergeCell ref="B57:C57"/>
    <mergeCell ref="D59:R59"/>
    <mergeCell ref="B60:C60"/>
    <mergeCell ref="D60:R60"/>
    <mergeCell ref="S60:V60"/>
    <mergeCell ref="D66:R66"/>
    <mergeCell ref="B61:C61"/>
    <mergeCell ref="B62:C62"/>
    <mergeCell ref="D62:R62"/>
    <mergeCell ref="S62:V62"/>
    <mergeCell ref="D58:R58"/>
    <mergeCell ref="S58:V58"/>
    <mergeCell ref="B59:C59"/>
    <mergeCell ref="B64:C64"/>
    <mergeCell ref="S257:V257"/>
    <mergeCell ref="BF192:CE193"/>
    <mergeCell ref="BF190:CE191"/>
    <mergeCell ref="BY133:CE134"/>
    <mergeCell ref="B194:C194"/>
    <mergeCell ref="D194:R194"/>
    <mergeCell ref="B191:C191"/>
    <mergeCell ref="B199:C199"/>
    <mergeCell ref="D199:R199"/>
    <mergeCell ref="D200:R200"/>
    <mergeCell ref="S200:V200"/>
    <mergeCell ref="B201:V201"/>
    <mergeCell ref="D198:R198"/>
    <mergeCell ref="BY267:CE268"/>
    <mergeCell ref="BF259:CE260"/>
    <mergeCell ref="BF257:CE258"/>
    <mergeCell ref="B264:C264"/>
    <mergeCell ref="D264:R264"/>
    <mergeCell ref="S264:V264"/>
    <mergeCell ref="B267:C267"/>
    <mergeCell ref="D267:R267"/>
    <mergeCell ref="D261:R261"/>
    <mergeCell ref="B259:C259"/>
    <mergeCell ref="D259:R259"/>
    <mergeCell ref="S259:V259"/>
    <mergeCell ref="S267:V267"/>
    <mergeCell ref="BF267:BQ268"/>
    <mergeCell ref="BR267:BX268"/>
    <mergeCell ref="B268:V268"/>
    <mergeCell ref="B265:C265"/>
    <mergeCell ref="D265:R265"/>
    <mergeCell ref="S265:V265"/>
    <mergeCell ref="BF265:CE266"/>
    <mergeCell ref="B266:C266"/>
    <mergeCell ref="D266:R266"/>
    <mergeCell ref="S266:V266"/>
    <mergeCell ref="B263:C263"/>
    <mergeCell ref="D263:R263"/>
    <mergeCell ref="S263:V263"/>
    <mergeCell ref="D190:R190"/>
    <mergeCell ref="S190:V190"/>
    <mergeCell ref="D191:R191"/>
    <mergeCell ref="BF133:BQ134"/>
    <mergeCell ref="B192:C192"/>
    <mergeCell ref="D192:R192"/>
    <mergeCell ref="S192:V192"/>
    <mergeCell ref="AP190:BE201"/>
    <mergeCell ref="D197:R197"/>
    <mergeCell ref="S197:V197"/>
    <mergeCell ref="B193:C193"/>
    <mergeCell ref="B190:C190"/>
    <mergeCell ref="S199:V199"/>
    <mergeCell ref="D193:R193"/>
    <mergeCell ref="S193:V193"/>
    <mergeCell ref="B262:C262"/>
    <mergeCell ref="D262:R262"/>
    <mergeCell ref="S262:V262"/>
    <mergeCell ref="B258:C258"/>
    <mergeCell ref="B260:C260"/>
    <mergeCell ref="B200:C200"/>
    <mergeCell ref="D257:R257"/>
    <mergeCell ref="C11:E11"/>
    <mergeCell ref="F11:G11"/>
    <mergeCell ref="I11:K11"/>
    <mergeCell ref="S59:V59"/>
    <mergeCell ref="S258:V258"/>
    <mergeCell ref="S66:V66"/>
    <mergeCell ref="BF66:BQ67"/>
    <mergeCell ref="BR66:BX67"/>
    <mergeCell ref="B67:V67"/>
    <mergeCell ref="AP257:BE268"/>
    <mergeCell ref="B261:C261"/>
    <mergeCell ref="BF261:BN262"/>
    <mergeCell ref="BO261:CE262"/>
    <mergeCell ref="BF263:BN264"/>
    <mergeCell ref="BO263:CE264"/>
    <mergeCell ref="D258:R258"/>
    <mergeCell ref="S261:V261"/>
    <mergeCell ref="S129:V129"/>
    <mergeCell ref="D131:R131"/>
    <mergeCell ref="BF123:CE124"/>
    <mergeCell ref="BF125:CE126"/>
    <mergeCell ref="D260:R260"/>
    <mergeCell ref="S260:V260"/>
    <mergeCell ref="B257:C257"/>
    <mergeCell ref="AL9:AO9"/>
    <mergeCell ref="AL10:AO10"/>
    <mergeCell ref="C10:E10"/>
    <mergeCell ref="F10:G10"/>
    <mergeCell ref="I10:K10"/>
    <mergeCell ref="L10:M10"/>
    <mergeCell ref="O10:Q10"/>
    <mergeCell ref="R10:X10"/>
    <mergeCell ref="Y10:AC10"/>
    <mergeCell ref="AD10:AH10"/>
    <mergeCell ref="AI10:AK10"/>
    <mergeCell ref="C9:E9"/>
    <mergeCell ref="F9:G9"/>
    <mergeCell ref="I9:K9"/>
    <mergeCell ref="L9:M9"/>
    <mergeCell ref="O9:Q9"/>
    <mergeCell ref="R9:X9"/>
    <mergeCell ref="Y9:AC9"/>
    <mergeCell ref="AD9:AH9"/>
    <mergeCell ref="AI9:AK9"/>
    <mergeCell ref="L11:M11"/>
    <mergeCell ref="O11:Q11"/>
    <mergeCell ref="R11:X11"/>
    <mergeCell ref="Y11:AC11"/>
    <mergeCell ref="AD11:AH11"/>
    <mergeCell ref="AI11:AK11"/>
    <mergeCell ref="AL13:AO13"/>
    <mergeCell ref="F12:G12"/>
    <mergeCell ref="I12:K12"/>
    <mergeCell ref="L12:M12"/>
    <mergeCell ref="O12:Q12"/>
    <mergeCell ref="AL12:AO12"/>
    <mergeCell ref="AL11:AO11"/>
    <mergeCell ref="AD15:AH15"/>
    <mergeCell ref="AI15:AK15"/>
    <mergeCell ref="C12:E12"/>
    <mergeCell ref="R12:X12"/>
    <mergeCell ref="Y12:AC12"/>
    <mergeCell ref="AD12:AH12"/>
    <mergeCell ref="AI12:AK12"/>
    <mergeCell ref="C13:E13"/>
    <mergeCell ref="F13:G13"/>
    <mergeCell ref="I13:K13"/>
    <mergeCell ref="L13:M13"/>
    <mergeCell ref="O13:Q13"/>
    <mergeCell ref="R13:X13"/>
    <mergeCell ref="Y13:AC13"/>
    <mergeCell ref="AD13:AH13"/>
    <mergeCell ref="AI13:AK13"/>
    <mergeCell ref="AL14:AO14"/>
    <mergeCell ref="C14:E14"/>
    <mergeCell ref="F14:G14"/>
    <mergeCell ref="I14:K14"/>
    <mergeCell ref="L14:M14"/>
    <mergeCell ref="O14:Q14"/>
    <mergeCell ref="R14:X14"/>
    <mergeCell ref="Y14:AC14"/>
    <mergeCell ref="AD14:AH14"/>
    <mergeCell ref="AI14:AK14"/>
    <mergeCell ref="S57:V57"/>
    <mergeCell ref="B58:C58"/>
    <mergeCell ref="D61:R61"/>
    <mergeCell ref="S61:V61"/>
    <mergeCell ref="C15:E15"/>
    <mergeCell ref="F15:G15"/>
    <mergeCell ref="I15:K15"/>
    <mergeCell ref="L15:M15"/>
    <mergeCell ref="O15:Q15"/>
    <mergeCell ref="R15:X15"/>
    <mergeCell ref="C28:AO28"/>
    <mergeCell ref="F26:Q26"/>
    <mergeCell ref="R26:X26"/>
    <mergeCell ref="Y26:AC26"/>
    <mergeCell ref="AD26:AH26"/>
    <mergeCell ref="AI26:AK26"/>
    <mergeCell ref="AL26:AO26"/>
    <mergeCell ref="F25:Q25"/>
    <mergeCell ref="AL18:AO18"/>
    <mergeCell ref="AL19:AO19"/>
    <mergeCell ref="C17:AO17"/>
    <mergeCell ref="Y24:AC24"/>
    <mergeCell ref="AL15:AO15"/>
    <mergeCell ref="Y15:AC15"/>
    <mergeCell ref="AD24:AH24"/>
    <mergeCell ref="AI24:AK24"/>
    <mergeCell ref="AL24:AO24"/>
    <mergeCell ref="F24:Q24"/>
    <mergeCell ref="S191:V191"/>
    <mergeCell ref="R25:X25"/>
    <mergeCell ref="Y25:AC25"/>
    <mergeCell ref="AD25:AH25"/>
    <mergeCell ref="AI25:AK25"/>
    <mergeCell ref="AL25:AO25"/>
    <mergeCell ref="L29:M29"/>
    <mergeCell ref="O29:Q29"/>
    <mergeCell ref="R29:X29"/>
    <mergeCell ref="Y29:AC29"/>
    <mergeCell ref="AD29:AH29"/>
    <mergeCell ref="AI29:AK29"/>
    <mergeCell ref="AL29:AO29"/>
    <mergeCell ref="AD33:AH33"/>
    <mergeCell ref="AI33:AK33"/>
    <mergeCell ref="AL33:AO33"/>
    <mergeCell ref="Y35:AC35"/>
    <mergeCell ref="Y33:AC33"/>
    <mergeCell ref="R24:X24"/>
    <mergeCell ref="D57:R57"/>
    <mergeCell ref="L18:M18"/>
    <mergeCell ref="O18:Q18"/>
    <mergeCell ref="R18:X18"/>
    <mergeCell ref="Y18:AC18"/>
    <mergeCell ref="C23:E23"/>
    <mergeCell ref="F23:G23"/>
    <mergeCell ref="I23:K23"/>
    <mergeCell ref="L23:M23"/>
    <mergeCell ref="O23:Q23"/>
    <mergeCell ref="R23:X23"/>
    <mergeCell ref="Y23:AC23"/>
    <mergeCell ref="AD18:AH18"/>
    <mergeCell ref="AI18:AK18"/>
    <mergeCell ref="AL20:AO20"/>
    <mergeCell ref="C19:E19"/>
    <mergeCell ref="F19:G19"/>
    <mergeCell ref="I19:K19"/>
    <mergeCell ref="L19:M19"/>
    <mergeCell ref="O19:Q19"/>
    <mergeCell ref="R19:X19"/>
    <mergeCell ref="Y19:AC19"/>
    <mergeCell ref="AD19:AH19"/>
    <mergeCell ref="AI19:AK19"/>
    <mergeCell ref="C20:E20"/>
    <mergeCell ref="F20:G20"/>
    <mergeCell ref="I20:K20"/>
    <mergeCell ref="L20:M20"/>
    <mergeCell ref="O20:Q20"/>
    <mergeCell ref="R20:X20"/>
    <mergeCell ref="Y20:AC20"/>
    <mergeCell ref="AD20:AH20"/>
    <mergeCell ref="AI20:AK20"/>
    <mergeCell ref="C18:E18"/>
    <mergeCell ref="F18:G18"/>
    <mergeCell ref="I18:K18"/>
    <mergeCell ref="AL22:AO22"/>
    <mergeCell ref="C21:E21"/>
    <mergeCell ref="F21:G21"/>
    <mergeCell ref="I21:K21"/>
    <mergeCell ref="L21:M21"/>
    <mergeCell ref="O21:Q21"/>
    <mergeCell ref="R21:X21"/>
    <mergeCell ref="Y21:AC21"/>
    <mergeCell ref="AD21:AH21"/>
    <mergeCell ref="AI21:AK21"/>
    <mergeCell ref="AL21:AO21"/>
    <mergeCell ref="C22:E22"/>
    <mergeCell ref="F22:G22"/>
    <mergeCell ref="I22:K22"/>
    <mergeCell ref="L22:M22"/>
    <mergeCell ref="O22:Q22"/>
    <mergeCell ref="R22:X22"/>
    <mergeCell ref="Y22:AC22"/>
    <mergeCell ref="AD22:AH22"/>
    <mergeCell ref="AI22:AK22"/>
    <mergeCell ref="AD23:AH23"/>
    <mergeCell ref="AI23:AK23"/>
    <mergeCell ref="AL23:AO23"/>
    <mergeCell ref="C24:E24"/>
    <mergeCell ref="AD31:AH31"/>
    <mergeCell ref="AI31:AK31"/>
    <mergeCell ref="AL31:AO31"/>
    <mergeCell ref="C30:E30"/>
    <mergeCell ref="F30:G30"/>
    <mergeCell ref="I30:K30"/>
    <mergeCell ref="L30:M30"/>
    <mergeCell ref="O30:Q30"/>
    <mergeCell ref="R30:X30"/>
    <mergeCell ref="Y30:AC30"/>
    <mergeCell ref="AD30:AH30"/>
    <mergeCell ref="AI30:AK30"/>
    <mergeCell ref="AL30:AO30"/>
    <mergeCell ref="AD27:AH27"/>
    <mergeCell ref="AI27:AK27"/>
    <mergeCell ref="AL27:AO27"/>
    <mergeCell ref="Y27:AC27"/>
    <mergeCell ref="Y31:AC31"/>
    <mergeCell ref="C25:E25"/>
    <mergeCell ref="C26:E26"/>
    <mergeCell ref="Y32:AC32"/>
    <mergeCell ref="AD32:AH32"/>
    <mergeCell ref="AI32:AK32"/>
    <mergeCell ref="AL32:AO32"/>
    <mergeCell ref="AD35:AH35"/>
    <mergeCell ref="AI35:AK35"/>
    <mergeCell ref="AL37:AO37"/>
    <mergeCell ref="C34:E34"/>
    <mergeCell ref="R34:X34"/>
    <mergeCell ref="Y34:AC34"/>
    <mergeCell ref="AD34:AH34"/>
    <mergeCell ref="AI34:AK34"/>
    <mergeCell ref="AL34:AO34"/>
    <mergeCell ref="F32:Q32"/>
    <mergeCell ref="F33:Q33"/>
    <mergeCell ref="AL35:AO35"/>
    <mergeCell ref="C36:E36"/>
    <mergeCell ref="R36:X36"/>
    <mergeCell ref="Y36:AC36"/>
    <mergeCell ref="AD36:AH36"/>
    <mergeCell ref="AI36:AK36"/>
    <mergeCell ref="AL36:AO36"/>
    <mergeCell ref="C35:E35"/>
    <mergeCell ref="F34:Q34"/>
    <mergeCell ref="Y38:AC38"/>
    <mergeCell ref="AD38:AH38"/>
    <mergeCell ref="AI38:AK38"/>
    <mergeCell ref="AL38:AO38"/>
    <mergeCell ref="C37:E37"/>
    <mergeCell ref="R37:X37"/>
    <mergeCell ref="Y37:AC37"/>
    <mergeCell ref="AD37:AH37"/>
    <mergeCell ref="AI37:AK37"/>
    <mergeCell ref="F35:Q35"/>
    <mergeCell ref="F36:Q36"/>
    <mergeCell ref="F37:Q37"/>
    <mergeCell ref="F38:Q38"/>
    <mergeCell ref="C27:E27"/>
    <mergeCell ref="F27:Q27"/>
    <mergeCell ref="R27:X27"/>
    <mergeCell ref="R35:X35"/>
    <mergeCell ref="C33:E33"/>
    <mergeCell ref="R33:X33"/>
    <mergeCell ref="C31:E31"/>
    <mergeCell ref="F31:G31"/>
    <mergeCell ref="I31:K31"/>
    <mergeCell ref="L31:M31"/>
    <mergeCell ref="O31:Q31"/>
    <mergeCell ref="R31:X31"/>
    <mergeCell ref="C29:E29"/>
    <mergeCell ref="F29:G29"/>
    <mergeCell ref="I29:K29"/>
    <mergeCell ref="C38:E38"/>
    <mergeCell ref="R38:X38"/>
    <mergeCell ref="C32:E32"/>
    <mergeCell ref="R32:X32"/>
  </mergeCells>
  <phoneticPr fontId="9" type="noConversion"/>
  <dataValidations disablePrompts="1" count="1">
    <dataValidation type="list" allowBlank="1" showInputMessage="1" showErrorMessage="1" sqref="BN274:BR320 Y320:AC320 Y8:AC16 Y18:AC27 Y29:AC34 Y35:AC38" xr:uid="{29D93CFF-D828-4785-AFAF-D7767FB5AF44}">
      <formula1>$CH$3:$CH$12</formula1>
    </dataValidation>
  </dataValidations>
  <printOptions horizontalCentered="1" verticalCentered="1"/>
  <pageMargins left="0.78740157480314965" right="0.19685039370078741" top="0.39370078740157483" bottom="0.39370078740157483" header="0" footer="0"/>
  <pageSetup paperSize="8" scale="8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C66B7-CF67-4E31-BA64-033798F3ADED}">
  <sheetPr codeName="Planilha9"/>
  <dimension ref="A1:DZ268"/>
  <sheetViews>
    <sheetView showGridLines="0" view="pageBreakPreview" zoomScale="85" zoomScaleNormal="100" zoomScaleSheetLayoutView="85" workbookViewId="0">
      <selection activeCell="BA18" sqref="BA18"/>
    </sheetView>
  </sheetViews>
  <sheetFormatPr defaultColWidth="2.7109375" defaultRowHeight="15" customHeight="1" x14ac:dyDescent="0.25"/>
  <cols>
    <col min="1" max="1" width="10.7109375" style="36" customWidth="1"/>
    <col min="2" max="9" width="2.7109375" style="16"/>
    <col min="10" max="10" width="2.7109375" style="16" customWidth="1"/>
    <col min="11" max="22" width="2.7109375" style="16"/>
    <col min="23" max="23" width="2.5703125" style="16" customWidth="1"/>
    <col min="24" max="44" width="2.7109375" style="16"/>
    <col min="45" max="45" width="4" style="16" bestFit="1" customWidth="1"/>
    <col min="46" max="58" width="2.7109375" style="16"/>
    <col min="59" max="59" width="2.7109375" style="16" customWidth="1"/>
    <col min="60" max="84" width="2.7109375" style="16"/>
    <col min="85" max="85" width="10.7109375" style="16" customWidth="1"/>
    <col min="86" max="86" width="12.85546875" style="20" bestFit="1" customWidth="1"/>
    <col min="87" max="87" width="9.85546875" style="20" bestFit="1" customWidth="1"/>
    <col min="88" max="88" width="12.42578125" style="20" bestFit="1" customWidth="1"/>
    <col min="89" max="89" width="6" style="20" customWidth="1"/>
    <col min="90" max="90" width="1.7109375" style="16" customWidth="1"/>
    <col min="91" max="91" width="4.28515625" style="16" customWidth="1"/>
    <col min="92" max="92" width="2.7109375" style="16" customWidth="1"/>
    <col min="93" max="130" width="2.7109375" style="16"/>
  </cols>
  <sheetData>
    <row r="1" spans="1:92" ht="15" customHeight="1" x14ac:dyDescent="0.25">
      <c r="A1" s="16"/>
      <c r="B1" s="140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2"/>
    </row>
    <row r="2" spans="1:92" ht="15" customHeight="1" x14ac:dyDescent="0.25">
      <c r="A2" s="16"/>
      <c r="B2" s="143"/>
      <c r="C2" s="246" t="s">
        <v>25</v>
      </c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/>
      <c r="AK2" s="247"/>
      <c r="AL2" s="247"/>
      <c r="AM2" s="247"/>
      <c r="AN2" s="247"/>
      <c r="AO2" s="247"/>
      <c r="AP2" s="247"/>
      <c r="AQ2" s="247"/>
      <c r="AR2" s="247"/>
      <c r="AS2" s="247"/>
      <c r="AT2" s="247"/>
      <c r="AU2" s="247"/>
      <c r="AV2" s="247"/>
      <c r="AW2" s="247"/>
      <c r="AX2" s="247"/>
      <c r="AY2" s="247"/>
      <c r="AZ2" s="247"/>
      <c r="BA2" s="247"/>
      <c r="BB2" s="247"/>
      <c r="BC2" s="247"/>
      <c r="BD2" s="247"/>
      <c r="BE2" s="247"/>
      <c r="BF2" s="247"/>
      <c r="BG2" s="247"/>
      <c r="BH2" s="247"/>
      <c r="BI2" s="247"/>
      <c r="BJ2" s="247"/>
      <c r="BK2" s="247"/>
      <c r="BL2" s="247"/>
      <c r="BM2" s="247"/>
      <c r="BN2" s="247"/>
      <c r="BO2" s="247"/>
      <c r="BP2" s="247"/>
      <c r="BQ2" s="247"/>
      <c r="BR2" s="247"/>
      <c r="BS2" s="247"/>
      <c r="BT2" s="247"/>
      <c r="BU2" s="247"/>
      <c r="BV2" s="247"/>
      <c r="BW2" s="247"/>
      <c r="BX2" s="247"/>
      <c r="BY2" s="247"/>
      <c r="BZ2" s="247"/>
      <c r="CA2" s="247"/>
      <c r="CB2" s="247"/>
      <c r="CC2" s="247"/>
      <c r="CD2" s="248"/>
      <c r="CE2" s="144"/>
      <c r="CG2" s="35" t="s">
        <v>110</v>
      </c>
      <c r="CH2" s="17" t="s">
        <v>16</v>
      </c>
      <c r="CI2" s="17" t="s">
        <v>28</v>
      </c>
      <c r="CJ2" s="17" t="s">
        <v>54</v>
      </c>
      <c r="CK2" s="17"/>
      <c r="CL2" s="18"/>
      <c r="CM2" s="18">
        <v>47</v>
      </c>
      <c r="CN2" s="18" t="s">
        <v>9</v>
      </c>
    </row>
    <row r="3" spans="1:92" ht="15" customHeight="1" x14ac:dyDescent="0.25">
      <c r="A3" s="16"/>
      <c r="B3" s="14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 s="144"/>
      <c r="CG3" s="23" t="s">
        <v>119</v>
      </c>
      <c r="CH3" s="23" t="s">
        <v>42</v>
      </c>
      <c r="CI3" s="27">
        <v>0</v>
      </c>
      <c r="CJ3" s="25"/>
      <c r="CK3" s="25"/>
      <c r="CM3" s="18">
        <v>47</v>
      </c>
      <c r="CN3" s="18" t="s">
        <v>10</v>
      </c>
    </row>
    <row r="4" spans="1:92" ht="15" customHeight="1" x14ac:dyDescent="0.25">
      <c r="A4" s="16"/>
      <c r="B4" s="143"/>
      <c r="C4" s="267" t="s">
        <v>39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  <c r="AF4" s="268"/>
      <c r="AG4" s="268"/>
      <c r="AH4" s="268"/>
      <c r="AI4" s="268"/>
      <c r="AJ4" s="268"/>
      <c r="AK4" s="268"/>
      <c r="AL4" s="268"/>
      <c r="AM4" s="268"/>
      <c r="AN4" s="268"/>
      <c r="AO4" s="269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 s="144"/>
      <c r="CG4" s="21" t="s">
        <v>120</v>
      </c>
      <c r="CH4" s="21" t="s">
        <v>43</v>
      </c>
      <c r="CI4" s="28">
        <v>0</v>
      </c>
      <c r="CJ4" s="25"/>
      <c r="CK4" s="19"/>
    </row>
    <row r="5" spans="1:92" ht="15" customHeight="1" x14ac:dyDescent="0.25">
      <c r="A5" s="16"/>
      <c r="B5" s="143"/>
      <c r="C5" s="249" t="s">
        <v>17</v>
      </c>
      <c r="D5" s="251"/>
      <c r="E5" s="249" t="s">
        <v>6</v>
      </c>
      <c r="F5" s="250"/>
      <c r="G5" s="250"/>
      <c r="H5" s="250"/>
      <c r="I5" s="250"/>
      <c r="J5" s="250"/>
      <c r="K5" s="250"/>
      <c r="L5" s="250"/>
      <c r="M5" s="250"/>
      <c r="N5" s="251"/>
      <c r="O5" s="258" t="s">
        <v>15</v>
      </c>
      <c r="P5" s="259"/>
      <c r="Q5" s="259"/>
      <c r="R5" s="259"/>
      <c r="S5" s="260"/>
      <c r="T5" s="320" t="s">
        <v>22</v>
      </c>
      <c r="U5" s="249" t="s">
        <v>16</v>
      </c>
      <c r="V5" s="250"/>
      <c r="W5" s="250"/>
      <c r="X5" s="250"/>
      <c r="Y5" s="258" t="s">
        <v>26</v>
      </c>
      <c r="Z5" s="259"/>
      <c r="AA5" s="259"/>
      <c r="AB5" s="320" t="s">
        <v>41</v>
      </c>
      <c r="AC5" s="258" t="s">
        <v>23</v>
      </c>
      <c r="AD5" s="259"/>
      <c r="AE5" s="259"/>
      <c r="AF5" s="259"/>
      <c r="AG5" s="259"/>
      <c r="AH5" s="259"/>
      <c r="AI5" s="259"/>
      <c r="AJ5" s="259"/>
      <c r="AK5" s="259"/>
      <c r="AL5" s="259"/>
      <c r="AM5" s="259"/>
      <c r="AN5" s="259"/>
      <c r="AO5" s="260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 s="144"/>
      <c r="CG5" s="21" t="s">
        <v>121</v>
      </c>
      <c r="CH5" s="21" t="s">
        <v>57</v>
      </c>
      <c r="CI5" s="28">
        <v>0</v>
      </c>
      <c r="CJ5" s="25" t="s">
        <v>204</v>
      </c>
      <c r="CK5" s="19"/>
      <c r="CM5" s="16">
        <v>1</v>
      </c>
      <c r="CN5" s="16" t="s">
        <v>12</v>
      </c>
    </row>
    <row r="6" spans="1:92" ht="15" customHeight="1" x14ac:dyDescent="0.25">
      <c r="A6" s="16"/>
      <c r="B6" s="143"/>
      <c r="C6" s="252"/>
      <c r="D6" s="254"/>
      <c r="E6" s="255"/>
      <c r="F6" s="256"/>
      <c r="G6" s="256"/>
      <c r="H6" s="256"/>
      <c r="I6" s="256"/>
      <c r="J6" s="256"/>
      <c r="K6" s="256"/>
      <c r="L6" s="256"/>
      <c r="M6" s="256"/>
      <c r="N6" s="257"/>
      <c r="O6" s="261"/>
      <c r="P6" s="262"/>
      <c r="Q6" s="262"/>
      <c r="R6" s="262"/>
      <c r="S6" s="263"/>
      <c r="T6" s="321"/>
      <c r="U6" s="252"/>
      <c r="V6" s="253"/>
      <c r="W6" s="253"/>
      <c r="X6" s="253"/>
      <c r="Y6" s="261"/>
      <c r="Z6" s="262"/>
      <c r="AA6" s="262"/>
      <c r="AB6" s="321"/>
      <c r="AC6" s="264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 s="144"/>
      <c r="CG6" s="21" t="s">
        <v>122</v>
      </c>
      <c r="CH6" s="21" t="s">
        <v>58</v>
      </c>
      <c r="CI6" s="28">
        <v>0</v>
      </c>
      <c r="CJ6" s="25"/>
      <c r="CK6" s="19"/>
    </row>
    <row r="7" spans="1:92" ht="15" customHeight="1" x14ac:dyDescent="0.25">
      <c r="A7" s="16"/>
      <c r="B7" s="143"/>
      <c r="C7" s="255"/>
      <c r="D7" s="257"/>
      <c r="E7" s="270" t="s">
        <v>13</v>
      </c>
      <c r="F7" s="271"/>
      <c r="G7" s="271"/>
      <c r="H7" s="271"/>
      <c r="I7" s="272"/>
      <c r="J7" s="270" t="s">
        <v>14</v>
      </c>
      <c r="K7" s="271"/>
      <c r="L7" s="271"/>
      <c r="M7" s="271"/>
      <c r="N7" s="272"/>
      <c r="O7" s="264"/>
      <c r="P7" s="265"/>
      <c r="Q7" s="265"/>
      <c r="R7" s="265"/>
      <c r="S7" s="266"/>
      <c r="T7" s="322"/>
      <c r="U7" s="255"/>
      <c r="V7" s="256"/>
      <c r="W7" s="256"/>
      <c r="X7" s="256"/>
      <c r="Y7" s="264"/>
      <c r="Z7" s="265"/>
      <c r="AA7" s="265"/>
      <c r="AB7" s="322"/>
      <c r="AC7" s="264" t="s">
        <v>77</v>
      </c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6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 s="144"/>
      <c r="CG7" s="21" t="s">
        <v>123</v>
      </c>
      <c r="CH7" s="21" t="s">
        <v>59</v>
      </c>
      <c r="CI7" s="28">
        <v>0</v>
      </c>
      <c r="CJ7" s="25"/>
      <c r="CK7" s="19"/>
    </row>
    <row r="8" spans="1:92" ht="15" customHeight="1" x14ac:dyDescent="0.25">
      <c r="A8" s="16"/>
      <c r="B8" s="143"/>
      <c r="C8" s="184">
        <v>1</v>
      </c>
      <c r="D8" s="186"/>
      <c r="E8" s="181">
        <v>3</v>
      </c>
      <c r="F8" s="185"/>
      <c r="G8" s="24" t="s">
        <v>7</v>
      </c>
      <c r="H8" s="187">
        <v>0</v>
      </c>
      <c r="I8" s="188"/>
      <c r="J8" s="181">
        <v>14</v>
      </c>
      <c r="K8" s="185"/>
      <c r="L8" s="24" t="s">
        <v>7</v>
      </c>
      <c r="M8" s="187">
        <v>5</v>
      </c>
      <c r="N8" s="188"/>
      <c r="O8" s="184" t="s">
        <v>220</v>
      </c>
      <c r="P8" s="185"/>
      <c r="Q8" s="185"/>
      <c r="R8" s="185"/>
      <c r="S8" s="186"/>
      <c r="T8" s="29" t="s">
        <v>24</v>
      </c>
      <c r="U8" s="184" t="s">
        <v>129</v>
      </c>
      <c r="V8" s="185"/>
      <c r="W8" s="185"/>
      <c r="X8" s="185"/>
      <c r="Y8" s="189">
        <v>225</v>
      </c>
      <c r="Z8" s="185"/>
      <c r="AA8" s="185"/>
      <c r="AB8" s="29" t="s">
        <v>161</v>
      </c>
      <c r="AC8" s="295" t="s">
        <v>163</v>
      </c>
      <c r="AD8" s="296"/>
      <c r="AE8" s="296"/>
      <c r="AF8" s="296"/>
      <c r="AG8" s="185" t="s">
        <v>40</v>
      </c>
      <c r="AH8" s="185"/>
      <c r="AI8" s="185"/>
      <c r="AJ8" s="185"/>
      <c r="AK8" s="185">
        <v>3</v>
      </c>
      <c r="AL8" s="185"/>
      <c r="AM8" s="24" t="s">
        <v>7</v>
      </c>
      <c r="AN8" s="187">
        <v>0</v>
      </c>
      <c r="AO8" s="18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 s="144"/>
      <c r="CG8" s="21" t="s">
        <v>124</v>
      </c>
      <c r="CH8" s="21" t="s">
        <v>60</v>
      </c>
      <c r="CI8" s="28">
        <v>0</v>
      </c>
      <c r="CJ8" s="25"/>
      <c r="CK8" s="19"/>
    </row>
    <row r="9" spans="1:92" ht="15" customHeight="1" x14ac:dyDescent="0.25">
      <c r="A9" s="16"/>
      <c r="B9" s="143"/>
      <c r="C9" s="184">
        <v>2</v>
      </c>
      <c r="D9" s="186"/>
      <c r="E9" s="181">
        <v>14</v>
      </c>
      <c r="F9" s="185"/>
      <c r="G9" s="24" t="s">
        <v>7</v>
      </c>
      <c r="H9" s="187">
        <v>5</v>
      </c>
      <c r="I9" s="188"/>
      <c r="J9" s="181">
        <v>29</v>
      </c>
      <c r="K9" s="185"/>
      <c r="L9" s="24" t="s">
        <v>7</v>
      </c>
      <c r="M9" s="187">
        <v>0</v>
      </c>
      <c r="N9" s="188"/>
      <c r="O9" s="184" t="s">
        <v>220</v>
      </c>
      <c r="P9" s="185"/>
      <c r="Q9" s="185"/>
      <c r="R9" s="185"/>
      <c r="S9" s="186"/>
      <c r="T9" s="29" t="s">
        <v>24</v>
      </c>
      <c r="U9" s="184" t="s">
        <v>129</v>
      </c>
      <c r="V9" s="185"/>
      <c r="W9" s="185"/>
      <c r="X9" s="185"/>
      <c r="Y9" s="189">
        <v>295</v>
      </c>
      <c r="Z9" s="185"/>
      <c r="AA9" s="185"/>
      <c r="AB9" s="29" t="s">
        <v>202</v>
      </c>
      <c r="AC9" s="295" t="s">
        <v>203</v>
      </c>
      <c r="AD9" s="296"/>
      <c r="AE9" s="296"/>
      <c r="AF9" s="296"/>
      <c r="AG9" s="185" t="s">
        <v>40</v>
      </c>
      <c r="AH9" s="185"/>
      <c r="AI9" s="185"/>
      <c r="AJ9" s="185"/>
      <c r="AK9" s="185">
        <v>29</v>
      </c>
      <c r="AL9" s="185"/>
      <c r="AM9" s="24" t="s">
        <v>7</v>
      </c>
      <c r="AN9" s="187">
        <v>0</v>
      </c>
      <c r="AO9" s="188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 s="144"/>
      <c r="CG9" s="21" t="s">
        <v>125</v>
      </c>
      <c r="CH9" s="21" t="s">
        <v>61</v>
      </c>
      <c r="CI9" s="28">
        <v>0</v>
      </c>
      <c r="CJ9" s="25"/>
      <c r="CK9" s="19"/>
    </row>
    <row r="10" spans="1:92" ht="15" customHeight="1" x14ac:dyDescent="0.25">
      <c r="A10" s="16"/>
      <c r="B10" s="143"/>
      <c r="C10" s="184">
        <v>3</v>
      </c>
      <c r="D10" s="186"/>
      <c r="E10" s="181">
        <v>61</v>
      </c>
      <c r="F10" s="185"/>
      <c r="G10" s="24" t="s">
        <v>7</v>
      </c>
      <c r="H10" s="187">
        <v>0</v>
      </c>
      <c r="I10" s="188"/>
      <c r="J10" s="181">
        <v>74</v>
      </c>
      <c r="K10" s="185"/>
      <c r="L10" s="24" t="s">
        <v>7</v>
      </c>
      <c r="M10" s="187">
        <v>0</v>
      </c>
      <c r="N10" s="188"/>
      <c r="O10" s="184" t="s">
        <v>220</v>
      </c>
      <c r="P10" s="185"/>
      <c r="Q10" s="185"/>
      <c r="R10" s="185"/>
      <c r="S10" s="186"/>
      <c r="T10" s="29" t="s">
        <v>24</v>
      </c>
      <c r="U10" s="184" t="s">
        <v>129</v>
      </c>
      <c r="V10" s="185"/>
      <c r="W10" s="185"/>
      <c r="X10" s="185"/>
      <c r="Y10" s="189">
        <v>260</v>
      </c>
      <c r="Z10" s="185"/>
      <c r="AA10" s="185"/>
      <c r="AB10" s="29" t="s">
        <v>202</v>
      </c>
      <c r="AC10" s="295" t="s">
        <v>203</v>
      </c>
      <c r="AD10" s="296"/>
      <c r="AE10" s="296"/>
      <c r="AF10" s="296"/>
      <c r="AG10" s="185" t="s">
        <v>40</v>
      </c>
      <c r="AH10" s="185"/>
      <c r="AI10" s="185"/>
      <c r="AJ10" s="185"/>
      <c r="AK10" s="185">
        <v>74</v>
      </c>
      <c r="AL10" s="185"/>
      <c r="AM10" s="24" t="s">
        <v>7</v>
      </c>
      <c r="AN10" s="187">
        <v>0</v>
      </c>
      <c r="AO10" s="188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 s="144"/>
      <c r="CG10" s="21" t="s">
        <v>126</v>
      </c>
      <c r="CH10" s="22" t="s">
        <v>62</v>
      </c>
      <c r="CI10" s="28">
        <v>0</v>
      </c>
      <c r="CJ10" s="25"/>
      <c r="CK10" s="19"/>
    </row>
    <row r="11" spans="1:92" ht="15" customHeight="1" x14ac:dyDescent="0.25">
      <c r="A11" s="16"/>
      <c r="B11" s="143"/>
      <c r="C11" s="184">
        <v>4</v>
      </c>
      <c r="D11" s="186"/>
      <c r="E11" s="181">
        <v>76</v>
      </c>
      <c r="F11" s="185"/>
      <c r="G11" s="24" t="s">
        <v>7</v>
      </c>
      <c r="H11" s="187">
        <v>0</v>
      </c>
      <c r="I11" s="188"/>
      <c r="J11" s="181">
        <v>81</v>
      </c>
      <c r="K11" s="185"/>
      <c r="L11" s="24" t="s">
        <v>7</v>
      </c>
      <c r="M11" s="187">
        <v>0</v>
      </c>
      <c r="N11" s="188"/>
      <c r="O11" s="184" t="s">
        <v>220</v>
      </c>
      <c r="P11" s="185"/>
      <c r="Q11" s="185"/>
      <c r="R11" s="185"/>
      <c r="S11" s="186"/>
      <c r="T11" s="29" t="s">
        <v>24</v>
      </c>
      <c r="U11" s="184" t="s">
        <v>129</v>
      </c>
      <c r="V11" s="185"/>
      <c r="W11" s="185"/>
      <c r="X11" s="185"/>
      <c r="Y11" s="189">
        <v>100</v>
      </c>
      <c r="Z11" s="185"/>
      <c r="AA11" s="185"/>
      <c r="AB11" s="29" t="s">
        <v>202</v>
      </c>
      <c r="AC11" s="295" t="s">
        <v>203</v>
      </c>
      <c r="AD11" s="296"/>
      <c r="AE11" s="296"/>
      <c r="AF11" s="296"/>
      <c r="AG11" s="185" t="s">
        <v>40</v>
      </c>
      <c r="AH11" s="185"/>
      <c r="AI11" s="185"/>
      <c r="AJ11" s="185"/>
      <c r="AK11" s="185">
        <v>81</v>
      </c>
      <c r="AL11" s="185"/>
      <c r="AM11" s="24" t="s">
        <v>7</v>
      </c>
      <c r="AN11" s="187">
        <v>0</v>
      </c>
      <c r="AO11" s="188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 s="144"/>
      <c r="CG11" s="21" t="s">
        <v>127</v>
      </c>
      <c r="CH11" s="23" t="s">
        <v>63</v>
      </c>
      <c r="CI11" s="27">
        <v>0</v>
      </c>
      <c r="CJ11" s="25" t="s">
        <v>171</v>
      </c>
      <c r="CK11" s="19"/>
    </row>
    <row r="12" spans="1:92" ht="15" customHeight="1" x14ac:dyDescent="0.25">
      <c r="A12" s="16"/>
      <c r="B12" s="143"/>
      <c r="C12" s="184">
        <v>5</v>
      </c>
      <c r="D12" s="186"/>
      <c r="E12" s="181">
        <v>113</v>
      </c>
      <c r="F12" s="185"/>
      <c r="G12" s="24" t="s">
        <v>7</v>
      </c>
      <c r="H12" s="187">
        <v>0</v>
      </c>
      <c r="I12" s="188"/>
      <c r="J12" s="181">
        <v>116</v>
      </c>
      <c r="K12" s="185"/>
      <c r="L12" s="24" t="s">
        <v>7</v>
      </c>
      <c r="M12" s="187">
        <v>0</v>
      </c>
      <c r="N12" s="188"/>
      <c r="O12" s="184" t="s">
        <v>220</v>
      </c>
      <c r="P12" s="185"/>
      <c r="Q12" s="185"/>
      <c r="R12" s="185"/>
      <c r="S12" s="186"/>
      <c r="T12" s="29" t="s">
        <v>24</v>
      </c>
      <c r="U12" s="184" t="s">
        <v>129</v>
      </c>
      <c r="V12" s="185"/>
      <c r="W12" s="185"/>
      <c r="X12" s="185"/>
      <c r="Y12" s="189">
        <v>60</v>
      </c>
      <c r="Z12" s="185"/>
      <c r="AA12" s="185"/>
      <c r="AB12" s="29" t="s">
        <v>202</v>
      </c>
      <c r="AC12" s="295" t="s">
        <v>203</v>
      </c>
      <c r="AD12" s="296"/>
      <c r="AE12" s="296"/>
      <c r="AF12" s="296"/>
      <c r="AG12" s="185" t="s">
        <v>40</v>
      </c>
      <c r="AH12" s="185"/>
      <c r="AI12" s="185"/>
      <c r="AJ12" s="185"/>
      <c r="AK12" s="185">
        <v>116</v>
      </c>
      <c r="AL12" s="185"/>
      <c r="AM12" s="24" t="s">
        <v>7</v>
      </c>
      <c r="AN12" s="187">
        <v>0</v>
      </c>
      <c r="AO12" s="188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 s="144"/>
      <c r="CG12" s="21" t="s">
        <v>128</v>
      </c>
      <c r="CH12" s="21" t="s">
        <v>64</v>
      </c>
      <c r="CI12" s="28">
        <v>1900</v>
      </c>
      <c r="CJ12" s="25" t="s">
        <v>172</v>
      </c>
      <c r="CK12" s="19"/>
    </row>
    <row r="13" spans="1:92" ht="15" customHeight="1" x14ac:dyDescent="0.25">
      <c r="A13" s="16"/>
      <c r="B13" s="143"/>
      <c r="C13" s="184">
        <v>6</v>
      </c>
      <c r="D13" s="186"/>
      <c r="E13" s="181">
        <v>130</v>
      </c>
      <c r="F13" s="185"/>
      <c r="G13" s="24" t="s">
        <v>7</v>
      </c>
      <c r="H13" s="187">
        <v>0</v>
      </c>
      <c r="I13" s="188"/>
      <c r="J13" s="181">
        <v>150</v>
      </c>
      <c r="K13" s="185"/>
      <c r="L13" s="24" t="s">
        <v>7</v>
      </c>
      <c r="M13" s="187">
        <v>0</v>
      </c>
      <c r="N13" s="188"/>
      <c r="O13" s="184" t="s">
        <v>220</v>
      </c>
      <c r="P13" s="185"/>
      <c r="Q13" s="185"/>
      <c r="R13" s="185"/>
      <c r="S13" s="186"/>
      <c r="T13" s="29" t="s">
        <v>24</v>
      </c>
      <c r="U13" s="184" t="s">
        <v>129</v>
      </c>
      <c r="V13" s="185"/>
      <c r="W13" s="185"/>
      <c r="X13" s="185"/>
      <c r="Y13" s="189">
        <v>400</v>
      </c>
      <c r="Z13" s="185"/>
      <c r="AA13" s="185"/>
      <c r="AB13" s="29" t="s">
        <v>161</v>
      </c>
      <c r="AC13" s="295" t="s">
        <v>163</v>
      </c>
      <c r="AD13" s="296"/>
      <c r="AE13" s="296"/>
      <c r="AF13" s="296"/>
      <c r="AG13" s="185" t="s">
        <v>40</v>
      </c>
      <c r="AH13" s="185"/>
      <c r="AI13" s="185"/>
      <c r="AJ13" s="185"/>
      <c r="AK13" s="185">
        <v>130</v>
      </c>
      <c r="AL13" s="185"/>
      <c r="AM13" s="24" t="s">
        <v>7</v>
      </c>
      <c r="AN13" s="187">
        <v>0</v>
      </c>
      <c r="AO13" s="188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 s="144"/>
      <c r="CG13" s="22" t="s">
        <v>129</v>
      </c>
      <c r="CH13" s="21" t="s">
        <v>65</v>
      </c>
      <c r="CI13" s="28">
        <v>3180</v>
      </c>
      <c r="CJ13" s="25" t="s">
        <v>173</v>
      </c>
      <c r="CK13" s="19"/>
    </row>
    <row r="14" spans="1:92" ht="15" customHeight="1" x14ac:dyDescent="0.25">
      <c r="A14" s="16"/>
      <c r="B14" s="143"/>
      <c r="C14" s="184">
        <v>7</v>
      </c>
      <c r="D14" s="186"/>
      <c r="E14" s="181">
        <v>190</v>
      </c>
      <c r="F14" s="185"/>
      <c r="G14" s="24" t="s">
        <v>7</v>
      </c>
      <c r="H14" s="187">
        <v>0</v>
      </c>
      <c r="I14" s="188"/>
      <c r="J14" s="181">
        <v>191</v>
      </c>
      <c r="K14" s="185"/>
      <c r="L14" s="24" t="s">
        <v>7</v>
      </c>
      <c r="M14" s="187">
        <v>0</v>
      </c>
      <c r="N14" s="188"/>
      <c r="O14" s="184" t="s">
        <v>220</v>
      </c>
      <c r="P14" s="185"/>
      <c r="Q14" s="185"/>
      <c r="R14" s="185"/>
      <c r="S14" s="186"/>
      <c r="T14" s="29" t="s">
        <v>24</v>
      </c>
      <c r="U14" s="184" t="s">
        <v>129</v>
      </c>
      <c r="V14" s="185"/>
      <c r="W14" s="185"/>
      <c r="X14" s="185"/>
      <c r="Y14" s="189">
        <v>20</v>
      </c>
      <c r="Z14" s="185"/>
      <c r="AA14" s="185"/>
      <c r="AB14" s="29" t="s">
        <v>202</v>
      </c>
      <c r="AC14" s="295" t="s">
        <v>163</v>
      </c>
      <c r="AD14" s="296"/>
      <c r="AE14" s="296"/>
      <c r="AF14" s="296"/>
      <c r="AG14" s="185" t="s">
        <v>40</v>
      </c>
      <c r="AH14" s="185"/>
      <c r="AI14" s="185"/>
      <c r="AJ14" s="185"/>
      <c r="AK14" s="185">
        <v>191</v>
      </c>
      <c r="AL14" s="185"/>
      <c r="AM14" s="24" t="s">
        <v>7</v>
      </c>
      <c r="AN14" s="187">
        <v>0</v>
      </c>
      <c r="AO14" s="188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 s="144"/>
      <c r="CG14" s="23" t="s">
        <v>130</v>
      </c>
      <c r="CH14" s="22" t="s">
        <v>66</v>
      </c>
      <c r="CI14" s="26">
        <v>0</v>
      </c>
      <c r="CJ14" s="25"/>
      <c r="CK14" s="25"/>
    </row>
    <row r="15" spans="1:92" ht="15" customHeight="1" x14ac:dyDescent="0.25">
      <c r="A15" s="16"/>
      <c r="B15" s="143"/>
      <c r="C15" s="184">
        <v>8</v>
      </c>
      <c r="D15" s="186"/>
      <c r="E15" s="181">
        <v>199</v>
      </c>
      <c r="F15" s="185"/>
      <c r="G15" s="24" t="s">
        <v>7</v>
      </c>
      <c r="H15" s="187">
        <v>0</v>
      </c>
      <c r="I15" s="188"/>
      <c r="J15" s="181">
        <v>217</v>
      </c>
      <c r="K15" s="185"/>
      <c r="L15" s="24" t="s">
        <v>7</v>
      </c>
      <c r="M15" s="187">
        <v>10</v>
      </c>
      <c r="N15" s="188"/>
      <c r="O15" s="184" t="s">
        <v>220</v>
      </c>
      <c r="P15" s="185"/>
      <c r="Q15" s="185"/>
      <c r="R15" s="185"/>
      <c r="S15" s="186"/>
      <c r="T15" s="29" t="s">
        <v>24</v>
      </c>
      <c r="U15" s="184" t="s">
        <v>129</v>
      </c>
      <c r="V15" s="185"/>
      <c r="W15" s="185"/>
      <c r="X15" s="185"/>
      <c r="Y15" s="189">
        <v>370</v>
      </c>
      <c r="Z15" s="185"/>
      <c r="AA15" s="185"/>
      <c r="AB15" s="29" t="s">
        <v>202</v>
      </c>
      <c r="AC15" s="295" t="s">
        <v>203</v>
      </c>
      <c r="AD15" s="296"/>
      <c r="AE15" s="296"/>
      <c r="AF15" s="296"/>
      <c r="AG15" s="185" t="s">
        <v>40</v>
      </c>
      <c r="AH15" s="185"/>
      <c r="AI15" s="185"/>
      <c r="AJ15" s="185"/>
      <c r="AK15" s="185">
        <v>217</v>
      </c>
      <c r="AL15" s="185"/>
      <c r="AM15" s="24" t="s">
        <v>7</v>
      </c>
      <c r="AN15" s="187">
        <v>10</v>
      </c>
      <c r="AO15" s="188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 s="144"/>
      <c r="CG15" s="21" t="s">
        <v>131</v>
      </c>
      <c r="CH15" s="23" t="s">
        <v>67</v>
      </c>
      <c r="CI15" s="27">
        <v>0</v>
      </c>
      <c r="CJ15" s="25"/>
      <c r="CK15" s="25"/>
    </row>
    <row r="16" spans="1:92" ht="15" customHeight="1" x14ac:dyDescent="0.25">
      <c r="A16" s="16"/>
      <c r="B16" s="143"/>
      <c r="C16" s="184">
        <v>9</v>
      </c>
      <c r="D16" s="186"/>
      <c r="E16" s="181">
        <v>225</v>
      </c>
      <c r="F16" s="185"/>
      <c r="G16" s="24" t="s">
        <v>7</v>
      </c>
      <c r="H16" s="187">
        <v>0</v>
      </c>
      <c r="I16" s="188"/>
      <c r="J16" s="181">
        <v>274</v>
      </c>
      <c r="K16" s="185"/>
      <c r="L16" s="24" t="s">
        <v>7</v>
      </c>
      <c r="M16" s="187">
        <v>0</v>
      </c>
      <c r="N16" s="188"/>
      <c r="O16" s="184" t="s">
        <v>220</v>
      </c>
      <c r="P16" s="185"/>
      <c r="Q16" s="185"/>
      <c r="R16" s="185"/>
      <c r="S16" s="186"/>
      <c r="T16" s="29" t="s">
        <v>24</v>
      </c>
      <c r="U16" s="184" t="s">
        <v>128</v>
      </c>
      <c r="V16" s="185"/>
      <c r="W16" s="185"/>
      <c r="X16" s="185"/>
      <c r="Y16" s="189">
        <v>980</v>
      </c>
      <c r="Z16" s="185"/>
      <c r="AA16" s="185"/>
      <c r="AB16" s="29" t="s">
        <v>161</v>
      </c>
      <c r="AC16" s="295" t="s">
        <v>172</v>
      </c>
      <c r="AD16" s="296"/>
      <c r="AE16" s="296"/>
      <c r="AF16" s="296"/>
      <c r="AG16" s="185" t="s">
        <v>40</v>
      </c>
      <c r="AH16" s="185"/>
      <c r="AI16" s="185"/>
      <c r="AJ16" s="185"/>
      <c r="AK16" s="185">
        <v>225</v>
      </c>
      <c r="AL16" s="185"/>
      <c r="AM16" s="24" t="s">
        <v>7</v>
      </c>
      <c r="AN16" s="187">
        <v>0</v>
      </c>
      <c r="AO16" s="188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 s="144"/>
      <c r="CG16" s="22" t="s">
        <v>132</v>
      </c>
      <c r="CH16" s="22" t="s">
        <v>68</v>
      </c>
      <c r="CI16" s="26">
        <v>0</v>
      </c>
      <c r="CJ16" s="25"/>
      <c r="CK16" s="25"/>
    </row>
    <row r="17" spans="1:89" ht="15" customHeight="1" x14ac:dyDescent="0.25">
      <c r="A17" s="16"/>
      <c r="B17" s="143"/>
      <c r="C17" s="184">
        <v>10</v>
      </c>
      <c r="D17" s="186"/>
      <c r="E17" s="181">
        <v>8</v>
      </c>
      <c r="F17" s="185"/>
      <c r="G17" s="24" t="s">
        <v>7</v>
      </c>
      <c r="H17" s="187">
        <v>0</v>
      </c>
      <c r="I17" s="188"/>
      <c r="J17" s="181">
        <v>13</v>
      </c>
      <c r="K17" s="185"/>
      <c r="L17" s="24" t="s">
        <v>7</v>
      </c>
      <c r="M17" s="187">
        <v>0</v>
      </c>
      <c r="N17" s="188"/>
      <c r="O17" s="184" t="s">
        <v>220</v>
      </c>
      <c r="P17" s="185"/>
      <c r="Q17" s="185"/>
      <c r="R17" s="185"/>
      <c r="S17" s="186"/>
      <c r="T17" s="29" t="s">
        <v>205</v>
      </c>
      <c r="U17" s="184" t="s">
        <v>129</v>
      </c>
      <c r="V17" s="185"/>
      <c r="W17" s="185"/>
      <c r="X17" s="185"/>
      <c r="Y17" s="189">
        <v>100</v>
      </c>
      <c r="Z17" s="185"/>
      <c r="AA17" s="185"/>
      <c r="AB17" s="29" t="s">
        <v>161</v>
      </c>
      <c r="AC17" s="295" t="s">
        <v>163</v>
      </c>
      <c r="AD17" s="296"/>
      <c r="AE17" s="296"/>
      <c r="AF17" s="296"/>
      <c r="AG17" s="185" t="s">
        <v>40</v>
      </c>
      <c r="AH17" s="185"/>
      <c r="AI17" s="185"/>
      <c r="AJ17" s="185"/>
      <c r="AK17" s="185">
        <v>8</v>
      </c>
      <c r="AL17" s="185"/>
      <c r="AM17" s="24" t="s">
        <v>7</v>
      </c>
      <c r="AN17" s="187">
        <v>0</v>
      </c>
      <c r="AO17" s="188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 s="144"/>
      <c r="CG17" s="23" t="s">
        <v>133</v>
      </c>
      <c r="CH17" s="23" t="s">
        <v>69</v>
      </c>
      <c r="CI17" s="27">
        <v>0</v>
      </c>
      <c r="CJ17" s="25"/>
      <c r="CK17" s="25"/>
    </row>
    <row r="18" spans="1:89" ht="15" customHeight="1" x14ac:dyDescent="0.25">
      <c r="A18" s="16"/>
      <c r="B18" s="143"/>
      <c r="C18" s="184">
        <v>11</v>
      </c>
      <c r="D18" s="186"/>
      <c r="E18" s="181">
        <v>109</v>
      </c>
      <c r="F18" s="185"/>
      <c r="G18" s="24" t="s">
        <v>7</v>
      </c>
      <c r="H18" s="187">
        <v>0</v>
      </c>
      <c r="I18" s="188"/>
      <c r="J18" s="181">
        <v>117</v>
      </c>
      <c r="K18" s="185"/>
      <c r="L18" s="24" t="s">
        <v>7</v>
      </c>
      <c r="M18" s="187">
        <v>0</v>
      </c>
      <c r="N18" s="188"/>
      <c r="O18" s="184" t="s">
        <v>220</v>
      </c>
      <c r="P18" s="185"/>
      <c r="Q18" s="185"/>
      <c r="R18" s="185"/>
      <c r="S18" s="186"/>
      <c r="T18" s="29" t="s">
        <v>205</v>
      </c>
      <c r="U18" s="184" t="s">
        <v>129</v>
      </c>
      <c r="V18" s="185"/>
      <c r="W18" s="185"/>
      <c r="X18" s="185"/>
      <c r="Y18" s="189">
        <v>160</v>
      </c>
      <c r="Z18" s="185"/>
      <c r="AA18" s="185"/>
      <c r="AB18" s="29" t="s">
        <v>202</v>
      </c>
      <c r="AC18" s="295" t="s">
        <v>163</v>
      </c>
      <c r="AD18" s="296"/>
      <c r="AE18" s="296"/>
      <c r="AF18" s="296"/>
      <c r="AG18" s="185" t="s">
        <v>40</v>
      </c>
      <c r="AH18" s="185"/>
      <c r="AI18" s="185"/>
      <c r="AJ18" s="185"/>
      <c r="AK18" s="185">
        <v>117</v>
      </c>
      <c r="AL18" s="185"/>
      <c r="AM18" s="24" t="s">
        <v>7</v>
      </c>
      <c r="AN18" s="187">
        <v>0</v>
      </c>
      <c r="AO18" s="18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 s="144"/>
      <c r="CG18" s="22" t="s">
        <v>134</v>
      </c>
      <c r="CH18" s="22" t="s">
        <v>70</v>
      </c>
      <c r="CI18" s="26">
        <v>0</v>
      </c>
      <c r="CJ18" s="25"/>
      <c r="CK18" s="25"/>
    </row>
    <row r="19" spans="1:89" ht="15" customHeight="1" x14ac:dyDescent="0.25">
      <c r="A19" s="16"/>
      <c r="B19" s="143"/>
      <c r="C19" s="184">
        <v>12</v>
      </c>
      <c r="D19" s="186"/>
      <c r="E19" s="181">
        <v>133</v>
      </c>
      <c r="F19" s="185"/>
      <c r="G19" s="24" t="s">
        <v>7</v>
      </c>
      <c r="H19" s="187">
        <v>0</v>
      </c>
      <c r="I19" s="188"/>
      <c r="J19" s="181">
        <v>140</v>
      </c>
      <c r="K19" s="185"/>
      <c r="L19" s="24" t="s">
        <v>7</v>
      </c>
      <c r="M19" s="187">
        <v>0</v>
      </c>
      <c r="N19" s="188"/>
      <c r="O19" s="184" t="s">
        <v>220</v>
      </c>
      <c r="P19" s="185"/>
      <c r="Q19" s="185"/>
      <c r="R19" s="185"/>
      <c r="S19" s="186"/>
      <c r="T19" s="29" t="s">
        <v>205</v>
      </c>
      <c r="U19" s="184" t="s">
        <v>129</v>
      </c>
      <c r="V19" s="185"/>
      <c r="W19" s="185"/>
      <c r="X19" s="185"/>
      <c r="Y19" s="189">
        <v>140</v>
      </c>
      <c r="Z19" s="185"/>
      <c r="AA19" s="185"/>
      <c r="AB19" s="29" t="s">
        <v>161</v>
      </c>
      <c r="AC19" s="295" t="s">
        <v>163</v>
      </c>
      <c r="AD19" s="296"/>
      <c r="AE19" s="296"/>
      <c r="AF19" s="296"/>
      <c r="AG19" s="185" t="s">
        <v>40</v>
      </c>
      <c r="AH19" s="185"/>
      <c r="AI19" s="185"/>
      <c r="AJ19" s="185"/>
      <c r="AK19" s="185">
        <v>133</v>
      </c>
      <c r="AL19" s="185"/>
      <c r="AM19" s="24" t="s">
        <v>7</v>
      </c>
      <c r="AN19" s="187">
        <v>0</v>
      </c>
      <c r="AO19" s="188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 s="144"/>
      <c r="CG19" s="23" t="s">
        <v>135</v>
      </c>
      <c r="CH19" s="23" t="s">
        <v>71</v>
      </c>
      <c r="CI19" s="28">
        <v>0</v>
      </c>
      <c r="CJ19" s="25"/>
      <c r="CK19" s="25"/>
    </row>
    <row r="20" spans="1:89" ht="15" customHeight="1" x14ac:dyDescent="0.25">
      <c r="A20" s="16"/>
      <c r="B20" s="143"/>
      <c r="C20" s="184">
        <v>13</v>
      </c>
      <c r="D20" s="186"/>
      <c r="E20" s="181">
        <v>202</v>
      </c>
      <c r="F20" s="185"/>
      <c r="G20" s="24" t="s">
        <v>7</v>
      </c>
      <c r="H20" s="187">
        <v>0</v>
      </c>
      <c r="I20" s="188"/>
      <c r="J20" s="181">
        <v>217</v>
      </c>
      <c r="K20" s="185"/>
      <c r="L20" s="24" t="s">
        <v>7</v>
      </c>
      <c r="M20" s="187">
        <v>10</v>
      </c>
      <c r="N20" s="188"/>
      <c r="O20" s="184" t="s">
        <v>220</v>
      </c>
      <c r="P20" s="185"/>
      <c r="Q20" s="185"/>
      <c r="R20" s="185"/>
      <c r="S20" s="186"/>
      <c r="T20" s="29" t="s">
        <v>205</v>
      </c>
      <c r="U20" s="184" t="s">
        <v>129</v>
      </c>
      <c r="V20" s="185"/>
      <c r="W20" s="185"/>
      <c r="X20" s="185"/>
      <c r="Y20" s="189">
        <v>310</v>
      </c>
      <c r="Z20" s="185"/>
      <c r="AA20" s="185"/>
      <c r="AB20" s="29" t="s">
        <v>202</v>
      </c>
      <c r="AC20" s="295" t="s">
        <v>163</v>
      </c>
      <c r="AD20" s="296"/>
      <c r="AE20" s="296"/>
      <c r="AF20" s="296"/>
      <c r="AG20" s="185" t="s">
        <v>40</v>
      </c>
      <c r="AH20" s="185"/>
      <c r="AI20" s="185"/>
      <c r="AJ20" s="185"/>
      <c r="AK20" s="185">
        <v>217</v>
      </c>
      <c r="AL20" s="185"/>
      <c r="AM20" s="24" t="s">
        <v>7</v>
      </c>
      <c r="AN20" s="187">
        <v>10</v>
      </c>
      <c r="AO20" s="188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 s="144"/>
      <c r="CG20" s="22" t="s">
        <v>136</v>
      </c>
      <c r="CH20" s="21" t="s">
        <v>72</v>
      </c>
      <c r="CI20" s="28">
        <v>0</v>
      </c>
      <c r="CJ20" s="25"/>
      <c r="CK20" s="19"/>
    </row>
    <row r="21" spans="1:89" ht="15" customHeight="1" x14ac:dyDescent="0.25">
      <c r="A21" s="16"/>
      <c r="B21" s="143"/>
      <c r="C21" s="184">
        <v>14</v>
      </c>
      <c r="D21" s="186"/>
      <c r="E21" s="181">
        <v>225</v>
      </c>
      <c r="F21" s="185"/>
      <c r="G21" s="24" t="s">
        <v>7</v>
      </c>
      <c r="H21" s="187">
        <v>0</v>
      </c>
      <c r="I21" s="188"/>
      <c r="J21" s="181">
        <v>271</v>
      </c>
      <c r="K21" s="185"/>
      <c r="L21" s="24" t="s">
        <v>7</v>
      </c>
      <c r="M21" s="187">
        <v>0</v>
      </c>
      <c r="N21" s="188"/>
      <c r="O21" s="184" t="s">
        <v>220</v>
      </c>
      <c r="P21" s="185"/>
      <c r="Q21" s="185"/>
      <c r="R21" s="185"/>
      <c r="S21" s="186"/>
      <c r="T21" s="29" t="s">
        <v>205</v>
      </c>
      <c r="U21" s="184" t="s">
        <v>128</v>
      </c>
      <c r="V21" s="185"/>
      <c r="W21" s="185"/>
      <c r="X21" s="185"/>
      <c r="Y21" s="189">
        <v>920</v>
      </c>
      <c r="Z21" s="185"/>
      <c r="AA21" s="185"/>
      <c r="AB21" s="29" t="s">
        <v>161</v>
      </c>
      <c r="AC21" s="295" t="s">
        <v>203</v>
      </c>
      <c r="AD21" s="296"/>
      <c r="AE21" s="296"/>
      <c r="AF21" s="296"/>
      <c r="AG21" s="185" t="s">
        <v>40</v>
      </c>
      <c r="AH21" s="185"/>
      <c r="AI21" s="185"/>
      <c r="AJ21" s="185"/>
      <c r="AK21" s="185">
        <v>225</v>
      </c>
      <c r="AL21" s="185"/>
      <c r="AM21" s="24" t="s">
        <v>7</v>
      </c>
      <c r="AN21" s="187">
        <v>0</v>
      </c>
      <c r="AO21" s="188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 s="144"/>
      <c r="CG21" s="23" t="s">
        <v>137</v>
      </c>
      <c r="CH21" s="21" t="s">
        <v>73</v>
      </c>
      <c r="CI21" s="28">
        <v>87</v>
      </c>
      <c r="CJ21" s="25"/>
      <c r="CK21" s="19"/>
    </row>
    <row r="22" spans="1:89" ht="15" customHeight="1" x14ac:dyDescent="0.25">
      <c r="A22" s="16"/>
      <c r="B22" s="143"/>
      <c r="C22" s="198" t="s">
        <v>229</v>
      </c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  <c r="AI22" s="199"/>
      <c r="AJ22" s="199"/>
      <c r="AK22" s="199"/>
      <c r="AL22" s="199"/>
      <c r="AM22" s="199"/>
      <c r="AN22" s="199"/>
      <c r="AO22" s="200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 s="144"/>
      <c r="CG22" s="22" t="s">
        <v>140</v>
      </c>
      <c r="CH22" s="22" t="s">
        <v>74</v>
      </c>
      <c r="CI22" s="28">
        <v>0</v>
      </c>
      <c r="CJ22" s="25"/>
      <c r="CK22" s="19"/>
    </row>
    <row r="23" spans="1:89" ht="15" customHeight="1" x14ac:dyDescent="0.25">
      <c r="A23" s="16"/>
      <c r="B23" s="143"/>
      <c r="C23" s="184">
        <v>15</v>
      </c>
      <c r="D23" s="186"/>
      <c r="E23" s="181">
        <v>23</v>
      </c>
      <c r="F23" s="185"/>
      <c r="G23" s="24" t="s">
        <v>7</v>
      </c>
      <c r="H23" s="187">
        <v>0</v>
      </c>
      <c r="I23" s="188"/>
      <c r="J23" s="181">
        <v>28</v>
      </c>
      <c r="K23" s="185"/>
      <c r="L23" s="24" t="s">
        <v>7</v>
      </c>
      <c r="M23" s="187">
        <v>0</v>
      </c>
      <c r="N23" s="188"/>
      <c r="O23" s="184" t="s">
        <v>224</v>
      </c>
      <c r="P23" s="185"/>
      <c r="Q23" s="185"/>
      <c r="R23" s="185"/>
      <c r="S23" s="186"/>
      <c r="T23" s="29" t="s">
        <v>205</v>
      </c>
      <c r="U23" s="184" t="s">
        <v>129</v>
      </c>
      <c r="V23" s="185"/>
      <c r="W23" s="185"/>
      <c r="X23" s="185"/>
      <c r="Y23" s="189">
        <v>100</v>
      </c>
      <c r="Z23" s="185"/>
      <c r="AA23" s="185"/>
      <c r="AB23" s="29" t="s">
        <v>161</v>
      </c>
      <c r="AC23" s="295" t="s">
        <v>163</v>
      </c>
      <c r="AD23" s="296"/>
      <c r="AE23" s="296"/>
      <c r="AF23" s="296"/>
      <c r="AG23" s="185" t="s">
        <v>40</v>
      </c>
      <c r="AH23" s="185"/>
      <c r="AI23" s="185"/>
      <c r="AJ23" s="185"/>
      <c r="AK23" s="185">
        <v>23</v>
      </c>
      <c r="AL23" s="185"/>
      <c r="AM23" s="24" t="s">
        <v>7</v>
      </c>
      <c r="AN23" s="187">
        <v>0</v>
      </c>
      <c r="AO23" s="188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 s="144"/>
      <c r="CG23" s="23" t="s">
        <v>138</v>
      </c>
      <c r="CI23" s="27">
        <v>0</v>
      </c>
      <c r="CJ23" s="25"/>
      <c r="CK23" s="19"/>
    </row>
    <row r="24" spans="1:89" ht="15" customHeight="1" x14ac:dyDescent="0.25">
      <c r="A24" s="16"/>
      <c r="B24" s="143"/>
      <c r="C24" s="184">
        <v>16</v>
      </c>
      <c r="D24" s="186"/>
      <c r="E24" s="181">
        <v>28</v>
      </c>
      <c r="F24" s="185"/>
      <c r="G24" s="24" t="s">
        <v>7</v>
      </c>
      <c r="H24" s="187">
        <v>0</v>
      </c>
      <c r="I24" s="188"/>
      <c r="J24" s="181">
        <v>32</v>
      </c>
      <c r="K24" s="185"/>
      <c r="L24" s="24" t="s">
        <v>7</v>
      </c>
      <c r="M24" s="187">
        <v>10</v>
      </c>
      <c r="N24" s="188"/>
      <c r="O24" s="184" t="s">
        <v>224</v>
      </c>
      <c r="P24" s="185"/>
      <c r="Q24" s="185"/>
      <c r="R24" s="185"/>
      <c r="S24" s="186"/>
      <c r="T24" s="29" t="s">
        <v>205</v>
      </c>
      <c r="U24" s="184" t="s">
        <v>129</v>
      </c>
      <c r="V24" s="185"/>
      <c r="W24" s="185"/>
      <c r="X24" s="185"/>
      <c r="Y24" s="189">
        <v>90</v>
      </c>
      <c r="Z24" s="185"/>
      <c r="AA24" s="185"/>
      <c r="AB24" s="29" t="s">
        <v>202</v>
      </c>
      <c r="AC24" s="295" t="s">
        <v>163</v>
      </c>
      <c r="AD24" s="296"/>
      <c r="AE24" s="296"/>
      <c r="AF24" s="296"/>
      <c r="AG24" s="185" t="s">
        <v>40</v>
      </c>
      <c r="AH24" s="185"/>
      <c r="AI24" s="185"/>
      <c r="AJ24" s="185"/>
      <c r="AK24" s="185">
        <v>32</v>
      </c>
      <c r="AL24" s="185"/>
      <c r="AM24" s="24" t="s">
        <v>7</v>
      </c>
      <c r="AN24" s="187">
        <v>10</v>
      </c>
      <c r="AO24" s="188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 s="144"/>
      <c r="CG24" s="22" t="s">
        <v>139</v>
      </c>
      <c r="CI24" s="28">
        <v>0</v>
      </c>
      <c r="CJ24" s="25"/>
      <c r="CK24" s="19"/>
    </row>
    <row r="25" spans="1:89" ht="15" customHeight="1" x14ac:dyDescent="0.25">
      <c r="A25" s="16"/>
      <c r="B25" s="143"/>
      <c r="C25" s="184">
        <v>17</v>
      </c>
      <c r="D25" s="186"/>
      <c r="E25" s="181">
        <v>38</v>
      </c>
      <c r="F25" s="185"/>
      <c r="G25" s="24" t="s">
        <v>7</v>
      </c>
      <c r="H25" s="187">
        <v>0</v>
      </c>
      <c r="I25" s="188"/>
      <c r="J25" s="181">
        <v>47</v>
      </c>
      <c r="K25" s="185"/>
      <c r="L25" s="24" t="s">
        <v>7</v>
      </c>
      <c r="M25" s="187">
        <v>0</v>
      </c>
      <c r="N25" s="188"/>
      <c r="O25" s="184" t="s">
        <v>224</v>
      </c>
      <c r="P25" s="185"/>
      <c r="Q25" s="185"/>
      <c r="R25" s="185"/>
      <c r="S25" s="186"/>
      <c r="T25" s="29" t="s">
        <v>205</v>
      </c>
      <c r="U25" s="184" t="s">
        <v>129</v>
      </c>
      <c r="V25" s="185"/>
      <c r="W25" s="185"/>
      <c r="X25" s="185"/>
      <c r="Y25" s="189">
        <v>180</v>
      </c>
      <c r="Z25" s="185"/>
      <c r="AA25" s="185"/>
      <c r="AB25" s="29" t="s">
        <v>202</v>
      </c>
      <c r="AC25" s="295" t="s">
        <v>163</v>
      </c>
      <c r="AD25" s="296"/>
      <c r="AE25" s="296"/>
      <c r="AF25" s="296"/>
      <c r="AG25" s="185" t="s">
        <v>40</v>
      </c>
      <c r="AH25" s="185"/>
      <c r="AI25" s="185"/>
      <c r="AJ25" s="185"/>
      <c r="AK25" s="185">
        <v>47</v>
      </c>
      <c r="AL25" s="185"/>
      <c r="AM25" s="24" t="s">
        <v>7</v>
      </c>
      <c r="AN25" s="187">
        <v>0</v>
      </c>
      <c r="AO25" s="188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 s="144"/>
      <c r="CG25" s="23" t="s">
        <v>141</v>
      </c>
      <c r="CI25" s="28">
        <v>0</v>
      </c>
      <c r="CJ25" s="25"/>
      <c r="CK25" s="25"/>
    </row>
    <row r="26" spans="1:89" ht="15" customHeight="1" x14ac:dyDescent="0.25">
      <c r="A26" s="16"/>
      <c r="B26" s="143"/>
      <c r="C26" s="184">
        <v>18</v>
      </c>
      <c r="D26" s="186"/>
      <c r="E26" s="181">
        <v>22</v>
      </c>
      <c r="F26" s="185"/>
      <c r="G26" s="24" t="s">
        <v>7</v>
      </c>
      <c r="H26" s="187">
        <v>10</v>
      </c>
      <c r="I26" s="188"/>
      <c r="J26" s="181">
        <v>31</v>
      </c>
      <c r="K26" s="185"/>
      <c r="L26" s="24" t="s">
        <v>7</v>
      </c>
      <c r="M26" s="187">
        <v>5</v>
      </c>
      <c r="N26" s="188"/>
      <c r="O26" s="184" t="s">
        <v>225</v>
      </c>
      <c r="P26" s="185"/>
      <c r="Q26" s="185"/>
      <c r="R26" s="185"/>
      <c r="S26" s="186"/>
      <c r="T26" s="29" t="s">
        <v>205</v>
      </c>
      <c r="U26" s="184" t="s">
        <v>129</v>
      </c>
      <c r="V26" s="185"/>
      <c r="W26" s="185"/>
      <c r="X26" s="185"/>
      <c r="Y26" s="189">
        <v>175</v>
      </c>
      <c r="Z26" s="185"/>
      <c r="AA26" s="185"/>
      <c r="AB26" s="29" t="s">
        <v>161</v>
      </c>
      <c r="AC26" s="295" t="s">
        <v>163</v>
      </c>
      <c r="AD26" s="296"/>
      <c r="AE26" s="296"/>
      <c r="AF26" s="296"/>
      <c r="AG26" s="185" t="s">
        <v>40</v>
      </c>
      <c r="AH26" s="185"/>
      <c r="AI26" s="185"/>
      <c r="AJ26" s="185"/>
      <c r="AK26" s="185">
        <v>22</v>
      </c>
      <c r="AL26" s="185"/>
      <c r="AM26" s="24" t="s">
        <v>7</v>
      </c>
      <c r="AN26" s="187">
        <v>10</v>
      </c>
      <c r="AO26" s="188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 s="144"/>
      <c r="CG26" s="21" t="s">
        <v>142</v>
      </c>
      <c r="CI26" s="28">
        <v>0</v>
      </c>
      <c r="CJ26" s="32"/>
      <c r="CK26" s="19"/>
    </row>
    <row r="27" spans="1:89" ht="15" customHeight="1" x14ac:dyDescent="0.25">
      <c r="A27" s="16"/>
      <c r="B27" s="143"/>
      <c r="C27" s="184">
        <v>19</v>
      </c>
      <c r="D27" s="186"/>
      <c r="E27" s="181">
        <v>38</v>
      </c>
      <c r="F27" s="185"/>
      <c r="G27" s="24" t="s">
        <v>7</v>
      </c>
      <c r="H27" s="187">
        <v>0</v>
      </c>
      <c r="I27" s="188"/>
      <c r="J27" s="181">
        <v>40</v>
      </c>
      <c r="K27" s="185"/>
      <c r="L27" s="24" t="s">
        <v>7</v>
      </c>
      <c r="M27" s="187">
        <v>0</v>
      </c>
      <c r="N27" s="188"/>
      <c r="O27" s="184" t="s">
        <v>225</v>
      </c>
      <c r="P27" s="185"/>
      <c r="Q27" s="185"/>
      <c r="R27" s="185"/>
      <c r="S27" s="186"/>
      <c r="T27" s="29" t="s">
        <v>205</v>
      </c>
      <c r="U27" s="184" t="s">
        <v>129</v>
      </c>
      <c r="V27" s="185"/>
      <c r="W27" s="185"/>
      <c r="X27" s="185"/>
      <c r="Y27" s="189">
        <v>40</v>
      </c>
      <c r="Z27" s="185"/>
      <c r="AA27" s="185"/>
      <c r="AB27" s="29" t="s">
        <v>161</v>
      </c>
      <c r="AC27" s="295" t="s">
        <v>163</v>
      </c>
      <c r="AD27" s="296"/>
      <c r="AE27" s="296"/>
      <c r="AF27" s="296"/>
      <c r="AG27" s="185" t="s">
        <v>40</v>
      </c>
      <c r="AH27" s="185"/>
      <c r="AI27" s="185"/>
      <c r="AJ27" s="185"/>
      <c r="AK27" s="185">
        <v>38</v>
      </c>
      <c r="AL27" s="185"/>
      <c r="AM27" s="24" t="s">
        <v>7</v>
      </c>
      <c r="AN27" s="187">
        <v>0</v>
      </c>
      <c r="AO27" s="188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 s="144"/>
      <c r="CG27" s="21" t="s">
        <v>143</v>
      </c>
      <c r="CI27" s="28">
        <v>0</v>
      </c>
      <c r="CK27" s="19"/>
    </row>
    <row r="28" spans="1:89" ht="15" customHeight="1" x14ac:dyDescent="0.25">
      <c r="A28" s="16"/>
      <c r="B28" s="143"/>
      <c r="C28" s="184">
        <v>20</v>
      </c>
      <c r="D28" s="186"/>
      <c r="E28" s="181">
        <v>40</v>
      </c>
      <c r="F28" s="185"/>
      <c r="G28" s="24" t="s">
        <v>7</v>
      </c>
      <c r="H28" s="187">
        <v>0</v>
      </c>
      <c r="I28" s="188"/>
      <c r="J28" s="181">
        <v>47</v>
      </c>
      <c r="K28" s="185"/>
      <c r="L28" s="24" t="s">
        <v>7</v>
      </c>
      <c r="M28" s="187">
        <v>15</v>
      </c>
      <c r="N28" s="188"/>
      <c r="O28" s="184" t="s">
        <v>225</v>
      </c>
      <c r="P28" s="185"/>
      <c r="Q28" s="185"/>
      <c r="R28" s="185"/>
      <c r="S28" s="186"/>
      <c r="T28" s="29" t="s">
        <v>205</v>
      </c>
      <c r="U28" s="184" t="s">
        <v>129</v>
      </c>
      <c r="V28" s="185"/>
      <c r="W28" s="185"/>
      <c r="X28" s="185"/>
      <c r="Y28" s="189">
        <v>155</v>
      </c>
      <c r="Z28" s="185"/>
      <c r="AA28" s="185"/>
      <c r="AB28" s="29" t="s">
        <v>202</v>
      </c>
      <c r="AC28" s="295" t="s">
        <v>163</v>
      </c>
      <c r="AD28" s="296"/>
      <c r="AE28" s="296"/>
      <c r="AF28" s="296"/>
      <c r="AG28" s="185" t="s">
        <v>40</v>
      </c>
      <c r="AH28" s="185"/>
      <c r="AI28" s="185"/>
      <c r="AJ28" s="185"/>
      <c r="AK28" s="185">
        <v>47</v>
      </c>
      <c r="AL28" s="185"/>
      <c r="AM28" s="24" t="s">
        <v>7</v>
      </c>
      <c r="AN28" s="187">
        <v>15</v>
      </c>
      <c r="AO28" s="18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 s="144"/>
      <c r="CG28" s="22" t="s">
        <v>144</v>
      </c>
      <c r="CI28" s="28">
        <v>0</v>
      </c>
      <c r="CK28" s="19"/>
    </row>
    <row r="29" spans="1:89" ht="15" customHeight="1" x14ac:dyDescent="0.25">
      <c r="A29" s="16"/>
      <c r="B29" s="143"/>
      <c r="C29" s="198" t="s">
        <v>228</v>
      </c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  <c r="AH29" s="199"/>
      <c r="AI29" s="199"/>
      <c r="AJ29" s="199"/>
      <c r="AK29" s="199"/>
      <c r="AL29" s="199"/>
      <c r="AM29" s="199"/>
      <c r="AN29" s="199"/>
      <c r="AO29" s="200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 s="144"/>
      <c r="CG29" s="21"/>
      <c r="CH29" s="23" t="s">
        <v>204</v>
      </c>
      <c r="CI29" s="23">
        <v>0</v>
      </c>
      <c r="CJ29" s="21" t="s">
        <v>215</v>
      </c>
      <c r="CK29" s="19"/>
    </row>
    <row r="30" spans="1:89" ht="15" customHeight="1" x14ac:dyDescent="0.25">
      <c r="A30" s="16"/>
      <c r="B30" s="143"/>
      <c r="C30" s="184">
        <v>21</v>
      </c>
      <c r="D30" s="186"/>
      <c r="E30" s="181">
        <v>2</v>
      </c>
      <c r="F30" s="185"/>
      <c r="G30" s="24" t="s">
        <v>7</v>
      </c>
      <c r="H30" s="187">
        <v>15</v>
      </c>
      <c r="I30" s="188"/>
      <c r="J30" s="181">
        <v>3</v>
      </c>
      <c r="K30" s="185"/>
      <c r="L30" s="24" t="s">
        <v>7</v>
      </c>
      <c r="M30" s="187">
        <v>5</v>
      </c>
      <c r="N30" s="188"/>
      <c r="O30" s="184" t="s">
        <v>221</v>
      </c>
      <c r="P30" s="185"/>
      <c r="Q30" s="185"/>
      <c r="R30" s="185"/>
      <c r="S30" s="186"/>
      <c r="T30" s="29" t="s">
        <v>24</v>
      </c>
      <c r="U30" s="184" t="s">
        <v>137</v>
      </c>
      <c r="V30" s="185"/>
      <c r="W30" s="185"/>
      <c r="X30" s="185"/>
      <c r="Y30" s="189">
        <v>10</v>
      </c>
      <c r="Z30" s="185"/>
      <c r="AA30" s="185"/>
      <c r="AB30" s="29" t="s">
        <v>202</v>
      </c>
      <c r="AC30" s="295" t="s">
        <v>213</v>
      </c>
      <c r="AD30" s="296"/>
      <c r="AE30" s="296"/>
      <c r="AF30" s="296"/>
      <c r="AG30" s="185" t="s">
        <v>40</v>
      </c>
      <c r="AH30" s="185"/>
      <c r="AI30" s="185"/>
      <c r="AJ30" s="185"/>
      <c r="AK30" s="185">
        <v>3</v>
      </c>
      <c r="AL30" s="185"/>
      <c r="AM30" s="24" t="s">
        <v>7</v>
      </c>
      <c r="AN30" s="187">
        <v>5</v>
      </c>
      <c r="AO30" s="188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 s="144"/>
      <c r="CG30" s="21"/>
      <c r="CH30" s="21" t="s">
        <v>163</v>
      </c>
      <c r="CI30" s="21">
        <v>13</v>
      </c>
      <c r="CJ30" s="21" t="s">
        <v>217</v>
      </c>
      <c r="CK30" s="19"/>
    </row>
    <row r="31" spans="1:89" ht="15" customHeight="1" x14ac:dyDescent="0.25">
      <c r="A31" s="16"/>
      <c r="B31" s="143"/>
      <c r="C31" s="184">
        <v>22</v>
      </c>
      <c r="D31" s="186"/>
      <c r="E31" s="181">
        <v>3</v>
      </c>
      <c r="F31" s="185"/>
      <c r="G31" s="24" t="s">
        <v>7</v>
      </c>
      <c r="H31" s="187">
        <v>3</v>
      </c>
      <c r="I31" s="188"/>
      <c r="J31" s="181">
        <v>7</v>
      </c>
      <c r="K31" s="185"/>
      <c r="L31" s="24" t="s">
        <v>7</v>
      </c>
      <c r="M31" s="187">
        <v>0</v>
      </c>
      <c r="N31" s="188"/>
      <c r="O31" s="184" t="s">
        <v>221</v>
      </c>
      <c r="P31" s="185"/>
      <c r="Q31" s="185"/>
      <c r="R31" s="185"/>
      <c r="S31" s="186"/>
      <c r="T31" s="29" t="s">
        <v>24</v>
      </c>
      <c r="U31" s="184" t="s">
        <v>137</v>
      </c>
      <c r="V31" s="185"/>
      <c r="W31" s="185"/>
      <c r="X31" s="185"/>
      <c r="Y31" s="189">
        <v>77</v>
      </c>
      <c r="Z31" s="185"/>
      <c r="AA31" s="185"/>
      <c r="AB31" s="29" t="s">
        <v>161</v>
      </c>
      <c r="AC31" s="295" t="s">
        <v>213</v>
      </c>
      <c r="AD31" s="296"/>
      <c r="AE31" s="296"/>
      <c r="AF31" s="296"/>
      <c r="AG31" s="185" t="s">
        <v>40</v>
      </c>
      <c r="AH31" s="185"/>
      <c r="AI31" s="185"/>
      <c r="AJ31" s="185"/>
      <c r="AK31" s="185">
        <v>3</v>
      </c>
      <c r="AL31" s="185"/>
      <c r="AM31" s="24" t="s">
        <v>7</v>
      </c>
      <c r="AN31" s="187">
        <v>3</v>
      </c>
      <c r="AO31" s="188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 s="144"/>
      <c r="CG31" s="21"/>
      <c r="CH31" s="21" t="s">
        <v>172</v>
      </c>
      <c r="CI31" s="21">
        <v>1</v>
      </c>
      <c r="CJ31" s="21" t="s">
        <v>216</v>
      </c>
      <c r="CK31" s="19"/>
    </row>
    <row r="32" spans="1:89" ht="15" customHeight="1" x14ac:dyDescent="0.25">
      <c r="A32" s="16"/>
      <c r="B32" s="143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 s="144"/>
      <c r="CG32" s="21"/>
      <c r="CH32" s="22" t="s">
        <v>171</v>
      </c>
      <c r="CI32" s="22">
        <v>0</v>
      </c>
      <c r="CJ32" s="21" t="s">
        <v>201</v>
      </c>
      <c r="CK32" s="19"/>
    </row>
    <row r="33" spans="1:89" ht="15" customHeight="1" x14ac:dyDescent="0.25">
      <c r="A33" s="16"/>
      <c r="B33" s="14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 s="144"/>
      <c r="CG33" s="21"/>
      <c r="CH33" s="21"/>
      <c r="CI33" s="21"/>
      <c r="CJ33" s="21"/>
      <c r="CK33" s="19"/>
    </row>
    <row r="34" spans="1:89" ht="15" customHeight="1" x14ac:dyDescent="0.25">
      <c r="A34" s="16"/>
      <c r="B34" s="143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 s="144"/>
      <c r="CG34" s="21"/>
      <c r="CH34" s="21"/>
      <c r="CI34" s="21"/>
      <c r="CJ34" s="21"/>
      <c r="CK34" s="19"/>
    </row>
    <row r="35" spans="1:89" ht="15" customHeight="1" x14ac:dyDescent="0.25">
      <c r="A35" s="16"/>
      <c r="B35" s="143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 s="144"/>
      <c r="CH35" s="21"/>
      <c r="CI35" s="21"/>
      <c r="CJ35" s="21"/>
      <c r="CK35" s="19"/>
    </row>
    <row r="36" spans="1:89" ht="15" customHeight="1" x14ac:dyDescent="0.25">
      <c r="A36" s="16"/>
      <c r="B36" s="143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 s="144"/>
      <c r="CH36" s="21"/>
      <c r="CI36" s="21"/>
      <c r="CJ36" s="21"/>
      <c r="CK36" s="19"/>
    </row>
    <row r="37" spans="1:89" ht="15" customHeight="1" x14ac:dyDescent="0.25">
      <c r="A37" s="16"/>
      <c r="B37" s="143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 s="144"/>
      <c r="CH37" s="21"/>
      <c r="CI37" s="21"/>
      <c r="CJ37" s="21"/>
      <c r="CK37" s="19"/>
    </row>
    <row r="38" spans="1:89" ht="15" customHeight="1" x14ac:dyDescent="0.25">
      <c r="A38" s="16"/>
      <c r="B38" s="143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 s="144"/>
      <c r="CH38" s="21"/>
      <c r="CI38" s="21"/>
      <c r="CJ38" s="21"/>
      <c r="CK38" s="19"/>
    </row>
    <row r="39" spans="1:89" ht="15" customHeight="1" x14ac:dyDescent="0.25">
      <c r="A39" s="16"/>
      <c r="B39" s="143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 s="144"/>
      <c r="CH39" s="21"/>
      <c r="CI39" s="21"/>
      <c r="CJ39" s="21"/>
      <c r="CK39" s="19"/>
    </row>
    <row r="40" spans="1:89" ht="15" customHeight="1" x14ac:dyDescent="0.25">
      <c r="A40" s="16"/>
      <c r="B40" s="143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 s="144"/>
      <c r="CH40" s="21"/>
      <c r="CI40" s="21"/>
      <c r="CJ40" s="21"/>
      <c r="CK40" s="19"/>
    </row>
    <row r="41" spans="1:89" ht="15" customHeight="1" x14ac:dyDescent="0.25">
      <c r="A41" s="16"/>
      <c r="B41" s="143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 s="144"/>
      <c r="CH41" s="21"/>
      <c r="CI41" s="21"/>
      <c r="CJ41" s="21"/>
      <c r="CK41" s="19"/>
    </row>
    <row r="42" spans="1:89" ht="15" customHeight="1" x14ac:dyDescent="0.25">
      <c r="A42" s="16"/>
      <c r="B42" s="143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 s="144"/>
      <c r="CH42" s="21"/>
      <c r="CI42" s="21"/>
      <c r="CJ42" s="21"/>
      <c r="CK42" s="19"/>
    </row>
    <row r="43" spans="1:89" ht="15" customHeight="1" x14ac:dyDescent="0.25">
      <c r="A43" s="16"/>
      <c r="B43" s="1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 s="144"/>
      <c r="CH43" s="21"/>
      <c r="CI43" s="21"/>
      <c r="CJ43" s="21"/>
      <c r="CK43" s="19"/>
    </row>
    <row r="44" spans="1:89" ht="15" customHeight="1" x14ac:dyDescent="0.25">
      <c r="A44" s="16"/>
      <c r="B44" s="143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 s="144"/>
      <c r="CH44" s="21"/>
      <c r="CI44" s="21"/>
      <c r="CJ44" s="21"/>
      <c r="CK44" s="19"/>
    </row>
    <row r="45" spans="1:89" ht="15" customHeight="1" x14ac:dyDescent="0.25">
      <c r="A45" s="16"/>
      <c r="B45" s="143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 s="144"/>
      <c r="CH45" s="21"/>
      <c r="CI45" s="21"/>
      <c r="CJ45" s="21"/>
      <c r="CK45" s="19"/>
    </row>
    <row r="46" spans="1:89" ht="15" customHeight="1" x14ac:dyDescent="0.25">
      <c r="A46" s="16"/>
      <c r="B46" s="143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 s="144"/>
      <c r="CH46" s="21"/>
      <c r="CI46" s="21"/>
      <c r="CJ46" s="21"/>
      <c r="CK46" s="19"/>
    </row>
    <row r="47" spans="1:89" ht="15" customHeight="1" x14ac:dyDescent="0.25">
      <c r="A47" s="16"/>
      <c r="B47" s="143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 s="144"/>
      <c r="CH47" s="21"/>
      <c r="CI47" s="21"/>
      <c r="CJ47" s="21"/>
      <c r="CK47" s="19"/>
    </row>
    <row r="48" spans="1:89" ht="15" customHeight="1" x14ac:dyDescent="0.25">
      <c r="A48" s="16"/>
      <c r="B48" s="143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 s="144"/>
      <c r="CH48" s="21"/>
      <c r="CI48" s="21"/>
      <c r="CJ48" s="21"/>
      <c r="CK48" s="19"/>
    </row>
    <row r="49" spans="1:89" ht="15" customHeight="1" x14ac:dyDescent="0.25">
      <c r="A49" s="16"/>
      <c r="B49" s="143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 s="144"/>
      <c r="CH49" s="21"/>
      <c r="CI49" s="21"/>
      <c r="CJ49" s="21"/>
      <c r="CK49" s="19"/>
    </row>
    <row r="50" spans="1:89" ht="15" customHeight="1" x14ac:dyDescent="0.25">
      <c r="A50" s="16"/>
      <c r="B50" s="143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 s="144"/>
      <c r="CH50" s="21"/>
      <c r="CI50" s="21"/>
      <c r="CJ50" s="21"/>
      <c r="CK50" s="19"/>
    </row>
    <row r="51" spans="1:89" ht="15" customHeight="1" x14ac:dyDescent="0.25">
      <c r="A51" s="16"/>
      <c r="B51" s="143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 s="144"/>
      <c r="CH51" s="21"/>
      <c r="CI51" s="21"/>
      <c r="CJ51" s="21"/>
      <c r="CK51" s="19"/>
    </row>
    <row r="52" spans="1:89" ht="15" customHeight="1" x14ac:dyDescent="0.25">
      <c r="A52" s="16"/>
      <c r="B52" s="143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 s="144"/>
      <c r="CH52" s="21"/>
      <c r="CI52" s="21"/>
      <c r="CJ52" s="21"/>
      <c r="CK52" s="19"/>
    </row>
    <row r="53" spans="1:89" ht="15" customHeight="1" x14ac:dyDescent="0.25">
      <c r="A53" s="16"/>
      <c r="B53" s="14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 s="144"/>
      <c r="CH53" s="21"/>
      <c r="CI53" s="21"/>
      <c r="CJ53" s="21"/>
      <c r="CK53" s="19"/>
    </row>
    <row r="54" spans="1:89" ht="15" customHeight="1" x14ac:dyDescent="0.25">
      <c r="A54" s="16"/>
      <c r="B54" s="143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 s="144"/>
      <c r="CH54" s="21"/>
      <c r="CI54" s="21"/>
      <c r="CJ54" s="21"/>
      <c r="CK54" s="19"/>
    </row>
    <row r="55" spans="1:89" ht="15" customHeight="1" x14ac:dyDescent="0.25">
      <c r="A55" s="16"/>
      <c r="B55" s="14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 s="146"/>
      <c r="CH55" s="21"/>
      <c r="CI55" s="21"/>
      <c r="CJ55" s="21"/>
      <c r="CK55" s="19"/>
    </row>
    <row r="56" spans="1:89" ht="8.1" customHeight="1" x14ac:dyDescent="0.25">
      <c r="A56" s="16"/>
      <c r="B56" s="196" t="s">
        <v>256</v>
      </c>
      <c r="C56" s="197"/>
      <c r="D56" s="193" t="s">
        <v>256</v>
      </c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5"/>
      <c r="S56" s="190" t="s">
        <v>256</v>
      </c>
      <c r="T56" s="191"/>
      <c r="U56" s="191"/>
      <c r="V56" s="192"/>
      <c r="W56" s="6" t="s">
        <v>5</v>
      </c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8"/>
      <c r="AP56" s="206" t="e" vm="1">
        <v>#VALUE!</v>
      </c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8"/>
      <c r="BF56" s="316" t="s">
        <v>244</v>
      </c>
      <c r="BG56" s="316"/>
      <c r="BH56" s="316"/>
      <c r="BI56" s="316"/>
      <c r="BJ56" s="316"/>
      <c r="BK56" s="316"/>
      <c r="BL56" s="316"/>
      <c r="BM56" s="316"/>
      <c r="BN56" s="316"/>
      <c r="BO56" s="316"/>
      <c r="BP56" s="316"/>
      <c r="BQ56" s="316"/>
      <c r="BR56" s="316"/>
      <c r="BS56" s="316"/>
      <c r="BT56" s="316"/>
      <c r="BU56" s="316"/>
      <c r="BV56" s="316"/>
      <c r="BW56" s="316"/>
      <c r="BX56" s="316"/>
      <c r="BY56" s="316"/>
      <c r="BZ56" s="316"/>
      <c r="CA56" s="316"/>
      <c r="CB56" s="316"/>
      <c r="CC56" s="316"/>
      <c r="CD56" s="316"/>
      <c r="CE56" s="317"/>
      <c r="CH56" s="21"/>
      <c r="CI56" s="21"/>
      <c r="CJ56" s="21"/>
    </row>
    <row r="57" spans="1:89" ht="8.1" customHeight="1" x14ac:dyDescent="0.25">
      <c r="A57" s="16"/>
      <c r="B57" s="196" t="s">
        <v>256</v>
      </c>
      <c r="C57" s="197"/>
      <c r="D57" s="193" t="s">
        <v>256</v>
      </c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5"/>
      <c r="S57" s="190" t="s">
        <v>256</v>
      </c>
      <c r="T57" s="191"/>
      <c r="U57" s="191"/>
      <c r="V57" s="192"/>
      <c r="W57" s="9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1"/>
      <c r="AP57" s="209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1"/>
      <c r="BF57" s="316"/>
      <c r="BG57" s="316"/>
      <c r="BH57" s="316"/>
      <c r="BI57" s="316"/>
      <c r="BJ57" s="316"/>
      <c r="BK57" s="316"/>
      <c r="BL57" s="316"/>
      <c r="BM57" s="316"/>
      <c r="BN57" s="316"/>
      <c r="BO57" s="316"/>
      <c r="BP57" s="316"/>
      <c r="BQ57" s="316"/>
      <c r="BR57" s="316"/>
      <c r="BS57" s="316"/>
      <c r="BT57" s="316"/>
      <c r="BU57" s="316"/>
      <c r="BV57" s="316"/>
      <c r="BW57" s="316"/>
      <c r="BX57" s="316"/>
      <c r="BY57" s="316"/>
      <c r="BZ57" s="316"/>
      <c r="CA57" s="316"/>
      <c r="CB57" s="316"/>
      <c r="CC57" s="316"/>
      <c r="CD57" s="316"/>
      <c r="CE57" s="317"/>
    </row>
    <row r="58" spans="1:89" ht="8.1" customHeight="1" x14ac:dyDescent="0.25">
      <c r="A58" s="16"/>
      <c r="B58" s="196" t="s">
        <v>256</v>
      </c>
      <c r="C58" s="197"/>
      <c r="D58" s="193" t="s">
        <v>256</v>
      </c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5"/>
      <c r="S58" s="190" t="s">
        <v>256</v>
      </c>
      <c r="T58" s="191"/>
      <c r="U58" s="191"/>
      <c r="V58" s="192"/>
      <c r="W58" s="9"/>
      <c r="X58" s="15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1"/>
      <c r="AP58" s="209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1"/>
      <c r="BF58" s="314" t="s">
        <v>245</v>
      </c>
      <c r="BG58" s="314"/>
      <c r="BH58" s="314"/>
      <c r="BI58" s="314"/>
      <c r="BJ58" s="314"/>
      <c r="BK58" s="314"/>
      <c r="BL58" s="314"/>
      <c r="BM58" s="314"/>
      <c r="BN58" s="314"/>
      <c r="BO58" s="314"/>
      <c r="BP58" s="314"/>
      <c r="BQ58" s="314"/>
      <c r="BR58" s="314"/>
      <c r="BS58" s="314"/>
      <c r="BT58" s="314"/>
      <c r="BU58" s="314"/>
      <c r="BV58" s="314"/>
      <c r="BW58" s="314"/>
      <c r="BX58" s="314"/>
      <c r="BY58" s="314"/>
      <c r="BZ58" s="314"/>
      <c r="CA58" s="314"/>
      <c r="CB58" s="314"/>
      <c r="CC58" s="314"/>
      <c r="CD58" s="314"/>
      <c r="CE58" s="315"/>
    </row>
    <row r="59" spans="1:89" ht="8.1" customHeight="1" x14ac:dyDescent="0.25">
      <c r="A59" s="16"/>
      <c r="B59" s="196" t="s">
        <v>256</v>
      </c>
      <c r="C59" s="197"/>
      <c r="D59" s="193" t="s">
        <v>256</v>
      </c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5"/>
      <c r="S59" s="190" t="s">
        <v>256</v>
      </c>
      <c r="T59" s="191"/>
      <c r="U59" s="191"/>
      <c r="V59" s="192"/>
      <c r="W59" s="9"/>
      <c r="X59" s="15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1"/>
      <c r="AP59" s="209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1"/>
      <c r="BF59" s="314"/>
      <c r="BG59" s="314"/>
      <c r="BH59" s="314"/>
      <c r="BI59" s="314"/>
      <c r="BJ59" s="314"/>
      <c r="BK59" s="314"/>
      <c r="BL59" s="314"/>
      <c r="BM59" s="314"/>
      <c r="BN59" s="314"/>
      <c r="BO59" s="314"/>
      <c r="BP59" s="314"/>
      <c r="BQ59" s="314"/>
      <c r="BR59" s="314"/>
      <c r="BS59" s="314"/>
      <c r="BT59" s="314"/>
      <c r="BU59" s="314"/>
      <c r="BV59" s="314"/>
      <c r="BW59" s="314"/>
      <c r="BX59" s="314"/>
      <c r="BY59" s="314"/>
      <c r="BZ59" s="314"/>
      <c r="CA59" s="314"/>
      <c r="CB59" s="314"/>
      <c r="CC59" s="314"/>
      <c r="CD59" s="314"/>
      <c r="CE59" s="315"/>
    </row>
    <row r="60" spans="1:89" ht="8.1" customHeight="1" x14ac:dyDescent="0.25">
      <c r="A60" s="16"/>
      <c r="B60" s="196" t="s">
        <v>256</v>
      </c>
      <c r="C60" s="197"/>
      <c r="D60" s="193" t="s">
        <v>256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5"/>
      <c r="S60" s="190" t="s">
        <v>256</v>
      </c>
      <c r="T60" s="191"/>
      <c r="U60" s="191"/>
      <c r="V60" s="192"/>
      <c r="W60" s="9"/>
      <c r="X60" s="15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1"/>
      <c r="AP60" s="209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1"/>
      <c r="BF60" s="216" t="s">
        <v>246</v>
      </c>
      <c r="BG60" s="217"/>
      <c r="BH60" s="217"/>
      <c r="BI60" s="217"/>
      <c r="BJ60" s="217"/>
      <c r="BK60" s="217"/>
      <c r="BL60" s="217"/>
      <c r="BM60" s="217"/>
      <c r="BN60" s="218"/>
      <c r="BO60" s="216" t="s">
        <v>247</v>
      </c>
      <c r="BP60" s="309"/>
      <c r="BQ60" s="309"/>
      <c r="BR60" s="309"/>
      <c r="BS60" s="309"/>
      <c r="BT60" s="309"/>
      <c r="BU60" s="309"/>
      <c r="BV60" s="309"/>
      <c r="BW60" s="309"/>
      <c r="BX60" s="309"/>
      <c r="BY60" s="309"/>
      <c r="BZ60" s="309"/>
      <c r="CA60" s="309"/>
      <c r="CB60" s="309"/>
      <c r="CC60" s="309"/>
      <c r="CD60" s="309"/>
      <c r="CE60" s="310"/>
    </row>
    <row r="61" spans="1:89" ht="8.1" customHeight="1" x14ac:dyDescent="0.25">
      <c r="A61" s="16"/>
      <c r="B61" s="196" t="s">
        <v>256</v>
      </c>
      <c r="C61" s="197"/>
      <c r="D61" s="193" t="s">
        <v>256</v>
      </c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5"/>
      <c r="S61" s="190" t="s">
        <v>256</v>
      </c>
      <c r="T61" s="191"/>
      <c r="U61" s="191"/>
      <c r="V61" s="192"/>
      <c r="W61" s="9"/>
      <c r="X61" s="15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1"/>
      <c r="AP61" s="209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1"/>
      <c r="BF61" s="219"/>
      <c r="BG61" s="220"/>
      <c r="BH61" s="220"/>
      <c r="BI61" s="220"/>
      <c r="BJ61" s="220"/>
      <c r="BK61" s="220"/>
      <c r="BL61" s="220"/>
      <c r="BM61" s="220"/>
      <c r="BN61" s="221"/>
      <c r="BO61" s="311"/>
      <c r="BP61" s="312"/>
      <c r="BQ61" s="312"/>
      <c r="BR61" s="312"/>
      <c r="BS61" s="312"/>
      <c r="BT61" s="312"/>
      <c r="BU61" s="312"/>
      <c r="BV61" s="312"/>
      <c r="BW61" s="312"/>
      <c r="BX61" s="312"/>
      <c r="BY61" s="312"/>
      <c r="BZ61" s="312"/>
      <c r="CA61" s="312"/>
      <c r="CB61" s="312"/>
      <c r="CC61" s="312"/>
      <c r="CD61" s="312"/>
      <c r="CE61" s="313"/>
    </row>
    <row r="62" spans="1:89" ht="8.1" customHeight="1" x14ac:dyDescent="0.25">
      <c r="A62" s="16"/>
      <c r="B62" s="196" t="s">
        <v>256</v>
      </c>
      <c r="C62" s="197"/>
      <c r="D62" s="193" t="s">
        <v>256</v>
      </c>
      <c r="E62" s="194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5"/>
      <c r="S62" s="190" t="s">
        <v>256</v>
      </c>
      <c r="T62" s="191"/>
      <c r="U62" s="191"/>
      <c r="V62" s="192"/>
      <c r="W62" s="9"/>
      <c r="X62" s="15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1"/>
      <c r="AP62" s="209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1"/>
      <c r="BF62" s="216" t="s">
        <v>248</v>
      </c>
      <c r="BG62" s="217"/>
      <c r="BH62" s="217"/>
      <c r="BI62" s="217"/>
      <c r="BJ62" s="217"/>
      <c r="BK62" s="217"/>
      <c r="BL62" s="217"/>
      <c r="BM62" s="217"/>
      <c r="BN62" s="218"/>
      <c r="BO62" s="201" t="s">
        <v>250</v>
      </c>
      <c r="BP62" s="201"/>
      <c r="BQ62" s="201"/>
      <c r="BR62" s="201"/>
      <c r="BS62" s="201"/>
      <c r="BT62" s="201"/>
      <c r="BU62" s="201"/>
      <c r="BV62" s="201"/>
      <c r="BW62" s="201"/>
      <c r="BX62" s="201"/>
      <c r="BY62" s="201"/>
      <c r="BZ62" s="201"/>
      <c r="CA62" s="201"/>
      <c r="CB62" s="201"/>
      <c r="CC62" s="201"/>
      <c r="CD62" s="201"/>
      <c r="CE62" s="318"/>
    </row>
    <row r="63" spans="1:89" ht="8.1" customHeight="1" x14ac:dyDescent="0.25">
      <c r="A63" s="16"/>
      <c r="B63" s="196" t="s">
        <v>256</v>
      </c>
      <c r="C63" s="197"/>
      <c r="D63" s="193" t="s">
        <v>256</v>
      </c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5"/>
      <c r="S63" s="190" t="s">
        <v>256</v>
      </c>
      <c r="T63" s="191"/>
      <c r="U63" s="191"/>
      <c r="V63" s="192"/>
      <c r="W63" s="9"/>
      <c r="X63" s="15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1"/>
      <c r="AP63" s="209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1"/>
      <c r="BF63" s="219"/>
      <c r="BG63" s="220"/>
      <c r="BH63" s="220"/>
      <c r="BI63" s="220"/>
      <c r="BJ63" s="220"/>
      <c r="BK63" s="220"/>
      <c r="BL63" s="220"/>
      <c r="BM63" s="220"/>
      <c r="BN63" s="221"/>
      <c r="BO63" s="201"/>
      <c r="BP63" s="201"/>
      <c r="BQ63" s="201"/>
      <c r="BR63" s="201"/>
      <c r="BS63" s="201"/>
      <c r="BT63" s="201"/>
      <c r="BU63" s="201"/>
      <c r="BV63" s="201"/>
      <c r="BW63" s="201"/>
      <c r="BX63" s="201"/>
      <c r="BY63" s="201"/>
      <c r="BZ63" s="201"/>
      <c r="CA63" s="201"/>
      <c r="CB63" s="201"/>
      <c r="CC63" s="201"/>
      <c r="CD63" s="201"/>
      <c r="CE63" s="318"/>
    </row>
    <row r="64" spans="1:89" ht="8.1" customHeight="1" x14ac:dyDescent="0.25">
      <c r="A64" s="16"/>
      <c r="B64" s="196" t="s">
        <v>256</v>
      </c>
      <c r="C64" s="197"/>
      <c r="D64" s="193" t="s">
        <v>256</v>
      </c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5"/>
      <c r="S64" s="190" t="s">
        <v>256</v>
      </c>
      <c r="T64" s="191"/>
      <c r="U64" s="191"/>
      <c r="V64" s="192"/>
      <c r="W64" s="9"/>
      <c r="X64" s="15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1"/>
      <c r="AP64" s="209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1"/>
      <c r="BF64" s="201" t="s">
        <v>249</v>
      </c>
      <c r="BG64" s="201"/>
      <c r="BH64" s="201"/>
      <c r="BI64" s="201"/>
      <c r="BJ64" s="201"/>
      <c r="BK64" s="201"/>
      <c r="BL64" s="201"/>
      <c r="BM64" s="201"/>
      <c r="BN64" s="201"/>
      <c r="BO64" s="201"/>
      <c r="BP64" s="201"/>
      <c r="BQ64" s="201"/>
      <c r="BR64" s="201"/>
      <c r="BS64" s="201"/>
      <c r="BT64" s="201"/>
      <c r="BU64" s="201"/>
      <c r="BV64" s="201"/>
      <c r="BW64" s="201"/>
      <c r="BX64" s="201"/>
      <c r="BY64" s="201"/>
      <c r="BZ64" s="201"/>
      <c r="CA64" s="201"/>
      <c r="CB64" s="201"/>
      <c r="CC64" s="201"/>
      <c r="CD64" s="201"/>
      <c r="CE64" s="318"/>
    </row>
    <row r="65" spans="1:83" ht="8.1" customHeight="1" x14ac:dyDescent="0.25">
      <c r="A65" s="16"/>
      <c r="B65" s="196">
        <v>0</v>
      </c>
      <c r="C65" s="197"/>
      <c r="D65" s="193" t="s">
        <v>0</v>
      </c>
      <c r="E65" s="194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5"/>
      <c r="S65" s="190">
        <v>45996</v>
      </c>
      <c r="T65" s="191"/>
      <c r="U65" s="191"/>
      <c r="V65" s="192"/>
      <c r="W65" s="9"/>
      <c r="X65" s="15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1"/>
      <c r="AP65" s="209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1"/>
      <c r="BF65" s="201"/>
      <c r="BG65" s="201"/>
      <c r="BH65" s="201"/>
      <c r="BI65" s="201"/>
      <c r="BJ65" s="201"/>
      <c r="BK65" s="201"/>
      <c r="BL65" s="201"/>
      <c r="BM65" s="201"/>
      <c r="BN65" s="201"/>
      <c r="BO65" s="201"/>
      <c r="BP65" s="201"/>
      <c r="BQ65" s="201"/>
      <c r="BR65" s="201"/>
      <c r="BS65" s="201"/>
      <c r="BT65" s="201"/>
      <c r="BU65" s="201"/>
      <c r="BV65" s="201"/>
      <c r="BW65" s="201"/>
      <c r="BX65" s="201"/>
      <c r="BY65" s="201"/>
      <c r="BZ65" s="201"/>
      <c r="CA65" s="201"/>
      <c r="CB65" s="201"/>
      <c r="CC65" s="201"/>
      <c r="CD65" s="201"/>
      <c r="CE65" s="318"/>
    </row>
    <row r="66" spans="1:83" ht="8.1" customHeight="1" x14ac:dyDescent="0.25">
      <c r="A66" s="16"/>
      <c r="B66" s="196" t="s">
        <v>1</v>
      </c>
      <c r="C66" s="197"/>
      <c r="D66" s="193" t="s">
        <v>2</v>
      </c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5"/>
      <c r="S66" s="190" t="s">
        <v>3</v>
      </c>
      <c r="T66" s="191"/>
      <c r="U66" s="191"/>
      <c r="V66" s="192"/>
      <c r="W66" s="9"/>
      <c r="X66" s="15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1"/>
      <c r="AP66" s="209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1"/>
      <c r="BF66" s="201" t="s">
        <v>159</v>
      </c>
      <c r="BG66" s="201"/>
      <c r="BH66" s="201"/>
      <c r="BI66" s="201"/>
      <c r="BJ66" s="201"/>
      <c r="BK66" s="201"/>
      <c r="BL66" s="201"/>
      <c r="BM66" s="201"/>
      <c r="BN66" s="201"/>
      <c r="BO66" s="201"/>
      <c r="BP66" s="201"/>
      <c r="BQ66" s="201"/>
      <c r="BR66" s="201" t="s">
        <v>160</v>
      </c>
      <c r="BS66" s="201"/>
      <c r="BT66" s="201"/>
      <c r="BU66" s="201"/>
      <c r="BV66" s="201"/>
      <c r="BW66" s="201"/>
      <c r="BX66" s="201"/>
      <c r="BY66" s="201" t="s">
        <v>258</v>
      </c>
      <c r="BZ66" s="201"/>
      <c r="CA66" s="201"/>
      <c r="CB66" s="201"/>
      <c r="CC66" s="201"/>
      <c r="CD66" s="201"/>
      <c r="CE66" s="318"/>
    </row>
    <row r="67" spans="1:83" ht="8.1" customHeight="1" thickBot="1" x14ac:dyDescent="0.3">
      <c r="A67" s="16"/>
      <c r="B67" s="203" t="s">
        <v>4</v>
      </c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5"/>
      <c r="W67" s="147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9"/>
      <c r="AP67" s="240"/>
      <c r="AQ67" s="241"/>
      <c r="AR67" s="241"/>
      <c r="AS67" s="241"/>
      <c r="AT67" s="241"/>
      <c r="AU67" s="241"/>
      <c r="AV67" s="241"/>
      <c r="AW67" s="241"/>
      <c r="AX67" s="241"/>
      <c r="AY67" s="241"/>
      <c r="AZ67" s="241"/>
      <c r="BA67" s="241"/>
      <c r="BB67" s="241"/>
      <c r="BC67" s="241"/>
      <c r="BD67" s="241"/>
      <c r="BE67" s="242"/>
      <c r="BF67" s="202"/>
      <c r="BG67" s="202"/>
      <c r="BH67" s="202"/>
      <c r="BI67" s="202"/>
      <c r="BJ67" s="202"/>
      <c r="BK67" s="202"/>
      <c r="BL67" s="202"/>
      <c r="BM67" s="202"/>
      <c r="BN67" s="202"/>
      <c r="BO67" s="202"/>
      <c r="BP67" s="202"/>
      <c r="BQ67" s="202"/>
      <c r="BR67" s="202"/>
      <c r="BS67" s="202"/>
      <c r="BT67" s="202"/>
      <c r="BU67" s="202"/>
      <c r="BV67" s="202"/>
      <c r="BW67" s="202"/>
      <c r="BX67" s="202"/>
      <c r="BY67" s="202"/>
      <c r="BZ67" s="202"/>
      <c r="CA67" s="202"/>
      <c r="CB67" s="202"/>
      <c r="CC67" s="202"/>
      <c r="CD67" s="202"/>
      <c r="CE67" s="319"/>
    </row>
    <row r="68" spans="1:83" ht="15" customHeight="1" x14ac:dyDescent="0.25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 s="3"/>
    </row>
    <row r="69" spans="1:83" ht="15" customHeight="1" x14ac:dyDescent="0.25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 s="45"/>
    </row>
    <row r="70" spans="1:83" ht="15" customHeight="1" x14ac:dyDescent="0.25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 s="45"/>
    </row>
    <row r="71" spans="1:83" ht="15" customHeight="1" x14ac:dyDescent="0.25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 s="45"/>
    </row>
    <row r="72" spans="1:83" ht="15" customHeight="1" x14ac:dyDescent="0.2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 s="45"/>
    </row>
    <row r="73" spans="1:83" ht="15" customHeight="1" x14ac:dyDescent="0.25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 s="61"/>
      <c r="AQ73" s="61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 s="45"/>
    </row>
    <row r="74" spans="1:83" ht="15" customHeight="1" x14ac:dyDescent="0.25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 s="61"/>
      <c r="AQ74" s="61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 s="45"/>
    </row>
    <row r="75" spans="1:83" ht="15" customHeight="1" x14ac:dyDescent="0.25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 s="61"/>
      <c r="AQ75" s="61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 s="45"/>
    </row>
    <row r="76" spans="1:83" ht="15" customHeight="1" x14ac:dyDescent="0.25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 s="61"/>
      <c r="AQ76" s="61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 s="45"/>
    </row>
    <row r="77" spans="1:83" ht="15" customHeight="1" x14ac:dyDescent="0.25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 s="61"/>
      <c r="AQ77" s="61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 s="45"/>
    </row>
    <row r="78" spans="1:83" ht="15" customHeight="1" x14ac:dyDescent="0.25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 s="61"/>
      <c r="AQ78" s="61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 s="45"/>
    </row>
    <row r="79" spans="1:83" ht="15" customHeight="1" x14ac:dyDescent="0.25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 s="61"/>
      <c r="AQ79" s="61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 s="45"/>
    </row>
    <row r="80" spans="1:83" ht="15" customHeight="1" x14ac:dyDescent="0.25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 s="61"/>
      <c r="AQ80" s="61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 s="45"/>
    </row>
    <row r="81" spans="2:83" ht="15" customHeight="1" x14ac:dyDescent="0.25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 s="61"/>
      <c r="AQ81" s="6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 s="45"/>
    </row>
    <row r="82" spans="2:83" ht="15" customHeight="1" x14ac:dyDescent="0.25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 s="61"/>
      <c r="AQ82" s="61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 s="45"/>
    </row>
    <row r="83" spans="2:83" ht="15" customHeight="1" x14ac:dyDescent="0.25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 s="61"/>
      <c r="AQ83" s="61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 s="45"/>
    </row>
    <row r="84" spans="2:83" ht="15" customHeight="1" x14ac:dyDescent="0.25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 s="61"/>
      <c r="AQ84" s="61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 s="45"/>
    </row>
    <row r="85" spans="2:83" ht="15" customHeight="1" x14ac:dyDescent="0.25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 s="61"/>
      <c r="AQ85" s="61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 s="45"/>
    </row>
    <row r="86" spans="2:83" ht="15" customHeight="1" x14ac:dyDescent="0.25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 s="61"/>
      <c r="AQ86" s="61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 s="45"/>
    </row>
    <row r="87" spans="2:83" ht="15" customHeight="1" x14ac:dyDescent="0.2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 s="61"/>
      <c r="AQ87" s="61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 s="45"/>
    </row>
    <row r="88" spans="2:83" ht="15" customHeight="1" x14ac:dyDescent="0.2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 s="61"/>
      <c r="AQ88" s="61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 s="45"/>
    </row>
    <row r="89" spans="2:83" ht="15" customHeight="1" x14ac:dyDescent="0.2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 s="61"/>
      <c r="AQ89" s="61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 s="45"/>
    </row>
    <row r="90" spans="2:83" ht="15" customHeight="1" x14ac:dyDescent="0.2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 s="61"/>
      <c r="AQ90" s="61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 s="45"/>
    </row>
    <row r="91" spans="2:83" ht="15" customHeight="1" x14ac:dyDescent="0.2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 s="61"/>
      <c r="AQ91" s="6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 s="45"/>
    </row>
    <row r="92" spans="2:83" ht="15" customHeight="1" x14ac:dyDescent="0.2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 s="61"/>
      <c r="AQ92" s="61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 s="45"/>
    </row>
    <row r="93" spans="2:83" ht="15" customHeight="1" x14ac:dyDescent="0.2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 s="61"/>
      <c r="AQ93" s="61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 s="45"/>
    </row>
    <row r="94" spans="2:83" ht="15" customHeight="1" x14ac:dyDescent="0.2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 s="61"/>
      <c r="AQ94" s="61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 s="45"/>
    </row>
    <row r="95" spans="2:83" ht="15" customHeight="1" x14ac:dyDescent="0.2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 s="61"/>
      <c r="AQ95" s="61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 s="45"/>
    </row>
    <row r="96" spans="2:83" ht="15" customHeight="1" x14ac:dyDescent="0.2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 s="61"/>
      <c r="AQ96" s="61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 s="45"/>
    </row>
    <row r="97" spans="2:83" ht="15" customHeight="1" x14ac:dyDescent="0.2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 s="61"/>
      <c r="AQ97" s="61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 s="3"/>
    </row>
    <row r="98" spans="2:83" ht="15" customHeight="1" x14ac:dyDescent="0.2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 s="61"/>
      <c r="AQ98" s="61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 s="3"/>
    </row>
    <row r="99" spans="2:83" ht="15" customHeight="1" x14ac:dyDescent="0.2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 s="61"/>
      <c r="AQ99" s="61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 s="3"/>
    </row>
    <row r="100" spans="2:83" ht="15" customHeight="1" x14ac:dyDescent="0.2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 s="61"/>
      <c r="AQ100" s="61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 s="3"/>
    </row>
    <row r="101" spans="2:83" ht="15" customHeight="1" x14ac:dyDescent="0.2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 s="61"/>
      <c r="AQ101" s="6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 s="3"/>
    </row>
    <row r="102" spans="2:83" ht="15" customHeight="1" x14ac:dyDescent="0.2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 s="61"/>
      <c r="AQ102" s="61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 s="3"/>
    </row>
    <row r="103" spans="2:83" ht="15" customHeight="1" x14ac:dyDescent="0.2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 s="61"/>
      <c r="AQ103" s="61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 s="3"/>
    </row>
    <row r="104" spans="2:83" ht="15" customHeight="1" x14ac:dyDescent="0.2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 s="61"/>
      <c r="AQ104" s="61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 s="3"/>
    </row>
    <row r="105" spans="2:83" ht="15" customHeight="1" x14ac:dyDescent="0.2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 s="61"/>
      <c r="AQ105" s="61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 s="3"/>
    </row>
    <row r="106" spans="2:83" ht="15" customHeight="1" x14ac:dyDescent="0.2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 s="61"/>
      <c r="AQ106" s="61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 s="3"/>
    </row>
    <row r="107" spans="2:83" ht="15" customHeight="1" x14ac:dyDescent="0.2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 s="61"/>
      <c r="AQ107" s="61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 s="3"/>
    </row>
    <row r="108" spans="2:83" ht="15" customHeight="1" x14ac:dyDescent="0.2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 s="61"/>
      <c r="AQ108" s="61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 s="3"/>
    </row>
    <row r="109" spans="2:83" ht="15" customHeight="1" x14ac:dyDescent="0.2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 s="61"/>
      <c r="AQ109" s="61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 s="3"/>
    </row>
    <row r="110" spans="2:83" ht="15" customHeight="1" x14ac:dyDescent="0.2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 s="61"/>
      <c r="AQ110" s="61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 s="3"/>
    </row>
    <row r="111" spans="2:83" ht="15" customHeight="1" x14ac:dyDescent="0.2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 s="61"/>
      <c r="AQ111" s="6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 s="3"/>
    </row>
    <row r="112" spans="2:83" ht="15" customHeight="1" x14ac:dyDescent="0.2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 s="61"/>
      <c r="AQ112" s="61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 s="3"/>
    </row>
    <row r="113" spans="2:83" ht="15" customHeight="1" x14ac:dyDescent="0.2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 s="61"/>
      <c r="AQ113" s="61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 s="3"/>
    </row>
    <row r="114" spans="2:83" ht="15" customHeight="1" x14ac:dyDescent="0.2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 s="61"/>
      <c r="AQ114" s="61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 s="3"/>
    </row>
    <row r="115" spans="2:83" ht="15" customHeight="1" x14ac:dyDescent="0.2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 s="61"/>
      <c r="AQ115" s="61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 s="3"/>
    </row>
    <row r="116" spans="2:83" ht="15" customHeight="1" x14ac:dyDescent="0.2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 s="61"/>
      <c r="AQ116" s="61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 s="3"/>
    </row>
    <row r="117" spans="2:83" ht="15" customHeight="1" x14ac:dyDescent="0.2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 s="61"/>
      <c r="AQ117" s="61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 s="3"/>
    </row>
    <row r="118" spans="2:83" ht="15" customHeight="1" x14ac:dyDescent="0.2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 s="61"/>
      <c r="AQ118" s="61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 s="3"/>
    </row>
    <row r="119" spans="2:83" ht="15" customHeight="1" x14ac:dyDescent="0.2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 s="61"/>
      <c r="AQ119" s="61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 s="3"/>
    </row>
    <row r="120" spans="2:83" ht="15" customHeight="1" x14ac:dyDescent="0.2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 s="61"/>
      <c r="AQ120" s="61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 s="3"/>
    </row>
    <row r="121" spans="2:83" ht="15" customHeight="1" x14ac:dyDescent="0.2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 s="3"/>
    </row>
    <row r="122" spans="2:83" ht="15" customHeight="1" x14ac:dyDescent="0.25">
      <c r="B122" s="4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5"/>
    </row>
    <row r="123" spans="2:83" ht="8.1" customHeight="1" x14ac:dyDescent="0.25">
      <c r="B123" s="215" t="s">
        <v>256</v>
      </c>
      <c r="C123" s="197"/>
      <c r="D123" s="193" t="s">
        <v>256</v>
      </c>
      <c r="E123" s="194"/>
      <c r="F123" s="194"/>
      <c r="G123" s="194"/>
      <c r="H123" s="194"/>
      <c r="I123" s="194"/>
      <c r="J123" s="194"/>
      <c r="K123" s="194"/>
      <c r="L123" s="194"/>
      <c r="M123" s="194"/>
      <c r="N123" s="194"/>
      <c r="O123" s="194"/>
      <c r="P123" s="194"/>
      <c r="Q123" s="194"/>
      <c r="R123" s="195"/>
      <c r="S123" s="190" t="s">
        <v>256</v>
      </c>
      <c r="T123" s="191"/>
      <c r="U123" s="191"/>
      <c r="V123" s="192"/>
      <c r="W123" s="6" t="s">
        <v>5</v>
      </c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8"/>
      <c r="AP123" s="206" t="e" vm="1">
        <v>#VALUE!</v>
      </c>
      <c r="AQ123" s="207"/>
      <c r="AR123" s="207"/>
      <c r="AS123" s="207"/>
      <c r="AT123" s="207"/>
      <c r="AU123" s="207"/>
      <c r="AV123" s="207"/>
      <c r="AW123" s="207"/>
      <c r="AX123" s="207"/>
      <c r="AY123" s="207"/>
      <c r="AZ123" s="207"/>
      <c r="BA123" s="207"/>
      <c r="BB123" s="207"/>
      <c r="BC123" s="207"/>
      <c r="BD123" s="207"/>
      <c r="BE123" s="208"/>
      <c r="BF123" s="222" t="s">
        <v>244</v>
      </c>
      <c r="BG123" s="223"/>
      <c r="BH123" s="223"/>
      <c r="BI123" s="223"/>
      <c r="BJ123" s="223"/>
      <c r="BK123" s="223"/>
      <c r="BL123" s="223"/>
      <c r="BM123" s="223"/>
      <c r="BN123" s="223"/>
      <c r="BO123" s="223"/>
      <c r="BP123" s="223"/>
      <c r="BQ123" s="223"/>
      <c r="BR123" s="223"/>
      <c r="BS123" s="223"/>
      <c r="BT123" s="223"/>
      <c r="BU123" s="223"/>
      <c r="BV123" s="223"/>
      <c r="BW123" s="223"/>
      <c r="BX123" s="223"/>
      <c r="BY123" s="223"/>
      <c r="BZ123" s="223"/>
      <c r="CA123" s="223"/>
      <c r="CB123" s="223"/>
      <c r="CC123" s="223"/>
      <c r="CD123" s="223"/>
      <c r="CE123" s="224"/>
    </row>
    <row r="124" spans="2:83" ht="8.1" customHeight="1" x14ac:dyDescent="0.25">
      <c r="B124" s="215" t="s">
        <v>256</v>
      </c>
      <c r="C124" s="197"/>
      <c r="D124" s="193" t="s">
        <v>256</v>
      </c>
      <c r="E124" s="194"/>
      <c r="F124" s="194"/>
      <c r="G124" s="194"/>
      <c r="H124" s="194"/>
      <c r="I124" s="194"/>
      <c r="J124" s="194"/>
      <c r="K124" s="194"/>
      <c r="L124" s="194"/>
      <c r="M124" s="194"/>
      <c r="N124" s="194"/>
      <c r="O124" s="194"/>
      <c r="P124" s="194"/>
      <c r="Q124" s="194"/>
      <c r="R124" s="195"/>
      <c r="S124" s="190" t="s">
        <v>256</v>
      </c>
      <c r="T124" s="191"/>
      <c r="U124" s="191"/>
      <c r="V124" s="192"/>
      <c r="W124" s="9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1"/>
      <c r="AP124" s="209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1"/>
      <c r="BF124" s="306"/>
      <c r="BG124" s="307"/>
      <c r="BH124" s="307"/>
      <c r="BI124" s="307"/>
      <c r="BJ124" s="307"/>
      <c r="BK124" s="307"/>
      <c r="BL124" s="307"/>
      <c r="BM124" s="307"/>
      <c r="BN124" s="307"/>
      <c r="BO124" s="307"/>
      <c r="BP124" s="307"/>
      <c r="BQ124" s="307"/>
      <c r="BR124" s="307"/>
      <c r="BS124" s="307"/>
      <c r="BT124" s="307"/>
      <c r="BU124" s="307"/>
      <c r="BV124" s="307"/>
      <c r="BW124" s="307"/>
      <c r="BX124" s="307"/>
      <c r="BY124" s="307"/>
      <c r="BZ124" s="307"/>
      <c r="CA124" s="307"/>
      <c r="CB124" s="307"/>
      <c r="CC124" s="307"/>
      <c r="CD124" s="307"/>
      <c r="CE124" s="308"/>
    </row>
    <row r="125" spans="2:83" ht="8.1" customHeight="1" x14ac:dyDescent="0.25">
      <c r="B125" s="215" t="s">
        <v>256</v>
      </c>
      <c r="C125" s="197"/>
      <c r="D125" s="193" t="s">
        <v>256</v>
      </c>
      <c r="E125" s="194"/>
      <c r="F125" s="194"/>
      <c r="G125" s="194"/>
      <c r="H125" s="194"/>
      <c r="I125" s="194"/>
      <c r="J125" s="194"/>
      <c r="K125" s="194"/>
      <c r="L125" s="194"/>
      <c r="M125" s="194"/>
      <c r="N125" s="194"/>
      <c r="O125" s="194"/>
      <c r="P125" s="194"/>
      <c r="Q125" s="194"/>
      <c r="R125" s="195"/>
      <c r="S125" s="190" t="s">
        <v>256</v>
      </c>
      <c r="T125" s="191"/>
      <c r="U125" s="191"/>
      <c r="V125" s="192"/>
      <c r="W125" s="9"/>
      <c r="X125" s="15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1"/>
      <c r="AP125" s="209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1"/>
      <c r="BF125" s="225"/>
      <c r="BG125" s="226"/>
      <c r="BH125" s="226"/>
      <c r="BI125" s="226"/>
      <c r="BJ125" s="226"/>
      <c r="BK125" s="226"/>
      <c r="BL125" s="226"/>
      <c r="BM125" s="226"/>
      <c r="BN125" s="226"/>
      <c r="BO125" s="226"/>
      <c r="BP125" s="226"/>
      <c r="BQ125" s="226"/>
      <c r="BR125" s="226"/>
      <c r="BS125" s="226"/>
      <c r="BT125" s="226"/>
      <c r="BU125" s="226"/>
      <c r="BV125" s="226"/>
      <c r="BW125" s="226"/>
      <c r="BX125" s="226"/>
      <c r="BY125" s="226"/>
      <c r="BZ125" s="226"/>
      <c r="CA125" s="226"/>
      <c r="CB125" s="226"/>
      <c r="CC125" s="226"/>
      <c r="CD125" s="226"/>
      <c r="CE125" s="227"/>
    </row>
    <row r="126" spans="2:83" ht="8.1" customHeight="1" x14ac:dyDescent="0.25">
      <c r="B126" s="215" t="s">
        <v>256</v>
      </c>
      <c r="C126" s="197"/>
      <c r="D126" s="193" t="s">
        <v>256</v>
      </c>
      <c r="E126" s="194"/>
      <c r="F126" s="194"/>
      <c r="G126" s="194"/>
      <c r="H126" s="194"/>
      <c r="I126" s="194"/>
      <c r="J126" s="194"/>
      <c r="K126" s="194"/>
      <c r="L126" s="194"/>
      <c r="M126" s="194"/>
      <c r="N126" s="194"/>
      <c r="O126" s="194"/>
      <c r="P126" s="194"/>
      <c r="Q126" s="194"/>
      <c r="R126" s="195"/>
      <c r="S126" s="190" t="s">
        <v>256</v>
      </c>
      <c r="T126" s="191"/>
      <c r="U126" s="191"/>
      <c r="V126" s="192"/>
      <c r="W126" s="9"/>
      <c r="X126" s="15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1"/>
      <c r="AP126" s="209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1"/>
      <c r="BF126" s="297" t="s">
        <v>245</v>
      </c>
      <c r="BG126" s="298"/>
      <c r="BH126" s="298"/>
      <c r="BI126" s="298"/>
      <c r="BJ126" s="298"/>
      <c r="BK126" s="298"/>
      <c r="BL126" s="298"/>
      <c r="BM126" s="298"/>
      <c r="BN126" s="298"/>
      <c r="BO126" s="298"/>
      <c r="BP126" s="298"/>
      <c r="BQ126" s="298"/>
      <c r="BR126" s="298"/>
      <c r="BS126" s="298"/>
      <c r="BT126" s="298"/>
      <c r="BU126" s="298"/>
      <c r="BV126" s="298"/>
      <c r="BW126" s="298"/>
      <c r="BX126" s="298"/>
      <c r="BY126" s="298"/>
      <c r="BZ126" s="298"/>
      <c r="CA126" s="298"/>
      <c r="CB126" s="298"/>
      <c r="CC126" s="298"/>
      <c r="CD126" s="298"/>
      <c r="CE126" s="299"/>
    </row>
    <row r="127" spans="2:83" ht="8.1" customHeight="1" x14ac:dyDescent="0.25">
      <c r="B127" s="215" t="s">
        <v>256</v>
      </c>
      <c r="C127" s="197"/>
      <c r="D127" s="193" t="s">
        <v>256</v>
      </c>
      <c r="E127" s="194"/>
      <c r="F127" s="194"/>
      <c r="G127" s="194"/>
      <c r="H127" s="194"/>
      <c r="I127" s="194"/>
      <c r="J127" s="194"/>
      <c r="K127" s="194"/>
      <c r="L127" s="194"/>
      <c r="M127" s="194"/>
      <c r="N127" s="194"/>
      <c r="O127" s="194"/>
      <c r="P127" s="194"/>
      <c r="Q127" s="194"/>
      <c r="R127" s="195"/>
      <c r="S127" s="190" t="s">
        <v>256</v>
      </c>
      <c r="T127" s="191"/>
      <c r="U127" s="191"/>
      <c r="V127" s="192"/>
      <c r="W127" s="9"/>
      <c r="X127" s="15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1"/>
      <c r="AP127" s="209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1"/>
      <c r="BF127" s="300"/>
      <c r="BG127" s="301"/>
      <c r="BH127" s="301"/>
      <c r="BI127" s="301"/>
      <c r="BJ127" s="301"/>
      <c r="BK127" s="301"/>
      <c r="BL127" s="301"/>
      <c r="BM127" s="301"/>
      <c r="BN127" s="301"/>
      <c r="BO127" s="301"/>
      <c r="BP127" s="301"/>
      <c r="BQ127" s="301"/>
      <c r="BR127" s="301"/>
      <c r="BS127" s="301"/>
      <c r="BT127" s="301"/>
      <c r="BU127" s="301"/>
      <c r="BV127" s="301"/>
      <c r="BW127" s="301"/>
      <c r="BX127" s="301"/>
      <c r="BY127" s="301"/>
      <c r="BZ127" s="301"/>
      <c r="CA127" s="301"/>
      <c r="CB127" s="301"/>
      <c r="CC127" s="301"/>
      <c r="CD127" s="301"/>
      <c r="CE127" s="302"/>
    </row>
    <row r="128" spans="2:83" ht="8.1" customHeight="1" x14ac:dyDescent="0.25">
      <c r="B128" s="215" t="s">
        <v>256</v>
      </c>
      <c r="C128" s="197"/>
      <c r="D128" s="193" t="s">
        <v>256</v>
      </c>
      <c r="E128" s="194"/>
      <c r="F128" s="194"/>
      <c r="G128" s="194"/>
      <c r="H128" s="194"/>
      <c r="I128" s="194"/>
      <c r="J128" s="194"/>
      <c r="K128" s="194"/>
      <c r="L128" s="194"/>
      <c r="M128" s="194"/>
      <c r="N128" s="194"/>
      <c r="O128" s="194"/>
      <c r="P128" s="194"/>
      <c r="Q128" s="194"/>
      <c r="R128" s="195"/>
      <c r="S128" s="190" t="s">
        <v>256</v>
      </c>
      <c r="T128" s="191"/>
      <c r="U128" s="191"/>
      <c r="V128" s="192"/>
      <c r="W128" s="9"/>
      <c r="X128" s="15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1"/>
      <c r="AP128" s="209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1"/>
      <c r="BF128" s="300"/>
      <c r="BG128" s="301"/>
      <c r="BH128" s="301"/>
      <c r="BI128" s="301"/>
      <c r="BJ128" s="301"/>
      <c r="BK128" s="301"/>
      <c r="BL128" s="301"/>
      <c r="BM128" s="301"/>
      <c r="BN128" s="301"/>
      <c r="BO128" s="301"/>
      <c r="BP128" s="301"/>
      <c r="BQ128" s="301"/>
      <c r="BR128" s="301"/>
      <c r="BS128" s="301"/>
      <c r="BT128" s="301"/>
      <c r="BU128" s="301"/>
      <c r="BV128" s="301"/>
      <c r="BW128" s="301"/>
      <c r="BX128" s="301"/>
      <c r="BY128" s="301"/>
      <c r="BZ128" s="301"/>
      <c r="CA128" s="301"/>
      <c r="CB128" s="301"/>
      <c r="CC128" s="301"/>
      <c r="CD128" s="301"/>
      <c r="CE128" s="302"/>
    </row>
    <row r="129" spans="2:83" ht="8.1" customHeight="1" x14ac:dyDescent="0.25">
      <c r="B129" s="215" t="s">
        <v>256</v>
      </c>
      <c r="C129" s="197"/>
      <c r="D129" s="193" t="s">
        <v>256</v>
      </c>
      <c r="E129" s="194"/>
      <c r="F129" s="194"/>
      <c r="G129" s="194"/>
      <c r="H129" s="194"/>
      <c r="I129" s="194"/>
      <c r="J129" s="194"/>
      <c r="K129" s="194"/>
      <c r="L129" s="194"/>
      <c r="M129" s="194"/>
      <c r="N129" s="194"/>
      <c r="O129" s="194"/>
      <c r="P129" s="194"/>
      <c r="Q129" s="194"/>
      <c r="R129" s="195"/>
      <c r="S129" s="190" t="s">
        <v>256</v>
      </c>
      <c r="T129" s="191"/>
      <c r="U129" s="191"/>
      <c r="V129" s="192"/>
      <c r="W129" s="9"/>
      <c r="X129" s="15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1"/>
      <c r="AP129" s="209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1"/>
      <c r="BF129" s="300"/>
      <c r="BG129" s="301"/>
      <c r="BH129" s="301"/>
      <c r="BI129" s="301"/>
      <c r="BJ129" s="301"/>
      <c r="BK129" s="301"/>
      <c r="BL129" s="301"/>
      <c r="BM129" s="301"/>
      <c r="BN129" s="301"/>
      <c r="BO129" s="301"/>
      <c r="BP129" s="301"/>
      <c r="BQ129" s="301"/>
      <c r="BR129" s="301"/>
      <c r="BS129" s="301"/>
      <c r="BT129" s="301"/>
      <c r="BU129" s="301"/>
      <c r="BV129" s="301"/>
      <c r="BW129" s="301"/>
      <c r="BX129" s="301"/>
      <c r="BY129" s="301"/>
      <c r="BZ129" s="301"/>
      <c r="CA129" s="301"/>
      <c r="CB129" s="301"/>
      <c r="CC129" s="301"/>
      <c r="CD129" s="301"/>
      <c r="CE129" s="302"/>
    </row>
    <row r="130" spans="2:83" ht="8.1" customHeight="1" x14ac:dyDescent="0.25">
      <c r="B130" s="215" t="s">
        <v>256</v>
      </c>
      <c r="C130" s="197"/>
      <c r="D130" s="193" t="s">
        <v>256</v>
      </c>
      <c r="E130" s="194"/>
      <c r="F130" s="194"/>
      <c r="G130" s="194"/>
      <c r="H130" s="194"/>
      <c r="I130" s="194"/>
      <c r="J130" s="194"/>
      <c r="K130" s="194"/>
      <c r="L130" s="194"/>
      <c r="M130" s="194"/>
      <c r="N130" s="194"/>
      <c r="O130" s="194"/>
      <c r="P130" s="194"/>
      <c r="Q130" s="194"/>
      <c r="R130" s="195"/>
      <c r="S130" s="190" t="s">
        <v>256</v>
      </c>
      <c r="T130" s="191"/>
      <c r="U130" s="191"/>
      <c r="V130" s="192"/>
      <c r="W130" s="9"/>
      <c r="X130" s="15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1"/>
      <c r="AP130" s="209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1"/>
      <c r="BF130" s="303"/>
      <c r="BG130" s="304"/>
      <c r="BH130" s="304"/>
      <c r="BI130" s="304"/>
      <c r="BJ130" s="304"/>
      <c r="BK130" s="304"/>
      <c r="BL130" s="304"/>
      <c r="BM130" s="304"/>
      <c r="BN130" s="304"/>
      <c r="BO130" s="304"/>
      <c r="BP130" s="304"/>
      <c r="BQ130" s="304"/>
      <c r="BR130" s="304"/>
      <c r="BS130" s="304"/>
      <c r="BT130" s="304"/>
      <c r="BU130" s="304"/>
      <c r="BV130" s="304"/>
      <c r="BW130" s="304"/>
      <c r="BX130" s="304"/>
      <c r="BY130" s="304"/>
      <c r="BZ130" s="304"/>
      <c r="CA130" s="304"/>
      <c r="CB130" s="304"/>
      <c r="CC130" s="304"/>
      <c r="CD130" s="304"/>
      <c r="CE130" s="305"/>
    </row>
    <row r="131" spans="2:83" ht="8.1" customHeight="1" x14ac:dyDescent="0.25">
      <c r="B131" s="215" t="s">
        <v>256</v>
      </c>
      <c r="C131" s="197"/>
      <c r="D131" s="193" t="s">
        <v>256</v>
      </c>
      <c r="E131" s="194"/>
      <c r="F131" s="194"/>
      <c r="G131" s="194"/>
      <c r="H131" s="194"/>
      <c r="I131" s="194"/>
      <c r="J131" s="194"/>
      <c r="K131" s="194"/>
      <c r="L131" s="194"/>
      <c r="M131" s="194"/>
      <c r="N131" s="194"/>
      <c r="O131" s="194"/>
      <c r="P131" s="194"/>
      <c r="Q131" s="194"/>
      <c r="R131" s="195"/>
      <c r="S131" s="190" t="s">
        <v>256</v>
      </c>
      <c r="T131" s="191"/>
      <c r="U131" s="191"/>
      <c r="V131" s="192"/>
      <c r="W131" s="9"/>
      <c r="X131" s="15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1"/>
      <c r="AP131" s="209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1"/>
      <c r="BF131" s="201" t="s">
        <v>249</v>
      </c>
      <c r="BG131" s="201"/>
      <c r="BH131" s="201"/>
      <c r="BI131" s="201"/>
      <c r="BJ131" s="201"/>
      <c r="BK131" s="201"/>
      <c r="BL131" s="201"/>
      <c r="BM131" s="201"/>
      <c r="BN131" s="201"/>
      <c r="BO131" s="201"/>
      <c r="BP131" s="201"/>
      <c r="BQ131" s="201"/>
      <c r="BR131" s="201"/>
      <c r="BS131" s="201"/>
      <c r="BT131" s="201"/>
      <c r="BU131" s="201"/>
      <c r="BV131" s="201"/>
      <c r="BW131" s="201"/>
      <c r="BX131" s="201"/>
      <c r="BY131" s="201"/>
      <c r="BZ131" s="201"/>
      <c r="CA131" s="201"/>
      <c r="CB131" s="201"/>
      <c r="CC131" s="201"/>
      <c r="CD131" s="201"/>
      <c r="CE131" s="201"/>
    </row>
    <row r="132" spans="2:83" ht="8.1" customHeight="1" x14ac:dyDescent="0.25">
      <c r="B132" s="215">
        <v>0</v>
      </c>
      <c r="C132" s="197"/>
      <c r="D132" s="193" t="s">
        <v>0</v>
      </c>
      <c r="E132" s="194"/>
      <c r="F132" s="194"/>
      <c r="G132" s="194"/>
      <c r="H132" s="194"/>
      <c r="I132" s="194"/>
      <c r="J132" s="194"/>
      <c r="K132" s="194"/>
      <c r="L132" s="194"/>
      <c r="M132" s="194"/>
      <c r="N132" s="194"/>
      <c r="O132" s="194"/>
      <c r="P132" s="194"/>
      <c r="Q132" s="194"/>
      <c r="R132" s="195"/>
      <c r="S132" s="190">
        <v>45996</v>
      </c>
      <c r="T132" s="191"/>
      <c r="U132" s="191"/>
      <c r="V132" s="192"/>
      <c r="W132" s="9"/>
      <c r="X132" s="15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1"/>
      <c r="AP132" s="209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1"/>
      <c r="BF132" s="201"/>
      <c r="BG132" s="201"/>
      <c r="BH132" s="201"/>
      <c r="BI132" s="201"/>
      <c r="BJ132" s="201"/>
      <c r="BK132" s="201"/>
      <c r="BL132" s="201"/>
      <c r="BM132" s="201"/>
      <c r="BN132" s="201"/>
      <c r="BO132" s="201"/>
      <c r="BP132" s="201"/>
      <c r="BQ132" s="201"/>
      <c r="BR132" s="201"/>
      <c r="BS132" s="201"/>
      <c r="BT132" s="201"/>
      <c r="BU132" s="201"/>
      <c r="BV132" s="201"/>
      <c r="BW132" s="201"/>
      <c r="BX132" s="201"/>
      <c r="BY132" s="201"/>
      <c r="BZ132" s="201"/>
      <c r="CA132" s="201"/>
      <c r="CB132" s="201"/>
      <c r="CC132" s="201"/>
      <c r="CD132" s="201"/>
      <c r="CE132" s="201"/>
    </row>
    <row r="133" spans="2:83" ht="8.1" customHeight="1" x14ac:dyDescent="0.25">
      <c r="B133" s="215" t="s">
        <v>1</v>
      </c>
      <c r="C133" s="197"/>
      <c r="D133" s="193" t="s">
        <v>2</v>
      </c>
      <c r="E133" s="194"/>
      <c r="F133" s="194"/>
      <c r="G133" s="194"/>
      <c r="H133" s="194"/>
      <c r="I133" s="194"/>
      <c r="J133" s="194"/>
      <c r="K133" s="194"/>
      <c r="L133" s="194"/>
      <c r="M133" s="194"/>
      <c r="N133" s="194"/>
      <c r="O133" s="194"/>
      <c r="P133" s="194"/>
      <c r="Q133" s="194"/>
      <c r="R133" s="195"/>
      <c r="S133" s="190" t="s">
        <v>3</v>
      </c>
      <c r="T133" s="191"/>
      <c r="U133" s="191"/>
      <c r="V133" s="192"/>
      <c r="W133" s="9"/>
      <c r="X133" s="15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1"/>
      <c r="AP133" s="209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1"/>
      <c r="BF133" s="201" t="s">
        <v>159</v>
      </c>
      <c r="BG133" s="201"/>
      <c r="BH133" s="201"/>
      <c r="BI133" s="201"/>
      <c r="BJ133" s="201"/>
      <c r="BK133" s="201"/>
      <c r="BL133" s="201"/>
      <c r="BM133" s="201"/>
      <c r="BN133" s="201"/>
      <c r="BO133" s="201"/>
      <c r="BP133" s="201"/>
      <c r="BQ133" s="201"/>
      <c r="BR133" s="201" t="s">
        <v>160</v>
      </c>
      <c r="BS133" s="201"/>
      <c r="BT133" s="201"/>
      <c r="BU133" s="201"/>
      <c r="BV133" s="201"/>
      <c r="BW133" s="201"/>
      <c r="BX133" s="201"/>
      <c r="BY133" s="201" t="s">
        <v>259</v>
      </c>
      <c r="BZ133" s="201"/>
      <c r="CA133" s="201"/>
      <c r="CB133" s="201"/>
      <c r="CC133" s="201"/>
      <c r="CD133" s="201"/>
      <c r="CE133" s="201"/>
    </row>
    <row r="134" spans="2:83" ht="8.1" customHeight="1" x14ac:dyDescent="0.25">
      <c r="B134" s="193" t="s">
        <v>4</v>
      </c>
      <c r="C134" s="194"/>
      <c r="D134" s="194"/>
      <c r="E134" s="194"/>
      <c r="F134" s="194"/>
      <c r="G134" s="194"/>
      <c r="H134" s="194"/>
      <c r="I134" s="194"/>
      <c r="J134" s="194"/>
      <c r="K134" s="194"/>
      <c r="L134" s="194"/>
      <c r="M134" s="194"/>
      <c r="N134" s="194"/>
      <c r="O134" s="194"/>
      <c r="P134" s="194"/>
      <c r="Q134" s="194"/>
      <c r="R134" s="194"/>
      <c r="S134" s="194"/>
      <c r="T134" s="194"/>
      <c r="U134" s="194"/>
      <c r="V134" s="195"/>
      <c r="W134" s="12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4"/>
      <c r="AP134" s="212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4"/>
      <c r="BF134" s="201"/>
      <c r="BG134" s="201"/>
      <c r="BH134" s="201"/>
      <c r="BI134" s="201"/>
      <c r="BJ134" s="201"/>
      <c r="BK134" s="201"/>
      <c r="BL134" s="201"/>
      <c r="BM134" s="201"/>
      <c r="BN134" s="201"/>
      <c r="BO134" s="201"/>
      <c r="BP134" s="201"/>
      <c r="BQ134" s="201"/>
      <c r="BR134" s="201"/>
      <c r="BS134" s="201"/>
      <c r="BT134" s="201"/>
      <c r="BU134" s="201"/>
      <c r="BV134" s="201"/>
      <c r="BW134" s="201"/>
      <c r="BX134" s="201"/>
      <c r="BY134" s="201"/>
      <c r="BZ134" s="201"/>
      <c r="CA134" s="201"/>
      <c r="CB134" s="201"/>
      <c r="CC134" s="201"/>
      <c r="CD134" s="201"/>
      <c r="CE134" s="201"/>
    </row>
    <row r="135" spans="2:83" ht="15" customHeight="1" x14ac:dyDescent="0.2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</row>
    <row r="136" spans="2:83" ht="15" customHeight="1" x14ac:dyDescent="0.2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</row>
    <row r="137" spans="2:83" ht="15" customHeight="1" x14ac:dyDescent="0.2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</row>
    <row r="138" spans="2:83" ht="15" customHeight="1" x14ac:dyDescent="0.2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</row>
    <row r="139" spans="2:83" ht="15" customHeight="1" x14ac:dyDescent="0.2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</row>
    <row r="140" spans="2:83" ht="15" customHeight="1" x14ac:dyDescent="0.2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</row>
    <row r="141" spans="2:83" ht="15" customHeight="1" x14ac:dyDescent="0.2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</row>
    <row r="142" spans="2:83" ht="15" customHeight="1" x14ac:dyDescent="0.25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</row>
    <row r="143" spans="2:83" ht="15" customHeight="1" x14ac:dyDescent="0.25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</row>
    <row r="144" spans="2:83" ht="15" customHeight="1" x14ac:dyDescent="0.25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</row>
    <row r="145" spans="2:83" ht="15" customHeight="1" x14ac:dyDescent="0.25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</row>
    <row r="146" spans="2:83" ht="15" customHeight="1" x14ac:dyDescent="0.25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</row>
    <row r="147" spans="2:83" ht="15" customHeight="1" x14ac:dyDescent="0.25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</row>
    <row r="148" spans="2:83" ht="15" customHeight="1" x14ac:dyDescent="0.25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</row>
    <row r="149" spans="2:83" ht="15" customHeight="1" x14ac:dyDescent="0.25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</row>
    <row r="150" spans="2:83" ht="15" customHeight="1" x14ac:dyDescent="0.25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</row>
    <row r="151" spans="2:83" ht="15" customHeight="1" x14ac:dyDescent="0.25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</row>
    <row r="152" spans="2:83" ht="15" customHeight="1" x14ac:dyDescent="0.2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</row>
    <row r="153" spans="2:83" ht="15" customHeight="1" x14ac:dyDescent="0.25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</row>
    <row r="154" spans="2:83" ht="15" customHeight="1" x14ac:dyDescent="0.25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</row>
    <row r="155" spans="2:83" ht="15" customHeight="1" x14ac:dyDescent="0.25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</row>
    <row r="156" spans="2:83" ht="15" customHeight="1" x14ac:dyDescent="0.25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</row>
    <row r="157" spans="2:83" ht="15" customHeight="1" x14ac:dyDescent="0.25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</row>
    <row r="158" spans="2:83" ht="15" customHeight="1" x14ac:dyDescent="0.25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</row>
    <row r="159" spans="2:83" ht="15" customHeight="1" x14ac:dyDescent="0.25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</row>
    <row r="160" spans="2:83" ht="15" customHeight="1" x14ac:dyDescent="0.25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</row>
    <row r="161" spans="2:83" ht="15" customHeight="1" x14ac:dyDescent="0.25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</row>
    <row r="162" spans="2:83" ht="15" customHeight="1" x14ac:dyDescent="0.25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</row>
    <row r="163" spans="2:83" ht="15" customHeight="1" x14ac:dyDescent="0.25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</row>
    <row r="164" spans="2:83" ht="15" customHeight="1" x14ac:dyDescent="0.25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</row>
    <row r="165" spans="2:83" ht="15" customHeight="1" x14ac:dyDescent="0.25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</row>
    <row r="166" spans="2:83" ht="15" customHeight="1" x14ac:dyDescent="0.25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</row>
    <row r="167" spans="2:83" ht="15" customHeight="1" x14ac:dyDescent="0.25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</row>
    <row r="168" spans="2:83" ht="15" customHeight="1" x14ac:dyDescent="0.25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</row>
    <row r="169" spans="2:83" ht="15" customHeight="1" x14ac:dyDescent="0.25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</row>
    <row r="170" spans="2:83" ht="15" customHeight="1" x14ac:dyDescent="0.25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</row>
    <row r="171" spans="2:83" ht="15" customHeight="1" x14ac:dyDescent="0.25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</row>
    <row r="172" spans="2:83" ht="15" customHeight="1" x14ac:dyDescent="0.25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</row>
    <row r="173" spans="2:83" ht="15" customHeight="1" x14ac:dyDescent="0.25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</row>
    <row r="174" spans="2:83" ht="15" customHeight="1" x14ac:dyDescent="0.25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</row>
    <row r="175" spans="2:83" ht="15" customHeight="1" x14ac:dyDescent="0.25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</row>
    <row r="176" spans="2:83" ht="15" customHeight="1" x14ac:dyDescent="0.25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</row>
    <row r="177" spans="2:83" ht="15" customHeight="1" x14ac:dyDescent="0.25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</row>
    <row r="178" spans="2:83" ht="15" customHeight="1" x14ac:dyDescent="0.25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</row>
    <row r="179" spans="2:83" ht="15" customHeight="1" x14ac:dyDescent="0.25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</row>
    <row r="180" spans="2:83" ht="15" customHeight="1" x14ac:dyDescent="0.25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</row>
    <row r="181" spans="2:83" ht="15" customHeight="1" x14ac:dyDescent="0.25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</row>
    <row r="182" spans="2:83" ht="15" customHeight="1" x14ac:dyDescent="0.25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</row>
    <row r="183" spans="2:83" ht="15" customHeight="1" x14ac:dyDescent="0.25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</row>
    <row r="184" spans="2:83" ht="15" customHeight="1" x14ac:dyDescent="0.25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</row>
    <row r="185" spans="2:83" ht="15" customHeight="1" x14ac:dyDescent="0.25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</row>
    <row r="186" spans="2:83" ht="15" customHeight="1" x14ac:dyDescent="0.25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</row>
    <row r="187" spans="2:83" ht="15" customHeight="1" x14ac:dyDescent="0.25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</row>
    <row r="188" spans="2:83" ht="15" customHeight="1" x14ac:dyDescent="0.25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</row>
    <row r="189" spans="2:83" ht="15" customHeight="1" x14ac:dyDescent="0.25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</row>
    <row r="190" spans="2:83" ht="8.1" customHeight="1" x14ac:dyDescent="0.25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</row>
    <row r="191" spans="2:83" ht="8.1" customHeight="1" x14ac:dyDescent="0.25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</row>
    <row r="192" spans="2:83" ht="8.1" customHeight="1" x14ac:dyDescent="0.25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</row>
    <row r="193" spans="2:83" ht="8.1" customHeight="1" x14ac:dyDescent="0.25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</row>
    <row r="194" spans="2:83" ht="8.1" customHeight="1" x14ac:dyDescent="0.25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</row>
    <row r="195" spans="2:83" ht="8.1" customHeight="1" x14ac:dyDescent="0.25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</row>
    <row r="196" spans="2:83" ht="8.1" customHeight="1" x14ac:dyDescent="0.25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</row>
    <row r="197" spans="2:83" ht="8.1" customHeight="1" x14ac:dyDescent="0.25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</row>
    <row r="198" spans="2:83" ht="8.1" customHeight="1" x14ac:dyDescent="0.25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</row>
    <row r="199" spans="2:83" ht="8.1" customHeight="1" x14ac:dyDescent="0.25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</row>
    <row r="200" spans="2:83" ht="8.1" customHeight="1" x14ac:dyDescent="0.25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</row>
    <row r="201" spans="2:83" ht="8.1" customHeight="1" x14ac:dyDescent="0.25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</row>
    <row r="202" spans="2:83" ht="15" customHeight="1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2"/>
    </row>
    <row r="203" spans="2:83" ht="15" customHeight="1" x14ac:dyDescent="0.25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 s="3"/>
    </row>
    <row r="204" spans="2:83" ht="15" customHeight="1" x14ac:dyDescent="0.25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 s="3"/>
    </row>
    <row r="205" spans="2:83" ht="15" customHeight="1" x14ac:dyDescent="0.25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 s="3"/>
    </row>
    <row r="206" spans="2:83" ht="15" customHeight="1" x14ac:dyDescent="0.25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 s="3"/>
    </row>
    <row r="207" spans="2:83" ht="15" customHeight="1" x14ac:dyDescent="0.25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 s="3"/>
    </row>
    <row r="208" spans="2:83" ht="15" customHeight="1" x14ac:dyDescent="0.25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 s="3"/>
    </row>
    <row r="209" spans="2:83" ht="15" customHeight="1" x14ac:dyDescent="0.25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 s="3"/>
    </row>
    <row r="210" spans="2:83" ht="15" customHeight="1" x14ac:dyDescent="0.25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 s="3"/>
    </row>
    <row r="211" spans="2:83" ht="15" customHeight="1" x14ac:dyDescent="0.25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 s="3"/>
    </row>
    <row r="212" spans="2:83" ht="15" customHeight="1" x14ac:dyDescent="0.25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 s="3"/>
    </row>
    <row r="213" spans="2:83" ht="15" customHeight="1" x14ac:dyDescent="0.25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 s="3"/>
    </row>
    <row r="214" spans="2:83" ht="15" customHeight="1" x14ac:dyDescent="0.25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 s="3"/>
    </row>
    <row r="215" spans="2:83" ht="15" customHeight="1" x14ac:dyDescent="0.25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 s="3"/>
    </row>
    <row r="216" spans="2:83" ht="15" customHeight="1" x14ac:dyDescent="0.25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 s="3"/>
    </row>
    <row r="217" spans="2:83" ht="15" customHeight="1" x14ac:dyDescent="0.25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 s="3"/>
    </row>
    <row r="218" spans="2:83" ht="15" customHeight="1" x14ac:dyDescent="0.25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 s="3"/>
    </row>
    <row r="219" spans="2:83" ht="15" customHeight="1" x14ac:dyDescent="0.25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 s="3"/>
    </row>
    <row r="220" spans="2:83" ht="15" customHeight="1" x14ac:dyDescent="0.25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 s="3"/>
    </row>
    <row r="221" spans="2:83" ht="15" customHeight="1" x14ac:dyDescent="0.25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 s="3"/>
    </row>
    <row r="222" spans="2:83" ht="15" customHeight="1" x14ac:dyDescent="0.25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 s="3"/>
    </row>
    <row r="223" spans="2:83" ht="15" customHeight="1" x14ac:dyDescent="0.25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 s="3"/>
    </row>
    <row r="224" spans="2:83" ht="15" customHeight="1" x14ac:dyDescent="0.25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 s="3"/>
    </row>
    <row r="225" spans="2:83" ht="15" customHeight="1" x14ac:dyDescent="0.25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 s="3"/>
    </row>
    <row r="226" spans="2:83" ht="15" customHeight="1" x14ac:dyDescent="0.25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 s="3"/>
    </row>
    <row r="227" spans="2:83" ht="15" customHeight="1" x14ac:dyDescent="0.25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 s="3"/>
    </row>
    <row r="228" spans="2:83" ht="15" customHeight="1" x14ac:dyDescent="0.25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 s="3"/>
    </row>
    <row r="229" spans="2:83" ht="15" customHeight="1" x14ac:dyDescent="0.25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 s="3"/>
    </row>
    <row r="230" spans="2:83" ht="15" customHeight="1" x14ac:dyDescent="0.25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 s="3"/>
    </row>
    <row r="231" spans="2:83" ht="15" customHeight="1" x14ac:dyDescent="0.25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 s="3"/>
    </row>
    <row r="232" spans="2:83" ht="15" customHeight="1" x14ac:dyDescent="0.25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 s="3"/>
    </row>
    <row r="233" spans="2:83" ht="15" customHeight="1" x14ac:dyDescent="0.25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 s="3"/>
    </row>
    <row r="234" spans="2:83" ht="15" customHeight="1" x14ac:dyDescent="0.25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 s="3"/>
    </row>
    <row r="235" spans="2:83" ht="15" customHeight="1" x14ac:dyDescent="0.25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 s="3"/>
    </row>
    <row r="236" spans="2:83" ht="15" customHeight="1" x14ac:dyDescent="0.25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 s="3"/>
    </row>
    <row r="237" spans="2:83" ht="15" customHeight="1" x14ac:dyDescent="0.25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 s="3"/>
    </row>
    <row r="238" spans="2:83" ht="15" customHeight="1" x14ac:dyDescent="0.25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 s="3"/>
    </row>
    <row r="239" spans="2:83" ht="15" customHeight="1" x14ac:dyDescent="0.25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 s="3"/>
    </row>
    <row r="240" spans="2:83" ht="15" customHeight="1" x14ac:dyDescent="0.25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 s="3"/>
    </row>
    <row r="241" spans="2:83" ht="15" customHeight="1" x14ac:dyDescent="0.25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 s="3"/>
    </row>
    <row r="242" spans="2:83" ht="15" customHeight="1" x14ac:dyDescent="0.25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 s="3"/>
    </row>
    <row r="243" spans="2:83" ht="15" customHeight="1" x14ac:dyDescent="0.25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 s="3"/>
    </row>
    <row r="244" spans="2:83" ht="15" customHeight="1" x14ac:dyDescent="0.25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 s="3"/>
    </row>
    <row r="245" spans="2:83" ht="15" customHeight="1" x14ac:dyDescent="0.25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 s="3"/>
    </row>
    <row r="246" spans="2:83" ht="15" customHeight="1" x14ac:dyDescent="0.25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 s="3"/>
    </row>
    <row r="247" spans="2:83" ht="15" customHeight="1" x14ac:dyDescent="0.25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 s="3"/>
    </row>
    <row r="248" spans="2:83" ht="15" customHeight="1" x14ac:dyDescent="0.25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 s="3"/>
    </row>
    <row r="249" spans="2:83" ht="15" customHeight="1" x14ac:dyDescent="0.25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 s="3"/>
    </row>
    <row r="250" spans="2:83" ht="15" customHeight="1" x14ac:dyDescent="0.25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 s="3"/>
    </row>
    <row r="251" spans="2:83" ht="15" customHeight="1" x14ac:dyDescent="0.25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 s="3"/>
    </row>
    <row r="252" spans="2:83" ht="15" customHeight="1" x14ac:dyDescent="0.25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 s="3"/>
    </row>
    <row r="253" spans="2:83" ht="15" customHeight="1" x14ac:dyDescent="0.25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 s="3"/>
    </row>
    <row r="254" spans="2:83" ht="15" customHeight="1" x14ac:dyDescent="0.25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 s="3"/>
    </row>
    <row r="255" spans="2:83" ht="15" customHeight="1" x14ac:dyDescent="0.25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 s="3"/>
    </row>
    <row r="256" spans="2:83" ht="15" customHeight="1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5"/>
    </row>
    <row r="257" spans="2:83" ht="8.1" customHeight="1" x14ac:dyDescent="0.25">
      <c r="B257" s="215" t="s">
        <v>256</v>
      </c>
      <c r="C257" s="197"/>
      <c r="D257" s="193" t="s">
        <v>256</v>
      </c>
      <c r="E257" s="194"/>
      <c r="F257" s="194"/>
      <c r="G257" s="194"/>
      <c r="H257" s="194"/>
      <c r="I257" s="194"/>
      <c r="J257" s="194"/>
      <c r="K257" s="194"/>
      <c r="L257" s="194"/>
      <c r="M257" s="194"/>
      <c r="N257" s="194"/>
      <c r="O257" s="194"/>
      <c r="P257" s="194"/>
      <c r="Q257" s="194"/>
      <c r="R257" s="195"/>
      <c r="S257" s="190" t="s">
        <v>256</v>
      </c>
      <c r="T257" s="191"/>
      <c r="U257" s="191"/>
      <c r="V257" s="192"/>
      <c r="W257" s="6" t="s">
        <v>5</v>
      </c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8"/>
      <c r="AP257" s="206" t="e" vm="1">
        <v>#VALUE!</v>
      </c>
      <c r="AQ257" s="207"/>
      <c r="AR257" s="207"/>
      <c r="AS257" s="207"/>
      <c r="AT257" s="207"/>
      <c r="AU257" s="207"/>
      <c r="AV257" s="207"/>
      <c r="AW257" s="207"/>
      <c r="AX257" s="207"/>
      <c r="AY257" s="207"/>
      <c r="AZ257" s="207"/>
      <c r="BA257" s="207"/>
      <c r="BB257" s="207"/>
      <c r="BC257" s="207"/>
      <c r="BD257" s="207"/>
      <c r="BE257" s="208"/>
      <c r="BF257" s="222" t="s">
        <v>244</v>
      </c>
      <c r="BG257" s="223"/>
      <c r="BH257" s="223"/>
      <c r="BI257" s="223"/>
      <c r="BJ257" s="223"/>
      <c r="BK257" s="223"/>
      <c r="BL257" s="223"/>
      <c r="BM257" s="223"/>
      <c r="BN257" s="223"/>
      <c r="BO257" s="223"/>
      <c r="BP257" s="223"/>
      <c r="BQ257" s="223"/>
      <c r="BR257" s="223"/>
      <c r="BS257" s="223"/>
      <c r="BT257" s="223"/>
      <c r="BU257" s="223"/>
      <c r="BV257" s="223"/>
      <c r="BW257" s="223"/>
      <c r="BX257" s="223"/>
      <c r="BY257" s="223"/>
      <c r="BZ257" s="223"/>
      <c r="CA257" s="223"/>
      <c r="CB257" s="223"/>
      <c r="CC257" s="223"/>
      <c r="CD257" s="223"/>
      <c r="CE257" s="224"/>
    </row>
    <row r="258" spans="2:83" ht="8.1" customHeight="1" x14ac:dyDescent="0.25">
      <c r="B258" s="215" t="s">
        <v>256</v>
      </c>
      <c r="C258" s="197"/>
      <c r="D258" s="193" t="s">
        <v>256</v>
      </c>
      <c r="E258" s="194"/>
      <c r="F258" s="194"/>
      <c r="G258" s="194"/>
      <c r="H258" s="194"/>
      <c r="I258" s="194"/>
      <c r="J258" s="194"/>
      <c r="K258" s="194"/>
      <c r="L258" s="194"/>
      <c r="M258" s="194"/>
      <c r="N258" s="194"/>
      <c r="O258" s="194"/>
      <c r="P258" s="194"/>
      <c r="Q258" s="194"/>
      <c r="R258" s="195"/>
      <c r="S258" s="190" t="s">
        <v>256</v>
      </c>
      <c r="T258" s="191"/>
      <c r="U258" s="191"/>
      <c r="V258" s="192"/>
      <c r="W258" s="9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1"/>
      <c r="AP258" s="209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1"/>
      <c r="BF258" s="306"/>
      <c r="BG258" s="307"/>
      <c r="BH258" s="307"/>
      <c r="BI258" s="307"/>
      <c r="BJ258" s="307"/>
      <c r="BK258" s="307"/>
      <c r="BL258" s="307"/>
      <c r="BM258" s="307"/>
      <c r="BN258" s="307"/>
      <c r="BO258" s="307"/>
      <c r="BP258" s="307"/>
      <c r="BQ258" s="307"/>
      <c r="BR258" s="307"/>
      <c r="BS258" s="307"/>
      <c r="BT258" s="307"/>
      <c r="BU258" s="307"/>
      <c r="BV258" s="307"/>
      <c r="BW258" s="307"/>
      <c r="BX258" s="307"/>
      <c r="BY258" s="307"/>
      <c r="BZ258" s="307"/>
      <c r="CA258" s="307"/>
      <c r="CB258" s="307"/>
      <c r="CC258" s="307"/>
      <c r="CD258" s="307"/>
      <c r="CE258" s="308"/>
    </row>
    <row r="259" spans="2:83" ht="8.1" customHeight="1" x14ac:dyDescent="0.25">
      <c r="B259" s="215" t="s">
        <v>256</v>
      </c>
      <c r="C259" s="197"/>
      <c r="D259" s="193" t="s">
        <v>256</v>
      </c>
      <c r="E259" s="194"/>
      <c r="F259" s="194"/>
      <c r="G259" s="194"/>
      <c r="H259" s="194"/>
      <c r="I259" s="194"/>
      <c r="J259" s="194"/>
      <c r="K259" s="194"/>
      <c r="L259" s="194"/>
      <c r="M259" s="194"/>
      <c r="N259" s="194"/>
      <c r="O259" s="194"/>
      <c r="P259" s="194"/>
      <c r="Q259" s="194"/>
      <c r="R259" s="195"/>
      <c r="S259" s="190" t="s">
        <v>256</v>
      </c>
      <c r="T259" s="191"/>
      <c r="U259" s="191"/>
      <c r="V259" s="192"/>
      <c r="W259" s="9"/>
      <c r="X259" s="15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1"/>
      <c r="AP259" s="209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1"/>
      <c r="BF259" s="225"/>
      <c r="BG259" s="226"/>
      <c r="BH259" s="226"/>
      <c r="BI259" s="226"/>
      <c r="BJ259" s="226"/>
      <c r="BK259" s="226"/>
      <c r="BL259" s="226"/>
      <c r="BM259" s="226"/>
      <c r="BN259" s="226"/>
      <c r="BO259" s="226"/>
      <c r="BP259" s="226"/>
      <c r="BQ259" s="226"/>
      <c r="BR259" s="226"/>
      <c r="BS259" s="226"/>
      <c r="BT259" s="226"/>
      <c r="BU259" s="226"/>
      <c r="BV259" s="226"/>
      <c r="BW259" s="226"/>
      <c r="BX259" s="226"/>
      <c r="BY259" s="226"/>
      <c r="BZ259" s="226"/>
      <c r="CA259" s="226"/>
      <c r="CB259" s="226"/>
      <c r="CC259" s="226"/>
      <c r="CD259" s="226"/>
      <c r="CE259" s="227"/>
    </row>
    <row r="260" spans="2:83" ht="8.1" customHeight="1" x14ac:dyDescent="0.25">
      <c r="B260" s="215" t="s">
        <v>256</v>
      </c>
      <c r="C260" s="197"/>
      <c r="D260" s="193" t="s">
        <v>256</v>
      </c>
      <c r="E260" s="194"/>
      <c r="F260" s="194"/>
      <c r="G260" s="194"/>
      <c r="H260" s="194"/>
      <c r="I260" s="194"/>
      <c r="J260" s="194"/>
      <c r="K260" s="194"/>
      <c r="L260" s="194"/>
      <c r="M260" s="194"/>
      <c r="N260" s="194"/>
      <c r="O260" s="194"/>
      <c r="P260" s="194"/>
      <c r="Q260" s="194"/>
      <c r="R260" s="195"/>
      <c r="S260" s="190" t="s">
        <v>256</v>
      </c>
      <c r="T260" s="191"/>
      <c r="U260" s="191"/>
      <c r="V260" s="192"/>
      <c r="W260" s="9"/>
      <c r="X260" s="15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1"/>
      <c r="AP260" s="209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1"/>
      <c r="BF260" s="297" t="s">
        <v>245</v>
      </c>
      <c r="BG260" s="298"/>
      <c r="BH260" s="298"/>
      <c r="BI260" s="298"/>
      <c r="BJ260" s="298"/>
      <c r="BK260" s="298"/>
      <c r="BL260" s="298"/>
      <c r="BM260" s="298"/>
      <c r="BN260" s="298"/>
      <c r="BO260" s="298"/>
      <c r="BP260" s="298"/>
      <c r="BQ260" s="298"/>
      <c r="BR260" s="298"/>
      <c r="BS260" s="298"/>
      <c r="BT260" s="298"/>
      <c r="BU260" s="298"/>
      <c r="BV260" s="298"/>
      <c r="BW260" s="298"/>
      <c r="BX260" s="298"/>
      <c r="BY260" s="298"/>
      <c r="BZ260" s="298"/>
      <c r="CA260" s="298"/>
      <c r="CB260" s="298"/>
      <c r="CC260" s="298"/>
      <c r="CD260" s="298"/>
      <c r="CE260" s="299"/>
    </row>
    <row r="261" spans="2:83" ht="8.1" customHeight="1" x14ac:dyDescent="0.25">
      <c r="B261" s="215" t="s">
        <v>256</v>
      </c>
      <c r="C261" s="197"/>
      <c r="D261" s="193" t="s">
        <v>256</v>
      </c>
      <c r="E261" s="194"/>
      <c r="F261" s="194"/>
      <c r="G261" s="194"/>
      <c r="H261" s="194"/>
      <c r="I261" s="194"/>
      <c r="J261" s="194"/>
      <c r="K261" s="194"/>
      <c r="L261" s="194"/>
      <c r="M261" s="194"/>
      <c r="N261" s="194"/>
      <c r="O261" s="194"/>
      <c r="P261" s="194"/>
      <c r="Q261" s="194"/>
      <c r="R261" s="195"/>
      <c r="S261" s="190" t="s">
        <v>256</v>
      </c>
      <c r="T261" s="191"/>
      <c r="U261" s="191"/>
      <c r="V261" s="192"/>
      <c r="W261" s="9"/>
      <c r="X261" s="15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1"/>
      <c r="AP261" s="209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1"/>
      <c r="BF261" s="300"/>
      <c r="BG261" s="301"/>
      <c r="BH261" s="301"/>
      <c r="BI261" s="301"/>
      <c r="BJ261" s="301"/>
      <c r="BK261" s="301"/>
      <c r="BL261" s="301"/>
      <c r="BM261" s="301"/>
      <c r="BN261" s="301"/>
      <c r="BO261" s="301"/>
      <c r="BP261" s="301"/>
      <c r="BQ261" s="301"/>
      <c r="BR261" s="301"/>
      <c r="BS261" s="301"/>
      <c r="BT261" s="301"/>
      <c r="BU261" s="301"/>
      <c r="BV261" s="301"/>
      <c r="BW261" s="301"/>
      <c r="BX261" s="301"/>
      <c r="BY261" s="301"/>
      <c r="BZ261" s="301"/>
      <c r="CA261" s="301"/>
      <c r="CB261" s="301"/>
      <c r="CC261" s="301"/>
      <c r="CD261" s="301"/>
      <c r="CE261" s="302"/>
    </row>
    <row r="262" spans="2:83" ht="8.1" customHeight="1" x14ac:dyDescent="0.25">
      <c r="B262" s="215" t="s">
        <v>256</v>
      </c>
      <c r="C262" s="197"/>
      <c r="D262" s="193" t="s">
        <v>256</v>
      </c>
      <c r="E262" s="194"/>
      <c r="F262" s="194"/>
      <c r="G262" s="194"/>
      <c r="H262" s="194"/>
      <c r="I262" s="194"/>
      <c r="J262" s="194"/>
      <c r="K262" s="194"/>
      <c r="L262" s="194"/>
      <c r="M262" s="194"/>
      <c r="N262" s="194"/>
      <c r="O262" s="194"/>
      <c r="P262" s="194"/>
      <c r="Q262" s="194"/>
      <c r="R262" s="195"/>
      <c r="S262" s="190" t="s">
        <v>256</v>
      </c>
      <c r="T262" s="191"/>
      <c r="U262" s="191"/>
      <c r="V262" s="192"/>
      <c r="W262" s="9"/>
      <c r="X262" s="15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1"/>
      <c r="AP262" s="209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1"/>
      <c r="BF262" s="300"/>
      <c r="BG262" s="301"/>
      <c r="BH262" s="301"/>
      <c r="BI262" s="301"/>
      <c r="BJ262" s="301"/>
      <c r="BK262" s="301"/>
      <c r="BL262" s="301"/>
      <c r="BM262" s="301"/>
      <c r="BN262" s="301"/>
      <c r="BO262" s="301"/>
      <c r="BP262" s="301"/>
      <c r="BQ262" s="301"/>
      <c r="BR262" s="301"/>
      <c r="BS262" s="301"/>
      <c r="BT262" s="301"/>
      <c r="BU262" s="301"/>
      <c r="BV262" s="301"/>
      <c r="BW262" s="301"/>
      <c r="BX262" s="301"/>
      <c r="BY262" s="301"/>
      <c r="BZ262" s="301"/>
      <c r="CA262" s="301"/>
      <c r="CB262" s="301"/>
      <c r="CC262" s="301"/>
      <c r="CD262" s="301"/>
      <c r="CE262" s="302"/>
    </row>
    <row r="263" spans="2:83" ht="8.1" customHeight="1" x14ac:dyDescent="0.25">
      <c r="B263" s="215" t="s">
        <v>256</v>
      </c>
      <c r="C263" s="197"/>
      <c r="D263" s="193" t="s">
        <v>256</v>
      </c>
      <c r="E263" s="194"/>
      <c r="F263" s="194"/>
      <c r="G263" s="194"/>
      <c r="H263" s="194"/>
      <c r="I263" s="194"/>
      <c r="J263" s="194"/>
      <c r="K263" s="194"/>
      <c r="L263" s="194"/>
      <c r="M263" s="194"/>
      <c r="N263" s="194"/>
      <c r="O263" s="194"/>
      <c r="P263" s="194"/>
      <c r="Q263" s="194"/>
      <c r="R263" s="195"/>
      <c r="S263" s="190" t="s">
        <v>256</v>
      </c>
      <c r="T263" s="191"/>
      <c r="U263" s="191"/>
      <c r="V263" s="192"/>
      <c r="W263" s="9"/>
      <c r="X263" s="15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1"/>
      <c r="AP263" s="209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1"/>
      <c r="BF263" s="300"/>
      <c r="BG263" s="301"/>
      <c r="BH263" s="301"/>
      <c r="BI263" s="301"/>
      <c r="BJ263" s="301"/>
      <c r="BK263" s="301"/>
      <c r="BL263" s="301"/>
      <c r="BM263" s="301"/>
      <c r="BN263" s="301"/>
      <c r="BO263" s="301"/>
      <c r="BP263" s="301"/>
      <c r="BQ263" s="301"/>
      <c r="BR263" s="301"/>
      <c r="BS263" s="301"/>
      <c r="BT263" s="301"/>
      <c r="BU263" s="301"/>
      <c r="BV263" s="301"/>
      <c r="BW263" s="301"/>
      <c r="BX263" s="301"/>
      <c r="BY263" s="301"/>
      <c r="BZ263" s="301"/>
      <c r="CA263" s="301"/>
      <c r="CB263" s="301"/>
      <c r="CC263" s="301"/>
      <c r="CD263" s="301"/>
      <c r="CE263" s="302"/>
    </row>
    <row r="264" spans="2:83" ht="8.1" customHeight="1" x14ac:dyDescent="0.25">
      <c r="B264" s="215" t="s">
        <v>256</v>
      </c>
      <c r="C264" s="197"/>
      <c r="D264" s="193" t="s">
        <v>256</v>
      </c>
      <c r="E264" s="194"/>
      <c r="F264" s="194"/>
      <c r="G264" s="194"/>
      <c r="H264" s="194"/>
      <c r="I264" s="194"/>
      <c r="J264" s="194"/>
      <c r="K264" s="194"/>
      <c r="L264" s="194"/>
      <c r="M264" s="194"/>
      <c r="N264" s="194"/>
      <c r="O264" s="194"/>
      <c r="P264" s="194"/>
      <c r="Q264" s="194"/>
      <c r="R264" s="195"/>
      <c r="S264" s="190" t="s">
        <v>256</v>
      </c>
      <c r="T264" s="191"/>
      <c r="U264" s="191"/>
      <c r="V264" s="192"/>
      <c r="W264" s="9"/>
      <c r="X264" s="15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1"/>
      <c r="AP264" s="209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1"/>
      <c r="BF264" s="303"/>
      <c r="BG264" s="304"/>
      <c r="BH264" s="304"/>
      <c r="BI264" s="304"/>
      <c r="BJ264" s="304"/>
      <c r="BK264" s="304"/>
      <c r="BL264" s="304"/>
      <c r="BM264" s="304"/>
      <c r="BN264" s="304"/>
      <c r="BO264" s="304"/>
      <c r="BP264" s="304"/>
      <c r="BQ264" s="304"/>
      <c r="BR264" s="304"/>
      <c r="BS264" s="304"/>
      <c r="BT264" s="304"/>
      <c r="BU264" s="304"/>
      <c r="BV264" s="304"/>
      <c r="BW264" s="304"/>
      <c r="BX264" s="304"/>
      <c r="BY264" s="304"/>
      <c r="BZ264" s="304"/>
      <c r="CA264" s="304"/>
      <c r="CB264" s="304"/>
      <c r="CC264" s="304"/>
      <c r="CD264" s="304"/>
      <c r="CE264" s="305"/>
    </row>
    <row r="265" spans="2:83" ht="8.1" customHeight="1" x14ac:dyDescent="0.25">
      <c r="B265" s="215" t="s">
        <v>256</v>
      </c>
      <c r="C265" s="197"/>
      <c r="D265" s="193" t="s">
        <v>256</v>
      </c>
      <c r="E265" s="194"/>
      <c r="F265" s="194"/>
      <c r="G265" s="194"/>
      <c r="H265" s="194"/>
      <c r="I265" s="194"/>
      <c r="J265" s="194"/>
      <c r="K265" s="194"/>
      <c r="L265" s="194"/>
      <c r="M265" s="194"/>
      <c r="N265" s="194"/>
      <c r="O265" s="194"/>
      <c r="P265" s="194"/>
      <c r="Q265" s="194"/>
      <c r="R265" s="195"/>
      <c r="S265" s="190" t="s">
        <v>256</v>
      </c>
      <c r="T265" s="191"/>
      <c r="U265" s="191"/>
      <c r="V265" s="192"/>
      <c r="W265" s="9"/>
      <c r="X265" s="15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1"/>
      <c r="AP265" s="209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1"/>
      <c r="BF265" s="201" t="s">
        <v>249</v>
      </c>
      <c r="BG265" s="201"/>
      <c r="BH265" s="201"/>
      <c r="BI265" s="201"/>
      <c r="BJ265" s="201"/>
      <c r="BK265" s="201"/>
      <c r="BL265" s="201"/>
      <c r="BM265" s="201"/>
      <c r="BN265" s="201"/>
      <c r="BO265" s="201"/>
      <c r="BP265" s="201"/>
      <c r="BQ265" s="201"/>
      <c r="BR265" s="201"/>
      <c r="BS265" s="201"/>
      <c r="BT265" s="201"/>
      <c r="BU265" s="201"/>
      <c r="BV265" s="201"/>
      <c r="BW265" s="201"/>
      <c r="BX265" s="201"/>
      <c r="BY265" s="201"/>
      <c r="BZ265" s="201"/>
      <c r="CA265" s="201"/>
      <c r="CB265" s="201"/>
      <c r="CC265" s="201"/>
      <c r="CD265" s="201"/>
      <c r="CE265" s="201"/>
    </row>
    <row r="266" spans="2:83" ht="8.1" customHeight="1" x14ac:dyDescent="0.25">
      <c r="B266" s="215">
        <v>0</v>
      </c>
      <c r="C266" s="197"/>
      <c r="D266" s="193" t="s">
        <v>0</v>
      </c>
      <c r="E266" s="194"/>
      <c r="F266" s="194"/>
      <c r="G266" s="194"/>
      <c r="H266" s="194"/>
      <c r="I266" s="194"/>
      <c r="J266" s="194"/>
      <c r="K266" s="194"/>
      <c r="L266" s="194"/>
      <c r="M266" s="194"/>
      <c r="N266" s="194"/>
      <c r="O266" s="194"/>
      <c r="P266" s="194"/>
      <c r="Q266" s="194"/>
      <c r="R266" s="195"/>
      <c r="S266" s="190">
        <v>45996</v>
      </c>
      <c r="T266" s="191"/>
      <c r="U266" s="191"/>
      <c r="V266" s="192"/>
      <c r="W266" s="9"/>
      <c r="X266" s="15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1"/>
      <c r="AP266" s="209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1"/>
      <c r="BF266" s="201"/>
      <c r="BG266" s="201"/>
      <c r="BH266" s="201"/>
      <c r="BI266" s="201"/>
      <c r="BJ266" s="201"/>
      <c r="BK266" s="201"/>
      <c r="BL266" s="201"/>
      <c r="BM266" s="201"/>
      <c r="BN266" s="201"/>
      <c r="BO266" s="201"/>
      <c r="BP266" s="201"/>
      <c r="BQ266" s="201"/>
      <c r="BR266" s="201"/>
      <c r="BS266" s="201"/>
      <c r="BT266" s="201"/>
      <c r="BU266" s="201"/>
      <c r="BV266" s="201"/>
      <c r="BW266" s="201"/>
      <c r="BX266" s="201"/>
      <c r="BY266" s="201"/>
      <c r="BZ266" s="201"/>
      <c r="CA266" s="201"/>
      <c r="CB266" s="201"/>
      <c r="CC266" s="201"/>
      <c r="CD266" s="201"/>
      <c r="CE266" s="201"/>
    </row>
    <row r="267" spans="2:83" ht="8.1" customHeight="1" x14ac:dyDescent="0.25">
      <c r="B267" s="215" t="s">
        <v>1</v>
      </c>
      <c r="C267" s="197"/>
      <c r="D267" s="193" t="s">
        <v>2</v>
      </c>
      <c r="E267" s="194"/>
      <c r="F267" s="194"/>
      <c r="G267" s="194"/>
      <c r="H267" s="194"/>
      <c r="I267" s="194"/>
      <c r="J267" s="194"/>
      <c r="K267" s="194"/>
      <c r="L267" s="194"/>
      <c r="M267" s="194"/>
      <c r="N267" s="194"/>
      <c r="O267" s="194"/>
      <c r="P267" s="194"/>
      <c r="Q267" s="194"/>
      <c r="R267" s="195"/>
      <c r="S267" s="190" t="s">
        <v>3</v>
      </c>
      <c r="T267" s="191"/>
      <c r="U267" s="191"/>
      <c r="V267" s="192"/>
      <c r="W267" s="9"/>
      <c r="X267" s="15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1"/>
      <c r="AP267" s="209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1"/>
      <c r="BF267" s="201" t="s">
        <v>159</v>
      </c>
      <c r="BG267" s="201"/>
      <c r="BH267" s="201"/>
      <c r="BI267" s="201"/>
      <c r="BJ267" s="201"/>
      <c r="BK267" s="201"/>
      <c r="BL267" s="201"/>
      <c r="BM267" s="201"/>
      <c r="BN267" s="201"/>
      <c r="BO267" s="201"/>
      <c r="BP267" s="201"/>
      <c r="BQ267" s="201"/>
      <c r="BR267" s="201" t="s">
        <v>160</v>
      </c>
      <c r="BS267" s="201"/>
      <c r="BT267" s="201"/>
      <c r="BU267" s="201"/>
      <c r="BV267" s="201"/>
      <c r="BW267" s="201"/>
      <c r="BX267" s="201"/>
      <c r="BY267" s="201" t="s">
        <v>261</v>
      </c>
      <c r="BZ267" s="201"/>
      <c r="CA267" s="201"/>
      <c r="CB267" s="201"/>
      <c r="CC267" s="201"/>
      <c r="CD267" s="201"/>
      <c r="CE267" s="201"/>
    </row>
    <row r="268" spans="2:83" ht="8.1" customHeight="1" x14ac:dyDescent="0.25">
      <c r="B268" s="193" t="s">
        <v>4</v>
      </c>
      <c r="C268" s="194"/>
      <c r="D268" s="194"/>
      <c r="E268" s="194"/>
      <c r="F268" s="194"/>
      <c r="G268" s="194"/>
      <c r="H268" s="194"/>
      <c r="I268" s="194"/>
      <c r="J268" s="194"/>
      <c r="K268" s="194"/>
      <c r="L268" s="194"/>
      <c r="M268" s="194"/>
      <c r="N268" s="194"/>
      <c r="O268" s="194"/>
      <c r="P268" s="194"/>
      <c r="Q268" s="194"/>
      <c r="R268" s="194"/>
      <c r="S268" s="194"/>
      <c r="T268" s="194"/>
      <c r="U268" s="194"/>
      <c r="V268" s="195"/>
      <c r="W268" s="12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4"/>
      <c r="AP268" s="212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4"/>
      <c r="BF268" s="201"/>
      <c r="BG268" s="201"/>
      <c r="BH268" s="201"/>
      <c r="BI268" s="201"/>
      <c r="BJ268" s="201"/>
      <c r="BK268" s="201"/>
      <c r="BL268" s="201"/>
      <c r="BM268" s="201"/>
      <c r="BN268" s="201"/>
      <c r="BO268" s="201"/>
      <c r="BP268" s="201"/>
      <c r="BQ268" s="201"/>
      <c r="BR268" s="201"/>
      <c r="BS268" s="201"/>
      <c r="BT268" s="201"/>
      <c r="BU268" s="201"/>
      <c r="BV268" s="201"/>
      <c r="BW268" s="201"/>
      <c r="BX268" s="201"/>
      <c r="BY268" s="201"/>
      <c r="BZ268" s="201"/>
      <c r="CA268" s="201"/>
      <c r="CB268" s="201"/>
      <c r="CC268" s="201"/>
      <c r="CD268" s="201"/>
      <c r="CE268" s="201"/>
    </row>
  </sheetData>
  <mergeCells count="406">
    <mergeCell ref="C2:CD2"/>
    <mergeCell ref="C4:AO4"/>
    <mergeCell ref="T5:T7"/>
    <mergeCell ref="AB5:AB7"/>
    <mergeCell ref="E8:F8"/>
    <mergeCell ref="J8:K8"/>
    <mergeCell ref="AG8:AJ8"/>
    <mergeCell ref="AC8:AF8"/>
    <mergeCell ref="E5:N6"/>
    <mergeCell ref="E7:I7"/>
    <mergeCell ref="H8:I8"/>
    <mergeCell ref="J7:N7"/>
    <mergeCell ref="M8:N8"/>
    <mergeCell ref="C5:D7"/>
    <mergeCell ref="C8:D8"/>
    <mergeCell ref="O5:S7"/>
    <mergeCell ref="AK8:AL8"/>
    <mergeCell ref="AN8:AO8"/>
    <mergeCell ref="AC7:AO7"/>
    <mergeCell ref="AC5:AO6"/>
    <mergeCell ref="O8:S8"/>
    <mergeCell ref="U5:X7"/>
    <mergeCell ref="U8:X8"/>
    <mergeCell ref="Y5:AA7"/>
    <mergeCell ref="BF66:BQ67"/>
    <mergeCell ref="BF62:BN63"/>
    <mergeCell ref="S125:V125"/>
    <mergeCell ref="D126:R126"/>
    <mergeCell ref="B127:C127"/>
    <mergeCell ref="D127:R127"/>
    <mergeCell ref="S127:V127"/>
    <mergeCell ref="S126:V126"/>
    <mergeCell ref="B66:C66"/>
    <mergeCell ref="BO62:CE63"/>
    <mergeCell ref="D66:R66"/>
    <mergeCell ref="S66:V66"/>
    <mergeCell ref="B124:C124"/>
    <mergeCell ref="D124:R124"/>
    <mergeCell ref="S124:V124"/>
    <mergeCell ref="BR66:BX67"/>
    <mergeCell ref="BY66:CE67"/>
    <mergeCell ref="B67:V67"/>
    <mergeCell ref="BF64:CE65"/>
    <mergeCell ref="BF60:BN61"/>
    <mergeCell ref="BO60:CE61"/>
    <mergeCell ref="BF58:CE59"/>
    <mergeCell ref="AG27:AJ27"/>
    <mergeCell ref="AK27:AL27"/>
    <mergeCell ref="AN27:AO27"/>
    <mergeCell ref="AG28:AJ28"/>
    <mergeCell ref="AK28:AL28"/>
    <mergeCell ref="AN28:AO28"/>
    <mergeCell ref="AG30:AJ30"/>
    <mergeCell ref="AK30:AL30"/>
    <mergeCell ref="AN30:AO30"/>
    <mergeCell ref="AG31:AJ31"/>
    <mergeCell ref="AK31:AL31"/>
    <mergeCell ref="AN31:AO31"/>
    <mergeCell ref="BF56:CE57"/>
    <mergeCell ref="C29:AO29"/>
    <mergeCell ref="E30:F30"/>
    <mergeCell ref="H30:I30"/>
    <mergeCell ref="J30:K30"/>
    <mergeCell ref="M30:N30"/>
    <mergeCell ref="O30:S30"/>
    <mergeCell ref="U30:X30"/>
    <mergeCell ref="AC30:AF30"/>
    <mergeCell ref="BR133:BX134"/>
    <mergeCell ref="BY133:CE134"/>
    <mergeCell ref="BF133:BQ134"/>
    <mergeCell ref="BF126:CE130"/>
    <mergeCell ref="D132:R132"/>
    <mergeCell ref="S132:V132"/>
    <mergeCell ref="B131:C131"/>
    <mergeCell ref="B129:C129"/>
    <mergeCell ref="D125:R125"/>
    <mergeCell ref="B130:C130"/>
    <mergeCell ref="D130:R130"/>
    <mergeCell ref="S130:V130"/>
    <mergeCell ref="BF131:CE132"/>
    <mergeCell ref="B132:C132"/>
    <mergeCell ref="B125:C125"/>
    <mergeCell ref="B128:C128"/>
    <mergeCell ref="D128:R128"/>
    <mergeCell ref="S128:V128"/>
    <mergeCell ref="AP123:BE134"/>
    <mergeCell ref="B123:C123"/>
    <mergeCell ref="D123:R123"/>
    <mergeCell ref="S123:V123"/>
    <mergeCell ref="BF123:CE125"/>
    <mergeCell ref="B126:C126"/>
    <mergeCell ref="Y8:AA8"/>
    <mergeCell ref="B64:C64"/>
    <mergeCell ref="D64:R64"/>
    <mergeCell ref="S64:V64"/>
    <mergeCell ref="B56:C56"/>
    <mergeCell ref="D56:R56"/>
    <mergeCell ref="S56:V56"/>
    <mergeCell ref="B57:C57"/>
    <mergeCell ref="D57:R57"/>
    <mergeCell ref="S57:V57"/>
    <mergeCell ref="B58:C58"/>
    <mergeCell ref="D58:R58"/>
    <mergeCell ref="S58:V58"/>
    <mergeCell ref="D61:R61"/>
    <mergeCell ref="S61:V61"/>
    <mergeCell ref="D59:R59"/>
    <mergeCell ref="S59:V59"/>
    <mergeCell ref="B60:C60"/>
    <mergeCell ref="D60:R60"/>
    <mergeCell ref="S60:V60"/>
    <mergeCell ref="B61:C61"/>
    <mergeCell ref="B62:C62"/>
    <mergeCell ref="C11:D11"/>
    <mergeCell ref="C10:D10"/>
    <mergeCell ref="B267:C267"/>
    <mergeCell ref="D267:R267"/>
    <mergeCell ref="S267:V267"/>
    <mergeCell ref="S264:V264"/>
    <mergeCell ref="B260:C260"/>
    <mergeCell ref="D260:R260"/>
    <mergeCell ref="S260:V260"/>
    <mergeCell ref="B257:C257"/>
    <mergeCell ref="D257:R257"/>
    <mergeCell ref="S257:V257"/>
    <mergeCell ref="B258:C258"/>
    <mergeCell ref="S262:V262"/>
    <mergeCell ref="B263:C263"/>
    <mergeCell ref="D263:R263"/>
    <mergeCell ref="S263:V263"/>
    <mergeCell ref="B264:C264"/>
    <mergeCell ref="D264:R264"/>
    <mergeCell ref="BY267:CE268"/>
    <mergeCell ref="B268:V268"/>
    <mergeCell ref="B265:C265"/>
    <mergeCell ref="D265:R265"/>
    <mergeCell ref="S265:V265"/>
    <mergeCell ref="BF265:CE266"/>
    <mergeCell ref="B266:C266"/>
    <mergeCell ref="D266:R266"/>
    <mergeCell ref="S266:V266"/>
    <mergeCell ref="AP257:BE268"/>
    <mergeCell ref="BF260:CE264"/>
    <mergeCell ref="B261:C261"/>
    <mergeCell ref="D261:R261"/>
    <mergeCell ref="S261:V261"/>
    <mergeCell ref="B262:C262"/>
    <mergeCell ref="D262:R262"/>
    <mergeCell ref="BF257:CE259"/>
    <mergeCell ref="BF267:BQ268"/>
    <mergeCell ref="BR267:BX268"/>
    <mergeCell ref="D258:R258"/>
    <mergeCell ref="S258:V258"/>
    <mergeCell ref="B259:C259"/>
    <mergeCell ref="D259:R259"/>
    <mergeCell ref="S259:V259"/>
    <mergeCell ref="B134:V134"/>
    <mergeCell ref="D129:R129"/>
    <mergeCell ref="S129:V129"/>
    <mergeCell ref="D131:R131"/>
    <mergeCell ref="S131:V131"/>
    <mergeCell ref="AP56:BE67"/>
    <mergeCell ref="D62:R62"/>
    <mergeCell ref="S62:V62"/>
    <mergeCell ref="B133:C133"/>
    <mergeCell ref="D133:R133"/>
    <mergeCell ref="S133:V133"/>
    <mergeCell ref="C9:D9"/>
    <mergeCell ref="B65:C65"/>
    <mergeCell ref="D65:R65"/>
    <mergeCell ref="S65:V65"/>
    <mergeCell ref="B63:C63"/>
    <mergeCell ref="D63:R63"/>
    <mergeCell ref="S63:V63"/>
    <mergeCell ref="E13:F13"/>
    <mergeCell ref="H13:I13"/>
    <mergeCell ref="J13:K13"/>
    <mergeCell ref="E15:F15"/>
    <mergeCell ref="H15:I15"/>
    <mergeCell ref="J15:K15"/>
    <mergeCell ref="M15:N15"/>
    <mergeCell ref="O15:S15"/>
    <mergeCell ref="C25:D25"/>
    <mergeCell ref="C24:D24"/>
    <mergeCell ref="B59:C59"/>
    <mergeCell ref="C20:D20"/>
    <mergeCell ref="E14:F14"/>
    <mergeCell ref="H14:I14"/>
    <mergeCell ref="J14:K14"/>
    <mergeCell ref="M14:N14"/>
    <mergeCell ref="O14:S14"/>
    <mergeCell ref="C13:D13"/>
    <mergeCell ref="E10:F10"/>
    <mergeCell ref="H10:I10"/>
    <mergeCell ref="J10:K10"/>
    <mergeCell ref="M10:N10"/>
    <mergeCell ref="O10:S10"/>
    <mergeCell ref="U10:X10"/>
    <mergeCell ref="Y10:AA10"/>
    <mergeCell ref="C12:D12"/>
    <mergeCell ref="M13:N13"/>
    <mergeCell ref="O13:S13"/>
    <mergeCell ref="U13:X13"/>
    <mergeCell ref="Y13:AA13"/>
    <mergeCell ref="E12:F12"/>
    <mergeCell ref="H12:I12"/>
    <mergeCell ref="J12:K12"/>
    <mergeCell ref="M12:N12"/>
    <mergeCell ref="O12:S12"/>
    <mergeCell ref="U12:X12"/>
    <mergeCell ref="Y12:AA12"/>
    <mergeCell ref="E11:F11"/>
    <mergeCell ref="H11:I11"/>
    <mergeCell ref="J11:K11"/>
    <mergeCell ref="M11:N11"/>
    <mergeCell ref="C19:D19"/>
    <mergeCell ref="C18:D18"/>
    <mergeCell ref="C17:D17"/>
    <mergeCell ref="U15:X15"/>
    <mergeCell ref="U17:X17"/>
    <mergeCell ref="Y17:AA17"/>
    <mergeCell ref="AC17:AF17"/>
    <mergeCell ref="O17:S17"/>
    <mergeCell ref="H17:I17"/>
    <mergeCell ref="C16:D16"/>
    <mergeCell ref="C15:D15"/>
    <mergeCell ref="Y18:AA18"/>
    <mergeCell ref="E20:F20"/>
    <mergeCell ref="C14:D14"/>
    <mergeCell ref="Y15:AA15"/>
    <mergeCell ref="AC15:AF15"/>
    <mergeCell ref="C30:D30"/>
    <mergeCell ref="E16:F16"/>
    <mergeCell ref="H16:I16"/>
    <mergeCell ref="J16:K16"/>
    <mergeCell ref="M16:N16"/>
    <mergeCell ref="O16:S16"/>
    <mergeCell ref="U16:X16"/>
    <mergeCell ref="Y16:AA16"/>
    <mergeCell ref="AC16:AF16"/>
    <mergeCell ref="C28:D28"/>
    <mergeCell ref="E28:F28"/>
    <mergeCell ref="H28:I28"/>
    <mergeCell ref="C27:D27"/>
    <mergeCell ref="C26:D26"/>
    <mergeCell ref="M18:N18"/>
    <mergeCell ref="J17:K17"/>
    <mergeCell ref="M17:N17"/>
    <mergeCell ref="U14:X14"/>
    <mergeCell ref="O18:S18"/>
    <mergeCell ref="U18:X18"/>
    <mergeCell ref="E9:F9"/>
    <mergeCell ref="H9:I9"/>
    <mergeCell ref="J9:K9"/>
    <mergeCell ref="M9:N9"/>
    <mergeCell ref="AG19:AJ19"/>
    <mergeCell ref="AK19:AL19"/>
    <mergeCell ref="AN19:AO19"/>
    <mergeCell ref="E19:F19"/>
    <mergeCell ref="H19:I19"/>
    <mergeCell ref="J19:K19"/>
    <mergeCell ref="M19:N19"/>
    <mergeCell ref="O19:S19"/>
    <mergeCell ref="U19:X19"/>
    <mergeCell ref="Y19:AA19"/>
    <mergeCell ref="AC19:AF19"/>
    <mergeCell ref="AN17:AO17"/>
    <mergeCell ref="E17:F17"/>
    <mergeCell ref="E18:F18"/>
    <mergeCell ref="H18:I18"/>
    <mergeCell ref="Y14:AA14"/>
    <mergeCell ref="AC14:AF14"/>
    <mergeCell ref="AG13:AJ13"/>
    <mergeCell ref="AG12:AJ12"/>
    <mergeCell ref="AC10:AF10"/>
    <mergeCell ref="AN21:AO21"/>
    <mergeCell ref="AC27:AF27"/>
    <mergeCell ref="AG23:AJ23"/>
    <mergeCell ref="AK23:AL23"/>
    <mergeCell ref="AN23:AO23"/>
    <mergeCell ref="AG24:AJ24"/>
    <mergeCell ref="AK24:AL24"/>
    <mergeCell ref="AN24:AO24"/>
    <mergeCell ref="AG25:AJ25"/>
    <mergeCell ref="AK26:AL26"/>
    <mergeCell ref="C22:AO22"/>
    <mergeCell ref="E21:F21"/>
    <mergeCell ref="H21:I21"/>
    <mergeCell ref="AC23:AF23"/>
    <mergeCell ref="AK25:AL25"/>
    <mergeCell ref="AN25:AO25"/>
    <mergeCell ref="AG26:AJ26"/>
    <mergeCell ref="E27:F27"/>
    <mergeCell ref="H27:I27"/>
    <mergeCell ref="J27:K27"/>
    <mergeCell ref="M27:N27"/>
    <mergeCell ref="O27:S27"/>
    <mergeCell ref="U27:X27"/>
    <mergeCell ref="Y27:AA27"/>
    <mergeCell ref="O25:S25"/>
    <mergeCell ref="AN26:AO26"/>
    <mergeCell ref="AN15:AO15"/>
    <mergeCell ref="AK12:AL12"/>
    <mergeCell ref="AN12:AO12"/>
    <mergeCell ref="AK10:AL10"/>
    <mergeCell ref="AN10:AO10"/>
    <mergeCell ref="J28:K28"/>
    <mergeCell ref="M28:N28"/>
    <mergeCell ref="AG21:AJ21"/>
    <mergeCell ref="AK21:AL21"/>
    <mergeCell ref="M26:N26"/>
    <mergeCell ref="AK16:AL16"/>
    <mergeCell ref="AN16:AO16"/>
    <mergeCell ref="AG18:AJ18"/>
    <mergeCell ref="AK18:AL18"/>
    <mergeCell ref="AN18:AO18"/>
    <mergeCell ref="J18:K18"/>
    <mergeCell ref="J21:K21"/>
    <mergeCell ref="M21:N21"/>
    <mergeCell ref="O21:S21"/>
    <mergeCell ref="U21:X21"/>
    <mergeCell ref="Y21:AA21"/>
    <mergeCell ref="J20:K20"/>
    <mergeCell ref="M20:N20"/>
    <mergeCell ref="O20:S20"/>
    <mergeCell ref="O9:S9"/>
    <mergeCell ref="U9:X9"/>
    <mergeCell ref="Y9:AA9"/>
    <mergeCell ref="AC9:AF9"/>
    <mergeCell ref="AC21:AF21"/>
    <mergeCell ref="AG9:AJ9"/>
    <mergeCell ref="AK9:AL9"/>
    <mergeCell ref="AK11:AL11"/>
    <mergeCell ref="AC13:AF13"/>
    <mergeCell ref="AG10:AJ10"/>
    <mergeCell ref="O11:S11"/>
    <mergeCell ref="U11:X11"/>
    <mergeCell ref="Y11:AA11"/>
    <mergeCell ref="AC11:AF11"/>
    <mergeCell ref="AG11:AJ11"/>
    <mergeCell ref="AN9:AO9"/>
    <mergeCell ref="AG20:AJ20"/>
    <mergeCell ref="AK20:AL20"/>
    <mergeCell ref="AN20:AO20"/>
    <mergeCell ref="AC20:AF20"/>
    <mergeCell ref="AC18:AF18"/>
    <mergeCell ref="AC12:AF12"/>
    <mergeCell ref="AK14:AL14"/>
    <mergeCell ref="AN14:AO14"/>
    <mergeCell ref="AG14:AJ14"/>
    <mergeCell ref="AG17:AJ17"/>
    <mergeCell ref="AK17:AL17"/>
    <mergeCell ref="AG16:AJ16"/>
    <mergeCell ref="AK13:AL13"/>
    <mergeCell ref="AN13:AO13"/>
    <mergeCell ref="AG15:AJ15"/>
    <mergeCell ref="AK15:AL15"/>
    <mergeCell ref="AN11:AO11"/>
    <mergeCell ref="H20:I20"/>
    <mergeCell ref="C31:D31"/>
    <mergeCell ref="E31:F31"/>
    <mergeCell ref="H31:I31"/>
    <mergeCell ref="J31:K31"/>
    <mergeCell ref="M31:N31"/>
    <mergeCell ref="O31:S31"/>
    <mergeCell ref="U31:X31"/>
    <mergeCell ref="Y31:AA31"/>
    <mergeCell ref="U25:X25"/>
    <mergeCell ref="Y25:AA25"/>
    <mergeCell ref="M23:N23"/>
    <mergeCell ref="U20:X20"/>
    <mergeCell ref="C23:D23"/>
    <mergeCell ref="C21:D21"/>
    <mergeCell ref="E23:F23"/>
    <mergeCell ref="E24:F24"/>
    <mergeCell ref="H24:I24"/>
    <mergeCell ref="J24:K24"/>
    <mergeCell ref="E26:F26"/>
    <mergeCell ref="H26:I26"/>
    <mergeCell ref="J26:K26"/>
    <mergeCell ref="E25:F25"/>
    <mergeCell ref="Y20:AA20"/>
    <mergeCell ref="AC31:AF31"/>
    <mergeCell ref="H23:I23"/>
    <mergeCell ref="J23:K23"/>
    <mergeCell ref="O28:S28"/>
    <mergeCell ref="U28:X28"/>
    <mergeCell ref="Y28:AA28"/>
    <mergeCell ref="AC28:AF28"/>
    <mergeCell ref="O26:S26"/>
    <mergeCell ref="U26:X26"/>
    <mergeCell ref="Y26:AA26"/>
    <mergeCell ref="AC26:AF26"/>
    <mergeCell ref="H25:I25"/>
    <mergeCell ref="J25:K25"/>
    <mergeCell ref="M25:N25"/>
    <mergeCell ref="AC25:AF25"/>
    <mergeCell ref="Y30:AA30"/>
    <mergeCell ref="M24:N24"/>
    <mergeCell ref="O24:S24"/>
    <mergeCell ref="U24:X24"/>
    <mergeCell ref="Y24:AA24"/>
    <mergeCell ref="AC24:AF24"/>
    <mergeCell ref="O23:S23"/>
    <mergeCell ref="U23:X23"/>
    <mergeCell ref="Y23:AA23"/>
  </mergeCells>
  <phoneticPr fontId="9" type="noConversion"/>
  <dataValidations count="3">
    <dataValidation type="list" allowBlank="1" showInputMessage="1" showErrorMessage="1" sqref="T23:T28 T30:T31 T8:T21" xr:uid="{77C20D46-672C-4FDA-9FEA-D517E407DB0C}">
      <formula1>"D, E"</formula1>
    </dataValidation>
    <dataValidation type="list" allowBlank="1" showInputMessage="1" showErrorMessage="1" promptTitle="Nota:" prompt="Escolha &quot; I &quot; para jusante no Início, ou &quot; F &quot; para jusante no Final" sqref="AB23:AB28 AB30:AB31 AB8:AB21" xr:uid="{7FF4C133-4ECF-4D8E-AF87-CE2129FA9472}">
      <formula1>"I, F"</formula1>
    </dataValidation>
    <dataValidation type="list" allowBlank="1" showInputMessage="1" promptTitle="Nota:" prompt="Caso o dispositivo não_x000a_seja ligado em dissipador,_x000a_escrever em qual dispositivo_x000a_a sarjeta será ligada._x000a_Caso contrário, utilizar o_x000a_dissipador índicado na lista." sqref="AC23:AF28 AC30:AF31 AC8:AF21" xr:uid="{10DD30A1-2E4C-490E-8305-AC639DD218E8}">
      <formula1>$CH$29:$CH$32</formula1>
    </dataValidation>
  </dataValidations>
  <printOptions horizontalCentered="1" verticalCentered="1"/>
  <pageMargins left="0.78740157480314965" right="0.19685039370078741" top="0.39370078740157483" bottom="0.39370078740157483" header="0" footer="0"/>
  <pageSetup paperSize="8" scale="84" orientation="landscape" r:id="rId1"/>
  <rowBreaks count="2" manualBreakCount="2">
    <brk id="67" min="1" max="82" man="1"/>
    <brk id="134" min="1" max="8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785B3-A752-4C82-B9A8-3FA7AEB8C911}">
  <sheetPr codeName="Planilha11"/>
  <dimension ref="A1:DZ268"/>
  <sheetViews>
    <sheetView showGridLines="0" view="pageBreakPreview" zoomScale="85" zoomScaleNormal="40" zoomScaleSheetLayoutView="85" workbookViewId="0">
      <selection activeCell="BA14" sqref="BA14"/>
    </sheetView>
  </sheetViews>
  <sheetFormatPr defaultColWidth="2.7109375" defaultRowHeight="15" customHeight="1" x14ac:dyDescent="0.25"/>
  <cols>
    <col min="1" max="1" width="10.7109375" style="36" customWidth="1"/>
    <col min="2" max="9" width="2.7109375" style="16"/>
    <col min="10" max="10" width="2.7109375" style="16" customWidth="1"/>
    <col min="11" max="58" width="2.7109375" style="16"/>
    <col min="59" max="59" width="2.7109375" style="16" customWidth="1"/>
    <col min="60" max="84" width="2.7109375" style="16"/>
    <col min="85" max="85" width="10.7109375" style="16" customWidth="1"/>
    <col min="86" max="86" width="12.85546875" style="20" bestFit="1" customWidth="1"/>
    <col min="87" max="87" width="9.85546875" style="20" bestFit="1" customWidth="1"/>
    <col min="88" max="88" width="12.42578125" style="20" bestFit="1" customWidth="1"/>
    <col min="89" max="89" width="6" style="20" customWidth="1"/>
    <col min="90" max="90" width="1.7109375" style="16" customWidth="1"/>
    <col min="91" max="91" width="4.28515625" style="16" customWidth="1"/>
    <col min="92" max="92" width="2.7109375" style="16" customWidth="1"/>
    <col min="93" max="130" width="2.7109375" style="16"/>
  </cols>
  <sheetData>
    <row r="1" spans="1:92" ht="15" customHeight="1" x14ac:dyDescent="0.25">
      <c r="A1" s="16"/>
      <c r="B1" s="140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2"/>
    </row>
    <row r="2" spans="1:92" ht="15" customHeight="1" x14ac:dyDescent="0.25">
      <c r="A2" s="16"/>
      <c r="B2" s="143"/>
      <c r="C2" s="246" t="s">
        <v>25</v>
      </c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/>
      <c r="AK2" s="247"/>
      <c r="AL2" s="247"/>
      <c r="AM2" s="247"/>
      <c r="AN2" s="247"/>
      <c r="AO2" s="247"/>
      <c r="AP2" s="247"/>
      <c r="AQ2" s="247"/>
      <c r="AR2" s="247"/>
      <c r="AS2" s="247"/>
      <c r="AT2" s="247"/>
      <c r="AU2" s="247"/>
      <c r="AV2" s="247"/>
      <c r="AW2" s="247"/>
      <c r="AX2" s="247"/>
      <c r="AY2" s="247"/>
      <c r="AZ2" s="247"/>
      <c r="BA2" s="247"/>
      <c r="BB2" s="247"/>
      <c r="BC2" s="247"/>
      <c r="BD2" s="247"/>
      <c r="BE2" s="247"/>
      <c r="BF2" s="247"/>
      <c r="BG2" s="247"/>
      <c r="BH2" s="247"/>
      <c r="BI2" s="247"/>
      <c r="BJ2" s="247"/>
      <c r="BK2" s="247"/>
      <c r="BL2" s="247"/>
      <c r="BM2" s="247"/>
      <c r="BN2" s="247"/>
      <c r="BO2" s="247"/>
      <c r="BP2" s="247"/>
      <c r="BQ2" s="247"/>
      <c r="BR2" s="247"/>
      <c r="BS2" s="247"/>
      <c r="BT2" s="247"/>
      <c r="BU2" s="247"/>
      <c r="BV2" s="247"/>
      <c r="BW2" s="247"/>
      <c r="BX2" s="247"/>
      <c r="BY2" s="247"/>
      <c r="BZ2" s="247"/>
      <c r="CA2" s="247"/>
      <c r="CB2" s="247"/>
      <c r="CC2" s="247"/>
      <c r="CD2" s="248"/>
      <c r="CE2" s="144"/>
      <c r="CG2" s="35" t="s">
        <v>110</v>
      </c>
      <c r="CH2" s="17" t="s">
        <v>16</v>
      </c>
      <c r="CI2" s="17" t="s">
        <v>53</v>
      </c>
      <c r="CJ2" s="17" t="s">
        <v>54</v>
      </c>
      <c r="CK2" s="17"/>
      <c r="CL2" s="18"/>
      <c r="CM2" s="18">
        <v>48</v>
      </c>
      <c r="CN2" s="18" t="s">
        <v>9</v>
      </c>
    </row>
    <row r="3" spans="1:92" ht="15" customHeight="1" x14ac:dyDescent="0.25">
      <c r="A3" s="16"/>
      <c r="B3" s="14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 s="144"/>
      <c r="CG3" s="23" t="s">
        <v>111</v>
      </c>
      <c r="CH3" s="23" t="s">
        <v>45</v>
      </c>
      <c r="CI3" s="27">
        <v>0</v>
      </c>
      <c r="CJ3" s="22" t="s">
        <v>180</v>
      </c>
      <c r="CK3" s="25"/>
      <c r="CM3" s="18">
        <v>48</v>
      </c>
      <c r="CN3" s="18" t="s">
        <v>10</v>
      </c>
    </row>
    <row r="4" spans="1:92" ht="15" customHeight="1" x14ac:dyDescent="0.25">
      <c r="A4" s="16"/>
      <c r="B4" s="143"/>
      <c r="C4" s="267" t="s">
        <v>44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  <c r="AF4" s="268"/>
      <c r="AG4" s="268"/>
      <c r="AH4" s="268"/>
      <c r="AI4" s="268"/>
      <c r="AJ4" s="268"/>
      <c r="AK4" s="268"/>
      <c r="AL4" s="268"/>
      <c r="AM4" s="268"/>
      <c r="AN4" s="268"/>
      <c r="AO4" s="269"/>
      <c r="AP4"/>
      <c r="AQ4" s="69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 s="144"/>
      <c r="CG4" s="22" t="s">
        <v>112</v>
      </c>
      <c r="CH4" s="21" t="s">
        <v>46</v>
      </c>
      <c r="CI4" s="28">
        <v>0</v>
      </c>
      <c r="CJ4" s="25" t="s">
        <v>164</v>
      </c>
      <c r="CK4" s="19"/>
    </row>
    <row r="5" spans="1:92" ht="15" customHeight="1" x14ac:dyDescent="0.25">
      <c r="A5" s="16"/>
      <c r="B5" s="143"/>
      <c r="C5" s="249" t="s">
        <v>17</v>
      </c>
      <c r="D5" s="251"/>
      <c r="E5" s="249" t="s">
        <v>6</v>
      </c>
      <c r="F5" s="250"/>
      <c r="G5" s="250"/>
      <c r="H5" s="250"/>
      <c r="I5" s="250"/>
      <c r="J5" s="250"/>
      <c r="K5" s="250"/>
      <c r="L5" s="250"/>
      <c r="M5" s="250"/>
      <c r="N5" s="251"/>
      <c r="O5" s="258" t="s">
        <v>15</v>
      </c>
      <c r="P5" s="259"/>
      <c r="Q5" s="259"/>
      <c r="R5" s="259"/>
      <c r="S5" s="260"/>
      <c r="T5" s="320" t="s">
        <v>22</v>
      </c>
      <c r="U5" s="249" t="s">
        <v>16</v>
      </c>
      <c r="V5" s="250"/>
      <c r="W5" s="250"/>
      <c r="X5" s="250"/>
      <c r="Y5" s="258" t="s">
        <v>26</v>
      </c>
      <c r="Z5" s="259"/>
      <c r="AA5" s="259"/>
      <c r="AB5" s="320" t="s">
        <v>41</v>
      </c>
      <c r="AC5" s="258" t="s">
        <v>23</v>
      </c>
      <c r="AD5" s="259"/>
      <c r="AE5" s="259"/>
      <c r="AF5" s="259"/>
      <c r="AG5" s="259"/>
      <c r="AH5" s="259"/>
      <c r="AI5" s="259"/>
      <c r="AJ5" s="259"/>
      <c r="AK5" s="259"/>
      <c r="AL5" s="259"/>
      <c r="AM5" s="259"/>
      <c r="AN5" s="259"/>
      <c r="AO5" s="260"/>
      <c r="AP5"/>
      <c r="AQ5" s="61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 s="144"/>
      <c r="CG5" s="21" t="s">
        <v>113</v>
      </c>
      <c r="CH5" s="21" t="s">
        <v>50</v>
      </c>
      <c r="CI5" s="28">
        <v>0</v>
      </c>
      <c r="CJ5" s="22" t="s">
        <v>180</v>
      </c>
      <c r="CK5" s="19"/>
      <c r="CM5" s="16">
        <v>1</v>
      </c>
      <c r="CN5" s="16" t="s">
        <v>12</v>
      </c>
    </row>
    <row r="6" spans="1:92" ht="15" customHeight="1" x14ac:dyDescent="0.25">
      <c r="A6" s="16"/>
      <c r="B6" s="143"/>
      <c r="C6" s="252"/>
      <c r="D6" s="254"/>
      <c r="E6" s="255"/>
      <c r="F6" s="256"/>
      <c r="G6" s="256"/>
      <c r="H6" s="256"/>
      <c r="I6" s="256"/>
      <c r="J6" s="256"/>
      <c r="K6" s="256"/>
      <c r="L6" s="256"/>
      <c r="M6" s="256"/>
      <c r="N6" s="257"/>
      <c r="O6" s="261"/>
      <c r="P6" s="262"/>
      <c r="Q6" s="262"/>
      <c r="R6" s="262"/>
      <c r="S6" s="263"/>
      <c r="T6" s="321"/>
      <c r="U6" s="252"/>
      <c r="V6" s="253"/>
      <c r="W6" s="253"/>
      <c r="X6" s="253"/>
      <c r="Y6" s="261"/>
      <c r="Z6" s="262"/>
      <c r="AA6" s="262"/>
      <c r="AB6" s="321"/>
      <c r="AC6" s="264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6"/>
      <c r="AP6"/>
      <c r="AQ6" s="61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 s="144"/>
      <c r="CG6" s="22" t="s">
        <v>114</v>
      </c>
      <c r="CH6" s="22" t="s">
        <v>51</v>
      </c>
      <c r="CI6" s="26">
        <v>1970</v>
      </c>
      <c r="CJ6" s="25" t="s">
        <v>164</v>
      </c>
      <c r="CK6" s="19"/>
    </row>
    <row r="7" spans="1:92" ht="15" customHeight="1" x14ac:dyDescent="0.25">
      <c r="A7" s="16"/>
      <c r="B7" s="143"/>
      <c r="C7" s="255"/>
      <c r="D7" s="257"/>
      <c r="E7" s="270" t="s">
        <v>13</v>
      </c>
      <c r="F7" s="271"/>
      <c r="G7" s="271"/>
      <c r="H7" s="271"/>
      <c r="I7" s="272"/>
      <c r="J7" s="270" t="s">
        <v>14</v>
      </c>
      <c r="K7" s="271"/>
      <c r="L7" s="271"/>
      <c r="M7" s="271"/>
      <c r="N7" s="272"/>
      <c r="O7" s="264"/>
      <c r="P7" s="265"/>
      <c r="Q7" s="265"/>
      <c r="R7" s="265"/>
      <c r="S7" s="266"/>
      <c r="T7" s="322"/>
      <c r="U7" s="255"/>
      <c r="V7" s="256"/>
      <c r="W7" s="256"/>
      <c r="X7" s="256"/>
      <c r="Y7" s="264"/>
      <c r="Z7" s="265"/>
      <c r="AA7" s="265"/>
      <c r="AB7" s="322"/>
      <c r="AC7" s="264" t="s">
        <v>52</v>
      </c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6"/>
      <c r="AP7"/>
      <c r="AQ7" s="61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 s="144"/>
      <c r="CG7" s="20"/>
      <c r="CH7" s="21" t="s">
        <v>164</v>
      </c>
      <c r="CI7" s="21">
        <v>7</v>
      </c>
      <c r="CJ7" s="19"/>
      <c r="CK7" s="19"/>
    </row>
    <row r="8" spans="1:92" ht="15" customHeight="1" x14ac:dyDescent="0.25">
      <c r="A8" s="16"/>
      <c r="B8" s="143"/>
      <c r="C8" s="184">
        <v>1</v>
      </c>
      <c r="D8" s="186"/>
      <c r="E8" s="181">
        <v>32</v>
      </c>
      <c r="F8" s="185"/>
      <c r="G8" s="24" t="s">
        <v>7</v>
      </c>
      <c r="H8" s="187">
        <v>0</v>
      </c>
      <c r="I8" s="188"/>
      <c r="J8" s="181">
        <v>41</v>
      </c>
      <c r="K8" s="185"/>
      <c r="L8" s="24" t="s">
        <v>7</v>
      </c>
      <c r="M8" s="187">
        <v>15</v>
      </c>
      <c r="N8" s="188"/>
      <c r="O8" s="184" t="s">
        <v>220</v>
      </c>
      <c r="P8" s="185"/>
      <c r="Q8" s="185"/>
      <c r="R8" s="185"/>
      <c r="S8" s="186"/>
      <c r="T8" s="30" t="s">
        <v>24</v>
      </c>
      <c r="U8" s="184" t="s">
        <v>114</v>
      </c>
      <c r="V8" s="185"/>
      <c r="W8" s="185"/>
      <c r="X8" s="185"/>
      <c r="Y8" s="189">
        <v>195</v>
      </c>
      <c r="Z8" s="185"/>
      <c r="AA8" s="185"/>
      <c r="AB8" s="29" t="s">
        <v>202</v>
      </c>
      <c r="AC8" s="295" t="s">
        <v>213</v>
      </c>
      <c r="AD8" s="296"/>
      <c r="AE8" s="296"/>
      <c r="AF8" s="296"/>
      <c r="AG8" s="185" t="s">
        <v>40</v>
      </c>
      <c r="AH8" s="185"/>
      <c r="AI8" s="185"/>
      <c r="AJ8" s="185"/>
      <c r="AK8" s="185">
        <v>41</v>
      </c>
      <c r="AL8" s="185"/>
      <c r="AM8" s="24" t="s">
        <v>7</v>
      </c>
      <c r="AN8" s="187">
        <v>15</v>
      </c>
      <c r="AO8" s="188"/>
      <c r="AP8"/>
      <c r="AQ8" s="61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 s="144"/>
      <c r="CG8" s="20"/>
      <c r="CH8" s="22" t="s">
        <v>180</v>
      </c>
      <c r="CI8" s="21">
        <v>0</v>
      </c>
      <c r="CJ8" s="19"/>
      <c r="CK8" s="19"/>
    </row>
    <row r="9" spans="1:92" ht="15" customHeight="1" x14ac:dyDescent="0.25">
      <c r="A9" s="16"/>
      <c r="B9" s="143"/>
      <c r="C9" s="184">
        <v>2</v>
      </c>
      <c r="D9" s="186"/>
      <c r="E9" s="181">
        <v>42</v>
      </c>
      <c r="F9" s="185"/>
      <c r="G9" s="24" t="s">
        <v>7</v>
      </c>
      <c r="H9" s="187">
        <v>5</v>
      </c>
      <c r="I9" s="188"/>
      <c r="J9" s="181">
        <v>57</v>
      </c>
      <c r="K9" s="185"/>
      <c r="L9" s="24" t="s">
        <v>7</v>
      </c>
      <c r="M9" s="187">
        <v>0</v>
      </c>
      <c r="N9" s="188"/>
      <c r="O9" s="184" t="s">
        <v>220</v>
      </c>
      <c r="P9" s="185"/>
      <c r="Q9" s="185"/>
      <c r="R9" s="185"/>
      <c r="S9" s="186"/>
      <c r="T9" s="30" t="s">
        <v>24</v>
      </c>
      <c r="U9" s="184" t="s">
        <v>114</v>
      </c>
      <c r="V9" s="185"/>
      <c r="W9" s="185"/>
      <c r="X9" s="185"/>
      <c r="Y9" s="189">
        <v>295</v>
      </c>
      <c r="Z9" s="185"/>
      <c r="AA9" s="185"/>
      <c r="AB9" s="29" t="s">
        <v>202</v>
      </c>
      <c r="AC9" s="295" t="s">
        <v>200</v>
      </c>
      <c r="AD9" s="296"/>
      <c r="AE9" s="296"/>
      <c r="AF9" s="296"/>
      <c r="AG9" s="185" t="s">
        <v>40</v>
      </c>
      <c r="AH9" s="185"/>
      <c r="AI9" s="185"/>
      <c r="AJ9" s="185"/>
      <c r="AK9" s="185">
        <v>57</v>
      </c>
      <c r="AL9" s="185"/>
      <c r="AM9" s="24" t="s">
        <v>7</v>
      </c>
      <c r="AN9" s="187">
        <v>0</v>
      </c>
      <c r="AO9" s="188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 s="144"/>
      <c r="CG9" s="20"/>
      <c r="CH9" s="23"/>
      <c r="CI9" s="23"/>
      <c r="CJ9" s="19"/>
      <c r="CK9" s="19"/>
    </row>
    <row r="10" spans="1:92" ht="15" customHeight="1" x14ac:dyDescent="0.25">
      <c r="A10" s="16"/>
      <c r="B10" s="143"/>
      <c r="C10" s="184">
        <v>2</v>
      </c>
      <c r="D10" s="186"/>
      <c r="E10" s="181">
        <v>83</v>
      </c>
      <c r="F10" s="185"/>
      <c r="G10" s="24" t="s">
        <v>7</v>
      </c>
      <c r="H10" s="187">
        <v>0</v>
      </c>
      <c r="I10" s="188"/>
      <c r="J10" s="181">
        <v>87</v>
      </c>
      <c r="K10" s="185"/>
      <c r="L10" s="24" t="s">
        <v>7</v>
      </c>
      <c r="M10" s="187">
        <v>15</v>
      </c>
      <c r="N10" s="188"/>
      <c r="O10" s="184" t="s">
        <v>220</v>
      </c>
      <c r="P10" s="185"/>
      <c r="Q10" s="185"/>
      <c r="R10" s="185"/>
      <c r="S10" s="186"/>
      <c r="T10" s="30" t="s">
        <v>24</v>
      </c>
      <c r="U10" s="184" t="s">
        <v>114</v>
      </c>
      <c r="V10" s="185"/>
      <c r="W10" s="185"/>
      <c r="X10" s="185"/>
      <c r="Y10" s="189">
        <v>95</v>
      </c>
      <c r="Z10" s="185"/>
      <c r="AA10" s="185"/>
      <c r="AB10" s="29" t="s">
        <v>202</v>
      </c>
      <c r="AC10" s="295" t="s">
        <v>213</v>
      </c>
      <c r="AD10" s="296"/>
      <c r="AE10" s="296"/>
      <c r="AF10" s="296"/>
      <c r="AG10" s="185" t="s">
        <v>40</v>
      </c>
      <c r="AH10" s="185"/>
      <c r="AI10" s="185"/>
      <c r="AJ10" s="185"/>
      <c r="AK10" s="185">
        <v>87</v>
      </c>
      <c r="AL10" s="185"/>
      <c r="AM10" s="24" t="s">
        <v>7</v>
      </c>
      <c r="AN10" s="187">
        <v>15</v>
      </c>
      <c r="AO10" s="188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 s="144"/>
      <c r="CG10" s="20"/>
      <c r="CH10" s="21"/>
      <c r="CI10" s="21"/>
      <c r="CJ10" s="19"/>
      <c r="CK10" s="19"/>
    </row>
    <row r="11" spans="1:92" ht="15" customHeight="1" x14ac:dyDescent="0.25">
      <c r="A11" s="16"/>
      <c r="B11" s="143"/>
      <c r="C11" s="184">
        <v>3</v>
      </c>
      <c r="D11" s="186"/>
      <c r="E11" s="181">
        <v>88</v>
      </c>
      <c r="F11" s="185"/>
      <c r="G11" s="24" t="s">
        <v>7</v>
      </c>
      <c r="H11" s="187">
        <v>5</v>
      </c>
      <c r="I11" s="188"/>
      <c r="J11" s="181">
        <v>113</v>
      </c>
      <c r="K11" s="185"/>
      <c r="L11" s="24" t="s">
        <v>7</v>
      </c>
      <c r="M11" s="187">
        <v>0</v>
      </c>
      <c r="N11" s="188"/>
      <c r="O11" s="184" t="s">
        <v>220</v>
      </c>
      <c r="P11" s="185"/>
      <c r="Q11" s="185"/>
      <c r="R11" s="185"/>
      <c r="S11" s="186"/>
      <c r="T11" s="30" t="s">
        <v>24</v>
      </c>
      <c r="U11" s="184" t="s">
        <v>114</v>
      </c>
      <c r="V11" s="185"/>
      <c r="W11" s="185"/>
      <c r="X11" s="185"/>
      <c r="Y11" s="189">
        <v>495</v>
      </c>
      <c r="Z11" s="185"/>
      <c r="AA11" s="185"/>
      <c r="AB11" s="29" t="s">
        <v>202</v>
      </c>
      <c r="AC11" s="295" t="s">
        <v>200</v>
      </c>
      <c r="AD11" s="296"/>
      <c r="AE11" s="296"/>
      <c r="AF11" s="296"/>
      <c r="AG11" s="185" t="s">
        <v>40</v>
      </c>
      <c r="AH11" s="185"/>
      <c r="AI11" s="185"/>
      <c r="AJ11" s="185"/>
      <c r="AK11" s="185">
        <v>113</v>
      </c>
      <c r="AL11" s="185"/>
      <c r="AM11" s="24" t="s">
        <v>7</v>
      </c>
      <c r="AN11" s="187">
        <v>0</v>
      </c>
      <c r="AO11" s="188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 s="144"/>
      <c r="CG11" s="20"/>
      <c r="CH11" s="21"/>
      <c r="CI11" s="21"/>
      <c r="CJ11" s="19"/>
      <c r="CK11" s="19"/>
    </row>
    <row r="12" spans="1:92" ht="15" customHeight="1" x14ac:dyDescent="0.25">
      <c r="A12" s="16"/>
      <c r="B12" s="143"/>
      <c r="C12" s="184">
        <v>3</v>
      </c>
      <c r="D12" s="186"/>
      <c r="E12" s="181">
        <v>116</v>
      </c>
      <c r="F12" s="185"/>
      <c r="G12" s="24" t="s">
        <v>7</v>
      </c>
      <c r="H12" s="187">
        <v>0</v>
      </c>
      <c r="I12" s="188"/>
      <c r="J12" s="181">
        <v>118</v>
      </c>
      <c r="K12" s="185"/>
      <c r="L12" s="24" t="s">
        <v>7</v>
      </c>
      <c r="M12" s="187">
        <v>0</v>
      </c>
      <c r="N12" s="188"/>
      <c r="O12" s="184" t="s">
        <v>220</v>
      </c>
      <c r="P12" s="185"/>
      <c r="Q12" s="185"/>
      <c r="R12" s="185"/>
      <c r="S12" s="186"/>
      <c r="T12" s="30" t="s">
        <v>24</v>
      </c>
      <c r="U12" s="184" t="s">
        <v>114</v>
      </c>
      <c r="V12" s="185"/>
      <c r="W12" s="185"/>
      <c r="X12" s="185"/>
      <c r="Y12" s="189">
        <v>40</v>
      </c>
      <c r="Z12" s="185"/>
      <c r="AA12" s="185"/>
      <c r="AB12" s="29" t="s">
        <v>202</v>
      </c>
      <c r="AC12" s="295" t="s">
        <v>164</v>
      </c>
      <c r="AD12" s="296"/>
      <c r="AE12" s="296"/>
      <c r="AF12" s="296"/>
      <c r="AG12" s="185" t="s">
        <v>40</v>
      </c>
      <c r="AH12" s="185"/>
      <c r="AI12" s="185"/>
      <c r="AJ12" s="185"/>
      <c r="AK12" s="185">
        <v>118</v>
      </c>
      <c r="AL12" s="185"/>
      <c r="AM12" s="24" t="s">
        <v>7</v>
      </c>
      <c r="AN12" s="187">
        <v>0</v>
      </c>
      <c r="AO12" s="188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 s="144"/>
      <c r="CG12" s="20"/>
      <c r="CH12" s="21"/>
      <c r="CI12" s="21"/>
      <c r="CJ12" s="19"/>
      <c r="CK12" s="19"/>
    </row>
    <row r="13" spans="1:92" ht="15" customHeight="1" x14ac:dyDescent="0.25">
      <c r="A13" s="16"/>
      <c r="B13" s="143"/>
      <c r="C13" s="184">
        <v>6</v>
      </c>
      <c r="D13" s="186"/>
      <c r="E13" s="181">
        <v>167</v>
      </c>
      <c r="F13" s="185"/>
      <c r="G13" s="24" t="s">
        <v>7</v>
      </c>
      <c r="H13" s="187">
        <v>0</v>
      </c>
      <c r="I13" s="188"/>
      <c r="J13" s="181">
        <v>177</v>
      </c>
      <c r="K13" s="185"/>
      <c r="L13" s="24" t="s">
        <v>7</v>
      </c>
      <c r="M13" s="187">
        <v>0</v>
      </c>
      <c r="N13" s="188"/>
      <c r="O13" s="184" t="s">
        <v>220</v>
      </c>
      <c r="P13" s="185"/>
      <c r="Q13" s="185"/>
      <c r="R13" s="185"/>
      <c r="S13" s="186"/>
      <c r="T13" s="30" t="s">
        <v>24</v>
      </c>
      <c r="U13" s="184" t="s">
        <v>114</v>
      </c>
      <c r="V13" s="185"/>
      <c r="W13" s="185"/>
      <c r="X13" s="185"/>
      <c r="Y13" s="189">
        <v>200</v>
      </c>
      <c r="Z13" s="185"/>
      <c r="AA13" s="185"/>
      <c r="AB13" s="29" t="s">
        <v>202</v>
      </c>
      <c r="AC13" s="295" t="s">
        <v>164</v>
      </c>
      <c r="AD13" s="296"/>
      <c r="AE13" s="296"/>
      <c r="AF13" s="296"/>
      <c r="AG13" s="185" t="s">
        <v>40</v>
      </c>
      <c r="AH13" s="185"/>
      <c r="AI13" s="185"/>
      <c r="AJ13" s="185"/>
      <c r="AK13" s="185">
        <v>177</v>
      </c>
      <c r="AL13" s="185"/>
      <c r="AM13" s="24" t="s">
        <v>7</v>
      </c>
      <c r="AN13" s="187">
        <v>0</v>
      </c>
      <c r="AO13" s="188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 s="144"/>
      <c r="CG13" s="19"/>
      <c r="CH13" s="19"/>
      <c r="CI13" s="16"/>
      <c r="CJ13" s="16"/>
      <c r="CK13" s="16"/>
    </row>
    <row r="14" spans="1:92" ht="15" customHeight="1" x14ac:dyDescent="0.25">
      <c r="A14" s="16"/>
      <c r="B14" s="143"/>
      <c r="C14" s="184">
        <v>7</v>
      </c>
      <c r="D14" s="186"/>
      <c r="E14" s="181">
        <v>177</v>
      </c>
      <c r="F14" s="185"/>
      <c r="G14" s="24" t="s">
        <v>7</v>
      </c>
      <c r="H14" s="187">
        <v>15</v>
      </c>
      <c r="I14" s="188"/>
      <c r="J14" s="181">
        <v>183</v>
      </c>
      <c r="K14" s="185"/>
      <c r="L14" s="24" t="s">
        <v>7</v>
      </c>
      <c r="M14" s="187">
        <v>0</v>
      </c>
      <c r="N14" s="188"/>
      <c r="O14" s="184" t="s">
        <v>220</v>
      </c>
      <c r="P14" s="185"/>
      <c r="Q14" s="185"/>
      <c r="R14" s="185"/>
      <c r="S14" s="186"/>
      <c r="T14" s="30" t="s">
        <v>24</v>
      </c>
      <c r="U14" s="184" t="s">
        <v>114</v>
      </c>
      <c r="V14" s="185"/>
      <c r="W14" s="185"/>
      <c r="X14" s="185"/>
      <c r="Y14" s="189">
        <v>105</v>
      </c>
      <c r="Z14" s="185"/>
      <c r="AA14" s="185"/>
      <c r="AB14" s="29" t="s">
        <v>161</v>
      </c>
      <c r="AC14" s="295" t="s">
        <v>164</v>
      </c>
      <c r="AD14" s="296"/>
      <c r="AE14" s="296"/>
      <c r="AF14" s="296"/>
      <c r="AG14" s="185" t="s">
        <v>40</v>
      </c>
      <c r="AH14" s="185"/>
      <c r="AI14" s="185"/>
      <c r="AJ14" s="185"/>
      <c r="AK14" s="185">
        <v>177</v>
      </c>
      <c r="AL14" s="185"/>
      <c r="AM14" s="24" t="s">
        <v>7</v>
      </c>
      <c r="AN14" s="187">
        <v>15</v>
      </c>
      <c r="AO14" s="188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 s="144"/>
      <c r="CG14" s="19"/>
      <c r="CH14" s="19"/>
      <c r="CI14" s="16"/>
      <c r="CJ14" s="16"/>
      <c r="CK14" s="16"/>
    </row>
    <row r="15" spans="1:92" ht="15" customHeight="1" x14ac:dyDescent="0.25">
      <c r="A15" s="16"/>
      <c r="B15" s="143"/>
      <c r="C15" s="184">
        <v>8</v>
      </c>
      <c r="D15" s="186"/>
      <c r="E15" s="181">
        <v>217</v>
      </c>
      <c r="F15" s="185"/>
      <c r="G15" s="24" t="s">
        <v>7</v>
      </c>
      <c r="H15" s="187">
        <v>10</v>
      </c>
      <c r="I15" s="188"/>
      <c r="J15" s="181">
        <v>219</v>
      </c>
      <c r="K15" s="185"/>
      <c r="L15" s="24" t="s">
        <v>7</v>
      </c>
      <c r="M15" s="187">
        <v>0</v>
      </c>
      <c r="N15" s="188"/>
      <c r="O15" s="184" t="s">
        <v>220</v>
      </c>
      <c r="P15" s="185"/>
      <c r="Q15" s="185"/>
      <c r="R15" s="185"/>
      <c r="S15" s="186"/>
      <c r="T15" s="30" t="s">
        <v>24</v>
      </c>
      <c r="U15" s="184" t="s">
        <v>114</v>
      </c>
      <c r="V15" s="185"/>
      <c r="W15" s="185"/>
      <c r="X15" s="185"/>
      <c r="Y15" s="189">
        <v>30</v>
      </c>
      <c r="Z15" s="185"/>
      <c r="AA15" s="185"/>
      <c r="AB15" s="29" t="s">
        <v>202</v>
      </c>
      <c r="AC15" s="295" t="s">
        <v>164</v>
      </c>
      <c r="AD15" s="296"/>
      <c r="AE15" s="296"/>
      <c r="AF15" s="296"/>
      <c r="AG15" s="185" t="s">
        <v>40</v>
      </c>
      <c r="AH15" s="185"/>
      <c r="AI15" s="185"/>
      <c r="AJ15" s="185"/>
      <c r="AK15" s="185">
        <v>219</v>
      </c>
      <c r="AL15" s="185"/>
      <c r="AM15" s="24" t="s">
        <v>7</v>
      </c>
      <c r="AN15" s="187">
        <v>0</v>
      </c>
      <c r="AO15" s="188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 s="144"/>
      <c r="CG15" s="25"/>
      <c r="CH15" s="25"/>
      <c r="CI15" s="16"/>
      <c r="CJ15" s="16"/>
      <c r="CK15" s="16"/>
    </row>
    <row r="16" spans="1:92" ht="15" customHeight="1" x14ac:dyDescent="0.25">
      <c r="A16" s="16"/>
      <c r="B16" s="143"/>
      <c r="C16" s="184">
        <v>9</v>
      </c>
      <c r="D16" s="186"/>
      <c r="E16" s="181">
        <v>221</v>
      </c>
      <c r="F16" s="185"/>
      <c r="G16" s="24" t="s">
        <v>7</v>
      </c>
      <c r="H16" s="187">
        <v>10</v>
      </c>
      <c r="I16" s="188"/>
      <c r="J16" s="181">
        <v>225</v>
      </c>
      <c r="K16" s="185"/>
      <c r="L16" s="24" t="s">
        <v>7</v>
      </c>
      <c r="M16" s="187">
        <v>0</v>
      </c>
      <c r="N16" s="188"/>
      <c r="O16" s="184" t="s">
        <v>220</v>
      </c>
      <c r="P16" s="185"/>
      <c r="Q16" s="185"/>
      <c r="R16" s="185"/>
      <c r="S16" s="186"/>
      <c r="T16" s="30" t="s">
        <v>205</v>
      </c>
      <c r="U16" s="184" t="s">
        <v>114</v>
      </c>
      <c r="V16" s="185"/>
      <c r="W16" s="185"/>
      <c r="X16" s="185"/>
      <c r="Y16" s="189">
        <v>70</v>
      </c>
      <c r="Z16" s="185"/>
      <c r="AA16" s="185"/>
      <c r="AB16" s="29" t="s">
        <v>161</v>
      </c>
      <c r="AC16" s="295" t="s">
        <v>164</v>
      </c>
      <c r="AD16" s="296"/>
      <c r="AE16" s="296"/>
      <c r="AF16" s="296"/>
      <c r="AG16" s="185" t="s">
        <v>40</v>
      </c>
      <c r="AH16" s="185"/>
      <c r="AI16" s="185"/>
      <c r="AJ16" s="185"/>
      <c r="AK16" s="185">
        <v>221</v>
      </c>
      <c r="AL16" s="185"/>
      <c r="AM16" s="24" t="s">
        <v>7</v>
      </c>
      <c r="AN16" s="187">
        <v>10</v>
      </c>
      <c r="AO16" s="188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 s="144"/>
      <c r="CG16" s="25"/>
      <c r="CH16" s="25"/>
      <c r="CI16" s="16"/>
      <c r="CJ16" s="16"/>
      <c r="CK16" s="16"/>
    </row>
    <row r="17" spans="1:89" ht="15" customHeight="1" x14ac:dyDescent="0.25">
      <c r="A17" s="16"/>
      <c r="B17" s="143"/>
      <c r="C17" s="184">
        <v>12</v>
      </c>
      <c r="D17" s="186"/>
      <c r="E17" s="181">
        <v>274</v>
      </c>
      <c r="F17" s="185"/>
      <c r="G17" s="24" t="s">
        <v>7</v>
      </c>
      <c r="H17" s="187">
        <v>0</v>
      </c>
      <c r="I17" s="188"/>
      <c r="J17" s="181">
        <v>286</v>
      </c>
      <c r="K17" s="185"/>
      <c r="L17" s="24" t="s">
        <v>7</v>
      </c>
      <c r="M17" s="187">
        <v>0</v>
      </c>
      <c r="N17" s="188"/>
      <c r="O17" s="184" t="s">
        <v>220</v>
      </c>
      <c r="P17" s="185"/>
      <c r="Q17" s="185"/>
      <c r="R17" s="185"/>
      <c r="S17" s="186"/>
      <c r="T17" s="30" t="s">
        <v>24</v>
      </c>
      <c r="U17" s="184" t="s">
        <v>114</v>
      </c>
      <c r="V17" s="185"/>
      <c r="W17" s="185"/>
      <c r="X17" s="185"/>
      <c r="Y17" s="189">
        <v>240</v>
      </c>
      <c r="Z17" s="185"/>
      <c r="AA17" s="185"/>
      <c r="AB17" s="29" t="s">
        <v>161</v>
      </c>
      <c r="AC17" s="295" t="s">
        <v>200</v>
      </c>
      <c r="AD17" s="296"/>
      <c r="AE17" s="296"/>
      <c r="AF17" s="296"/>
      <c r="AG17" s="185" t="s">
        <v>40</v>
      </c>
      <c r="AH17" s="185"/>
      <c r="AI17" s="185"/>
      <c r="AJ17" s="185"/>
      <c r="AK17" s="185">
        <v>274</v>
      </c>
      <c r="AL17" s="185"/>
      <c r="AM17" s="24" t="s">
        <v>7</v>
      </c>
      <c r="AN17" s="187">
        <v>0</v>
      </c>
      <c r="AO17" s="188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 s="144"/>
      <c r="CG17" s="25"/>
      <c r="CH17" s="25"/>
      <c r="CI17" s="16"/>
      <c r="CJ17" s="16"/>
      <c r="CK17" s="16"/>
    </row>
    <row r="18" spans="1:89" ht="15" customHeight="1" x14ac:dyDescent="0.25">
      <c r="A18" s="16"/>
      <c r="B18" s="143"/>
      <c r="C18" s="198" t="s">
        <v>228</v>
      </c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  <c r="AJ18" s="199"/>
      <c r="AK18" s="199"/>
      <c r="AL18" s="199"/>
      <c r="AM18" s="199"/>
      <c r="AN18" s="199"/>
      <c r="AO18" s="200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 s="144"/>
      <c r="CG18" s="25"/>
      <c r="CH18" s="25"/>
      <c r="CI18" s="16"/>
      <c r="CJ18" s="16"/>
      <c r="CK18" s="16"/>
    </row>
    <row r="19" spans="1:89" ht="15" customHeight="1" x14ac:dyDescent="0.25">
      <c r="A19" s="16"/>
      <c r="B19" s="143"/>
      <c r="C19" s="184">
        <v>13</v>
      </c>
      <c r="D19" s="186"/>
      <c r="E19" s="181">
        <v>1</v>
      </c>
      <c r="F19" s="185"/>
      <c r="G19" s="24" t="s">
        <v>7</v>
      </c>
      <c r="H19" s="187">
        <v>0</v>
      </c>
      <c r="I19" s="188"/>
      <c r="J19" s="181">
        <v>2</v>
      </c>
      <c r="K19" s="185"/>
      <c r="L19" s="24" t="s">
        <v>7</v>
      </c>
      <c r="M19" s="187">
        <v>5</v>
      </c>
      <c r="N19" s="188"/>
      <c r="O19" s="184" t="s">
        <v>221</v>
      </c>
      <c r="P19" s="185"/>
      <c r="Q19" s="185"/>
      <c r="R19" s="185"/>
      <c r="S19" s="186"/>
      <c r="T19" s="30" t="s">
        <v>205</v>
      </c>
      <c r="U19" s="184" t="s">
        <v>114</v>
      </c>
      <c r="V19" s="185"/>
      <c r="W19" s="185"/>
      <c r="X19" s="185"/>
      <c r="Y19" s="189">
        <v>25</v>
      </c>
      <c r="Z19" s="185"/>
      <c r="AA19" s="185"/>
      <c r="AB19" s="29" t="s">
        <v>202</v>
      </c>
      <c r="AC19" s="295" t="s">
        <v>164</v>
      </c>
      <c r="AD19" s="296"/>
      <c r="AE19" s="296"/>
      <c r="AF19" s="296"/>
      <c r="AG19" s="185" t="s">
        <v>40</v>
      </c>
      <c r="AH19" s="185"/>
      <c r="AI19" s="185"/>
      <c r="AJ19" s="185"/>
      <c r="AK19" s="185">
        <v>2</v>
      </c>
      <c r="AL19" s="185"/>
      <c r="AM19" s="24" t="s">
        <v>7</v>
      </c>
      <c r="AN19" s="187">
        <v>5</v>
      </c>
      <c r="AO19" s="188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 s="144"/>
      <c r="CG19" s="25"/>
      <c r="CH19" s="25"/>
      <c r="CI19" s="16"/>
      <c r="CJ19" s="16"/>
      <c r="CK19" s="16"/>
    </row>
    <row r="20" spans="1:89" ht="15" customHeight="1" x14ac:dyDescent="0.25">
      <c r="A20" s="16"/>
      <c r="B20" s="143"/>
      <c r="C20" s="184">
        <v>14</v>
      </c>
      <c r="D20" s="186"/>
      <c r="E20" s="181">
        <v>3</v>
      </c>
      <c r="F20" s="185"/>
      <c r="G20" s="24" t="s">
        <v>7</v>
      </c>
      <c r="H20" s="187">
        <v>5</v>
      </c>
      <c r="I20" s="188"/>
      <c r="J20" s="181">
        <v>7</v>
      </c>
      <c r="K20" s="185"/>
      <c r="L20" s="24" t="s">
        <v>7</v>
      </c>
      <c r="M20" s="187">
        <v>0</v>
      </c>
      <c r="N20" s="188"/>
      <c r="O20" s="184" t="s">
        <v>221</v>
      </c>
      <c r="P20" s="185"/>
      <c r="Q20" s="185"/>
      <c r="R20" s="185"/>
      <c r="S20" s="186"/>
      <c r="T20" s="30" t="s">
        <v>205</v>
      </c>
      <c r="U20" s="184" t="s">
        <v>114</v>
      </c>
      <c r="V20" s="185"/>
      <c r="W20" s="185"/>
      <c r="X20" s="185"/>
      <c r="Y20" s="189">
        <v>75</v>
      </c>
      <c r="Z20" s="185"/>
      <c r="AA20" s="185"/>
      <c r="AB20" s="29" t="s">
        <v>161</v>
      </c>
      <c r="AC20" s="295" t="s">
        <v>164</v>
      </c>
      <c r="AD20" s="296"/>
      <c r="AE20" s="296"/>
      <c r="AF20" s="296"/>
      <c r="AG20" s="185" t="s">
        <v>40</v>
      </c>
      <c r="AH20" s="185"/>
      <c r="AI20" s="185"/>
      <c r="AJ20" s="185"/>
      <c r="AK20" s="185">
        <v>3</v>
      </c>
      <c r="AL20" s="185"/>
      <c r="AM20" s="24" t="s">
        <v>7</v>
      </c>
      <c r="AN20" s="187">
        <v>5</v>
      </c>
      <c r="AO20" s="188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 s="144"/>
      <c r="CG20" s="25"/>
      <c r="CH20" s="25"/>
      <c r="CI20" s="16"/>
      <c r="CJ20" s="16"/>
      <c r="CK20" s="16"/>
    </row>
    <row r="21" spans="1:89" ht="15" customHeight="1" x14ac:dyDescent="0.25">
      <c r="A21" s="16"/>
      <c r="B21" s="143"/>
      <c r="C21" s="184">
        <v>15</v>
      </c>
      <c r="D21" s="186"/>
      <c r="E21" s="181">
        <v>7</v>
      </c>
      <c r="F21" s="185"/>
      <c r="G21" s="24" t="s">
        <v>7</v>
      </c>
      <c r="H21" s="187">
        <v>5</v>
      </c>
      <c r="I21" s="188"/>
      <c r="J21" s="181">
        <v>12</v>
      </c>
      <c r="K21" s="185"/>
      <c r="L21" s="24" t="s">
        <v>7</v>
      </c>
      <c r="M21" s="187">
        <v>10</v>
      </c>
      <c r="N21" s="188"/>
      <c r="O21" s="184" t="s">
        <v>222</v>
      </c>
      <c r="P21" s="185"/>
      <c r="Q21" s="185"/>
      <c r="R21" s="185"/>
      <c r="S21" s="186"/>
      <c r="T21" s="30" t="s">
        <v>205</v>
      </c>
      <c r="U21" s="184" t="s">
        <v>114</v>
      </c>
      <c r="V21" s="185"/>
      <c r="W21" s="185"/>
      <c r="X21" s="185"/>
      <c r="Y21" s="189">
        <v>105</v>
      </c>
      <c r="Z21" s="185"/>
      <c r="AA21" s="185"/>
      <c r="AB21" s="29" t="s">
        <v>202</v>
      </c>
      <c r="AC21" s="295" t="s">
        <v>243</v>
      </c>
      <c r="AD21" s="296"/>
      <c r="AE21" s="296"/>
      <c r="AF21" s="296"/>
      <c r="AG21" s="185" t="s">
        <v>40</v>
      </c>
      <c r="AH21" s="185"/>
      <c r="AI21" s="185"/>
      <c r="AJ21" s="185"/>
      <c r="AK21" s="185">
        <v>12</v>
      </c>
      <c r="AL21" s="185"/>
      <c r="AM21" s="24" t="s">
        <v>7</v>
      </c>
      <c r="AN21" s="187">
        <v>10</v>
      </c>
      <c r="AO21" s="188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 s="144"/>
      <c r="CG21" s="19"/>
      <c r="CH21" s="19"/>
      <c r="CI21" s="16"/>
      <c r="CJ21" s="16"/>
      <c r="CK21" s="16"/>
    </row>
    <row r="22" spans="1:89" ht="15" customHeight="1" x14ac:dyDescent="0.25">
      <c r="A22" s="16"/>
      <c r="B22" s="143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 s="144"/>
      <c r="CG22" s="19"/>
      <c r="CH22" s="19"/>
      <c r="CI22" s="16"/>
      <c r="CJ22" s="16"/>
      <c r="CK22" s="16"/>
    </row>
    <row r="23" spans="1:89" ht="15" customHeight="1" x14ac:dyDescent="0.25">
      <c r="A23" s="16"/>
      <c r="B23" s="14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 s="144"/>
      <c r="CG23" s="19"/>
      <c r="CH23" s="19"/>
      <c r="CI23" s="16"/>
      <c r="CJ23" s="16"/>
      <c r="CK23" s="16"/>
    </row>
    <row r="24" spans="1:89" ht="15" customHeight="1" x14ac:dyDescent="0.25">
      <c r="A24" s="16"/>
      <c r="B24" s="143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 s="144"/>
      <c r="CG24" s="19"/>
      <c r="CH24" s="19"/>
      <c r="CI24" s="16"/>
      <c r="CJ24" s="16"/>
      <c r="CK24" s="16"/>
    </row>
    <row r="25" spans="1:89" ht="15" customHeight="1" x14ac:dyDescent="0.25">
      <c r="A25" s="16"/>
      <c r="B25" s="143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 s="144"/>
      <c r="CG25" s="19"/>
      <c r="CH25" s="19"/>
      <c r="CI25" s="16"/>
      <c r="CJ25" s="16"/>
      <c r="CK25" s="16"/>
    </row>
    <row r="26" spans="1:89" ht="15" customHeight="1" x14ac:dyDescent="0.25">
      <c r="A26" s="16"/>
      <c r="B26" s="143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 s="144"/>
      <c r="CG26" s="25"/>
      <c r="CH26" s="25"/>
      <c r="CI26" s="16"/>
      <c r="CJ26" s="16"/>
      <c r="CK26" s="16"/>
    </row>
    <row r="27" spans="1:89" ht="15" customHeight="1" x14ac:dyDescent="0.25">
      <c r="A27" s="16"/>
      <c r="B27" s="143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 s="144"/>
      <c r="CH27" s="19"/>
      <c r="CI27" s="16"/>
      <c r="CJ27" s="16"/>
      <c r="CK27" s="16"/>
    </row>
    <row r="28" spans="1:89" ht="15" customHeight="1" x14ac:dyDescent="0.25">
      <c r="A28" s="16"/>
      <c r="B28" s="143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 s="144"/>
      <c r="CK28" s="19"/>
    </row>
    <row r="29" spans="1:89" ht="15" customHeight="1" x14ac:dyDescent="0.25">
      <c r="A29" s="16"/>
      <c r="B29" s="143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 s="144"/>
      <c r="CH29" s="21"/>
      <c r="CI29" s="21"/>
      <c r="CJ29" s="21"/>
      <c r="CK29" s="19"/>
    </row>
    <row r="30" spans="1:89" ht="15" customHeight="1" x14ac:dyDescent="0.25">
      <c r="A30" s="16"/>
      <c r="B30" s="143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 s="144"/>
      <c r="CH30" s="21"/>
      <c r="CI30" s="21"/>
      <c r="CJ30" s="21"/>
      <c r="CK30" s="19"/>
    </row>
    <row r="31" spans="1:89" ht="15" customHeight="1" x14ac:dyDescent="0.25">
      <c r="A31" s="16"/>
      <c r="B31" s="143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 s="144"/>
      <c r="CH31" s="21"/>
      <c r="CI31" s="21"/>
      <c r="CJ31" s="21"/>
      <c r="CK31" s="19"/>
    </row>
    <row r="32" spans="1:89" ht="15" customHeight="1" x14ac:dyDescent="0.25">
      <c r="A32" s="16"/>
      <c r="B32" s="143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 s="144"/>
      <c r="CH32" s="21"/>
      <c r="CI32" s="21"/>
      <c r="CJ32" s="21"/>
      <c r="CK32" s="19"/>
    </row>
    <row r="33" spans="1:89" ht="15" customHeight="1" x14ac:dyDescent="0.25">
      <c r="A33" s="16"/>
      <c r="B33" s="14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 s="144"/>
      <c r="CH33" s="21"/>
      <c r="CI33" s="21"/>
      <c r="CJ33" s="21"/>
      <c r="CK33" s="19"/>
    </row>
    <row r="34" spans="1:89" ht="15" customHeight="1" x14ac:dyDescent="0.25">
      <c r="A34" s="16"/>
      <c r="B34" s="143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 s="144"/>
      <c r="CH34" s="21"/>
      <c r="CI34" s="21"/>
      <c r="CJ34" s="21"/>
      <c r="CK34" s="19"/>
    </row>
    <row r="35" spans="1:89" ht="15" customHeight="1" x14ac:dyDescent="0.25">
      <c r="A35" s="16"/>
      <c r="B35" s="143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 s="144"/>
      <c r="CH35" s="21"/>
      <c r="CI35" s="21"/>
      <c r="CJ35" s="21"/>
      <c r="CK35" s="19"/>
    </row>
    <row r="36" spans="1:89" ht="15" customHeight="1" x14ac:dyDescent="0.25">
      <c r="A36" s="16"/>
      <c r="B36" s="143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 s="144"/>
      <c r="CH36" s="21"/>
      <c r="CI36" s="21"/>
      <c r="CJ36" s="21"/>
      <c r="CK36" s="19"/>
    </row>
    <row r="37" spans="1:89" ht="15" customHeight="1" x14ac:dyDescent="0.25">
      <c r="A37" s="16"/>
      <c r="B37" s="143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 s="144"/>
      <c r="CH37" s="21"/>
      <c r="CI37" s="21"/>
      <c r="CJ37" s="21"/>
      <c r="CK37" s="19"/>
    </row>
    <row r="38" spans="1:89" ht="15" customHeight="1" x14ac:dyDescent="0.25">
      <c r="A38" s="16"/>
      <c r="B38" s="143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 s="144"/>
      <c r="CH38" s="21"/>
      <c r="CI38" s="21"/>
      <c r="CJ38" s="21"/>
      <c r="CK38" s="19"/>
    </row>
    <row r="39" spans="1:89" ht="15" customHeight="1" x14ac:dyDescent="0.25">
      <c r="A39" s="16"/>
      <c r="B39" s="143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 s="144"/>
      <c r="CH39" s="21"/>
      <c r="CI39" s="21"/>
      <c r="CJ39" s="21"/>
      <c r="CK39" s="19"/>
    </row>
    <row r="40" spans="1:89" ht="15" customHeight="1" x14ac:dyDescent="0.25">
      <c r="A40" s="16"/>
      <c r="B40" s="143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 s="144"/>
      <c r="CH40" s="21"/>
      <c r="CI40" s="21"/>
      <c r="CJ40" s="21"/>
      <c r="CK40" s="19"/>
    </row>
    <row r="41" spans="1:89" ht="15" customHeight="1" x14ac:dyDescent="0.25">
      <c r="A41" s="16"/>
      <c r="B41" s="143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 s="144"/>
      <c r="CH41" s="21"/>
      <c r="CI41" s="21"/>
      <c r="CJ41" s="21"/>
      <c r="CK41" s="19"/>
    </row>
    <row r="42" spans="1:89" ht="15" customHeight="1" x14ac:dyDescent="0.25">
      <c r="A42" s="16"/>
      <c r="B42" s="143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 s="144"/>
      <c r="CH42" s="21"/>
      <c r="CI42" s="21"/>
      <c r="CJ42" s="21"/>
      <c r="CK42" s="19"/>
    </row>
    <row r="43" spans="1:89" ht="15" customHeight="1" x14ac:dyDescent="0.25">
      <c r="A43" s="16"/>
      <c r="B43" s="1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 s="144"/>
      <c r="CH43" s="21"/>
      <c r="CI43" s="21"/>
      <c r="CJ43" s="21"/>
      <c r="CK43" s="19"/>
    </row>
    <row r="44" spans="1:89" ht="15" customHeight="1" x14ac:dyDescent="0.25">
      <c r="A44" s="16"/>
      <c r="B44" s="143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 s="61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 s="144"/>
      <c r="CH44" s="21"/>
      <c r="CI44" s="21"/>
      <c r="CJ44" s="21"/>
      <c r="CK44" s="19"/>
    </row>
    <row r="45" spans="1:89" ht="15" customHeight="1" x14ac:dyDescent="0.25">
      <c r="A45" s="16"/>
      <c r="B45" s="143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 s="61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 s="144"/>
      <c r="CH45" s="21"/>
      <c r="CI45" s="21"/>
      <c r="CJ45" s="21"/>
      <c r="CK45" s="19"/>
    </row>
    <row r="46" spans="1:89" ht="15" customHeight="1" x14ac:dyDescent="0.25">
      <c r="A46" s="16"/>
      <c r="B46" s="143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 s="61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 s="144"/>
      <c r="CH46" s="21"/>
      <c r="CI46" s="21"/>
      <c r="CJ46" s="21"/>
      <c r="CK46" s="19"/>
    </row>
    <row r="47" spans="1:89" ht="15" customHeight="1" x14ac:dyDescent="0.25">
      <c r="A47" s="16"/>
      <c r="B47" s="143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 s="61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 s="144"/>
      <c r="CH47" s="21"/>
      <c r="CI47" s="21"/>
      <c r="CJ47" s="21"/>
      <c r="CK47" s="19"/>
    </row>
    <row r="48" spans="1:89" ht="15" customHeight="1" x14ac:dyDescent="0.25">
      <c r="A48" s="16"/>
      <c r="B48" s="143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 s="61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 s="144"/>
      <c r="CH48" s="21"/>
      <c r="CI48" s="21"/>
      <c r="CJ48" s="21"/>
      <c r="CK48" s="19"/>
    </row>
    <row r="49" spans="1:89" ht="15" customHeight="1" x14ac:dyDescent="0.25">
      <c r="A49" s="16"/>
      <c r="B49" s="143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 s="61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 s="144"/>
      <c r="CH49" s="21"/>
      <c r="CI49" s="21"/>
      <c r="CJ49" s="21"/>
      <c r="CK49" s="19"/>
    </row>
    <row r="50" spans="1:89" ht="15" customHeight="1" x14ac:dyDescent="0.25">
      <c r="A50" s="16"/>
      <c r="B50" s="143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 s="61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 s="144"/>
      <c r="CH50" s="21"/>
      <c r="CI50" s="21"/>
      <c r="CJ50" s="21"/>
      <c r="CK50" s="19"/>
    </row>
    <row r="51" spans="1:89" ht="15" customHeight="1" x14ac:dyDescent="0.25">
      <c r="A51" s="16"/>
      <c r="B51" s="143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 s="6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 s="144"/>
      <c r="CH51" s="21"/>
      <c r="CI51" s="21"/>
      <c r="CJ51" s="21"/>
      <c r="CK51" s="19"/>
    </row>
    <row r="52" spans="1:89" ht="15" customHeight="1" x14ac:dyDescent="0.25">
      <c r="A52" s="16"/>
      <c r="B52" s="143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 s="61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 s="144"/>
      <c r="CH52" s="21"/>
      <c r="CI52" s="21"/>
      <c r="CJ52" s="21"/>
      <c r="CK52" s="19"/>
    </row>
    <row r="53" spans="1:89" ht="15" customHeight="1" x14ac:dyDescent="0.25">
      <c r="A53" s="16"/>
      <c r="B53" s="14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 s="61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 s="144"/>
      <c r="CH53" s="21"/>
      <c r="CI53" s="21"/>
      <c r="CJ53" s="21"/>
      <c r="CK53" s="19"/>
    </row>
    <row r="54" spans="1:89" ht="15" customHeight="1" x14ac:dyDescent="0.25">
      <c r="A54" s="16"/>
      <c r="B54" s="143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 s="61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 s="144"/>
      <c r="CH54" s="21"/>
      <c r="CI54" s="21"/>
      <c r="CJ54" s="21"/>
      <c r="CK54" s="19"/>
    </row>
    <row r="55" spans="1:89" ht="15" customHeight="1" x14ac:dyDescent="0.25">
      <c r="A55" s="16"/>
      <c r="B55" s="14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146"/>
      <c r="CH55" s="21"/>
      <c r="CI55" s="21"/>
      <c r="CJ55" s="21"/>
      <c r="CK55" s="19"/>
    </row>
    <row r="56" spans="1:89" ht="8.1" customHeight="1" x14ac:dyDescent="0.25">
      <c r="A56" s="16"/>
      <c r="B56" s="196" t="s">
        <v>256</v>
      </c>
      <c r="C56" s="197"/>
      <c r="D56" s="193" t="s">
        <v>256</v>
      </c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5"/>
      <c r="S56" s="190" t="s">
        <v>256</v>
      </c>
      <c r="T56" s="191"/>
      <c r="U56" s="191"/>
      <c r="V56" s="192"/>
      <c r="W56" s="6" t="s">
        <v>5</v>
      </c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8"/>
      <c r="AP56" s="206" t="e" vm="1">
        <v>#VALUE!</v>
      </c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8"/>
      <c r="BF56" s="316" t="s">
        <v>244</v>
      </c>
      <c r="BG56" s="316"/>
      <c r="BH56" s="316"/>
      <c r="BI56" s="316"/>
      <c r="BJ56" s="316"/>
      <c r="BK56" s="316"/>
      <c r="BL56" s="316"/>
      <c r="BM56" s="316"/>
      <c r="BN56" s="316"/>
      <c r="BO56" s="316"/>
      <c r="BP56" s="316"/>
      <c r="BQ56" s="316"/>
      <c r="BR56" s="316"/>
      <c r="BS56" s="316"/>
      <c r="BT56" s="316"/>
      <c r="BU56" s="316"/>
      <c r="BV56" s="316"/>
      <c r="BW56" s="316"/>
      <c r="BX56" s="316"/>
      <c r="BY56" s="316"/>
      <c r="BZ56" s="316"/>
      <c r="CA56" s="316"/>
      <c r="CB56" s="316"/>
      <c r="CC56" s="316"/>
      <c r="CD56" s="316"/>
      <c r="CE56" s="317"/>
      <c r="CH56" s="21"/>
      <c r="CI56" s="21"/>
      <c r="CJ56" s="21"/>
    </row>
    <row r="57" spans="1:89" ht="8.1" customHeight="1" x14ac:dyDescent="0.25">
      <c r="A57" s="16"/>
      <c r="B57" s="196" t="s">
        <v>256</v>
      </c>
      <c r="C57" s="197"/>
      <c r="D57" s="193" t="s">
        <v>256</v>
      </c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5"/>
      <c r="S57" s="190" t="s">
        <v>256</v>
      </c>
      <c r="T57" s="191"/>
      <c r="U57" s="191"/>
      <c r="V57" s="192"/>
      <c r="W57" s="9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1"/>
      <c r="AP57" s="209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1"/>
      <c r="BF57" s="316"/>
      <c r="BG57" s="316"/>
      <c r="BH57" s="316"/>
      <c r="BI57" s="316"/>
      <c r="BJ57" s="316"/>
      <c r="BK57" s="316"/>
      <c r="BL57" s="316"/>
      <c r="BM57" s="316"/>
      <c r="BN57" s="316"/>
      <c r="BO57" s="316"/>
      <c r="BP57" s="316"/>
      <c r="BQ57" s="316"/>
      <c r="BR57" s="316"/>
      <c r="BS57" s="316"/>
      <c r="BT57" s="316"/>
      <c r="BU57" s="316"/>
      <c r="BV57" s="316"/>
      <c r="BW57" s="316"/>
      <c r="BX57" s="316"/>
      <c r="BY57" s="316"/>
      <c r="BZ57" s="316"/>
      <c r="CA57" s="316"/>
      <c r="CB57" s="316"/>
      <c r="CC57" s="316"/>
      <c r="CD57" s="316"/>
      <c r="CE57" s="317"/>
    </row>
    <row r="58" spans="1:89" ht="8.1" customHeight="1" x14ac:dyDescent="0.25">
      <c r="A58" s="16"/>
      <c r="B58" s="196" t="s">
        <v>256</v>
      </c>
      <c r="C58" s="197"/>
      <c r="D58" s="193" t="s">
        <v>256</v>
      </c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5"/>
      <c r="S58" s="190" t="s">
        <v>256</v>
      </c>
      <c r="T58" s="191"/>
      <c r="U58" s="191"/>
      <c r="V58" s="192"/>
      <c r="W58" s="9"/>
      <c r="X58" s="15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1"/>
      <c r="AP58" s="209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1"/>
      <c r="BF58" s="314" t="s">
        <v>245</v>
      </c>
      <c r="BG58" s="314"/>
      <c r="BH58" s="314"/>
      <c r="BI58" s="314"/>
      <c r="BJ58" s="314"/>
      <c r="BK58" s="314"/>
      <c r="BL58" s="314"/>
      <c r="BM58" s="314"/>
      <c r="BN58" s="314"/>
      <c r="BO58" s="314"/>
      <c r="BP58" s="314"/>
      <c r="BQ58" s="314"/>
      <c r="BR58" s="314"/>
      <c r="BS58" s="314"/>
      <c r="BT58" s="314"/>
      <c r="BU58" s="314"/>
      <c r="BV58" s="314"/>
      <c r="BW58" s="314"/>
      <c r="BX58" s="314"/>
      <c r="BY58" s="314"/>
      <c r="BZ58" s="314"/>
      <c r="CA58" s="314"/>
      <c r="CB58" s="314"/>
      <c r="CC58" s="314"/>
      <c r="CD58" s="314"/>
      <c r="CE58" s="315"/>
    </row>
    <row r="59" spans="1:89" ht="8.1" customHeight="1" x14ac:dyDescent="0.25">
      <c r="A59" s="16"/>
      <c r="B59" s="196" t="s">
        <v>256</v>
      </c>
      <c r="C59" s="197"/>
      <c r="D59" s="193" t="s">
        <v>256</v>
      </c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5"/>
      <c r="S59" s="190" t="s">
        <v>256</v>
      </c>
      <c r="T59" s="191"/>
      <c r="U59" s="191"/>
      <c r="V59" s="192"/>
      <c r="W59" s="9"/>
      <c r="X59" s="15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1"/>
      <c r="AP59" s="209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1"/>
      <c r="BF59" s="314"/>
      <c r="BG59" s="314"/>
      <c r="BH59" s="314"/>
      <c r="BI59" s="314"/>
      <c r="BJ59" s="314"/>
      <c r="BK59" s="314"/>
      <c r="BL59" s="314"/>
      <c r="BM59" s="314"/>
      <c r="BN59" s="314"/>
      <c r="BO59" s="314"/>
      <c r="BP59" s="314"/>
      <c r="BQ59" s="314"/>
      <c r="BR59" s="314"/>
      <c r="BS59" s="314"/>
      <c r="BT59" s="314"/>
      <c r="BU59" s="314"/>
      <c r="BV59" s="314"/>
      <c r="BW59" s="314"/>
      <c r="BX59" s="314"/>
      <c r="BY59" s="314"/>
      <c r="BZ59" s="314"/>
      <c r="CA59" s="314"/>
      <c r="CB59" s="314"/>
      <c r="CC59" s="314"/>
      <c r="CD59" s="314"/>
      <c r="CE59" s="315"/>
    </row>
    <row r="60" spans="1:89" ht="8.1" customHeight="1" x14ac:dyDescent="0.25">
      <c r="A60" s="16"/>
      <c r="B60" s="196" t="s">
        <v>256</v>
      </c>
      <c r="C60" s="197"/>
      <c r="D60" s="193" t="s">
        <v>256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5"/>
      <c r="S60" s="190" t="s">
        <v>256</v>
      </c>
      <c r="T60" s="191"/>
      <c r="U60" s="191"/>
      <c r="V60" s="192"/>
      <c r="W60" s="9"/>
      <c r="X60" s="15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1"/>
      <c r="AP60" s="209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1"/>
      <c r="BF60" s="216" t="s">
        <v>246</v>
      </c>
      <c r="BG60" s="217"/>
      <c r="BH60" s="217"/>
      <c r="BI60" s="217"/>
      <c r="BJ60" s="217"/>
      <c r="BK60" s="217"/>
      <c r="BL60" s="217"/>
      <c r="BM60" s="217"/>
      <c r="BN60" s="218"/>
      <c r="BO60" s="216" t="s">
        <v>247</v>
      </c>
      <c r="BP60" s="309"/>
      <c r="BQ60" s="309"/>
      <c r="BR60" s="309"/>
      <c r="BS60" s="309"/>
      <c r="BT60" s="309"/>
      <c r="BU60" s="309"/>
      <c r="BV60" s="309"/>
      <c r="BW60" s="309"/>
      <c r="BX60" s="309"/>
      <c r="BY60" s="309"/>
      <c r="BZ60" s="309"/>
      <c r="CA60" s="309"/>
      <c r="CB60" s="309"/>
      <c r="CC60" s="309"/>
      <c r="CD60" s="309"/>
      <c r="CE60" s="310"/>
    </row>
    <row r="61" spans="1:89" ht="8.1" customHeight="1" x14ac:dyDescent="0.25">
      <c r="A61" s="16"/>
      <c r="B61" s="196" t="s">
        <v>256</v>
      </c>
      <c r="C61" s="197"/>
      <c r="D61" s="193" t="s">
        <v>256</v>
      </c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5"/>
      <c r="S61" s="190" t="s">
        <v>256</v>
      </c>
      <c r="T61" s="191"/>
      <c r="U61" s="191"/>
      <c r="V61" s="192"/>
      <c r="W61" s="9"/>
      <c r="X61" s="15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1"/>
      <c r="AP61" s="209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1"/>
      <c r="BF61" s="219"/>
      <c r="BG61" s="220"/>
      <c r="BH61" s="220"/>
      <c r="BI61" s="220"/>
      <c r="BJ61" s="220"/>
      <c r="BK61" s="220"/>
      <c r="BL61" s="220"/>
      <c r="BM61" s="220"/>
      <c r="BN61" s="221"/>
      <c r="BO61" s="311"/>
      <c r="BP61" s="312"/>
      <c r="BQ61" s="312"/>
      <c r="BR61" s="312"/>
      <c r="BS61" s="312"/>
      <c r="BT61" s="312"/>
      <c r="BU61" s="312"/>
      <c r="BV61" s="312"/>
      <c r="BW61" s="312"/>
      <c r="BX61" s="312"/>
      <c r="BY61" s="312"/>
      <c r="BZ61" s="312"/>
      <c r="CA61" s="312"/>
      <c r="CB61" s="312"/>
      <c r="CC61" s="312"/>
      <c r="CD61" s="312"/>
      <c r="CE61" s="313"/>
    </row>
    <row r="62" spans="1:89" ht="8.1" customHeight="1" x14ac:dyDescent="0.25">
      <c r="A62" s="16"/>
      <c r="B62" s="196" t="s">
        <v>256</v>
      </c>
      <c r="C62" s="197"/>
      <c r="D62" s="193" t="s">
        <v>256</v>
      </c>
      <c r="E62" s="194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5"/>
      <c r="S62" s="190" t="s">
        <v>256</v>
      </c>
      <c r="T62" s="191"/>
      <c r="U62" s="191"/>
      <c r="V62" s="192"/>
      <c r="W62" s="9"/>
      <c r="X62" s="15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1"/>
      <c r="AP62" s="209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1"/>
      <c r="BF62" s="216" t="s">
        <v>248</v>
      </c>
      <c r="BG62" s="217"/>
      <c r="BH62" s="217"/>
      <c r="BI62" s="217"/>
      <c r="BJ62" s="217"/>
      <c r="BK62" s="217"/>
      <c r="BL62" s="217"/>
      <c r="BM62" s="217"/>
      <c r="BN62" s="218"/>
      <c r="BO62" s="201" t="s">
        <v>250</v>
      </c>
      <c r="BP62" s="201"/>
      <c r="BQ62" s="201"/>
      <c r="BR62" s="201"/>
      <c r="BS62" s="201"/>
      <c r="BT62" s="201"/>
      <c r="BU62" s="201"/>
      <c r="BV62" s="201"/>
      <c r="BW62" s="201"/>
      <c r="BX62" s="201"/>
      <c r="BY62" s="201"/>
      <c r="BZ62" s="201"/>
      <c r="CA62" s="201"/>
      <c r="CB62" s="201"/>
      <c r="CC62" s="201"/>
      <c r="CD62" s="201"/>
      <c r="CE62" s="318"/>
    </row>
    <row r="63" spans="1:89" ht="8.1" customHeight="1" x14ac:dyDescent="0.25">
      <c r="A63" s="16"/>
      <c r="B63" s="196" t="s">
        <v>256</v>
      </c>
      <c r="C63" s="197"/>
      <c r="D63" s="193" t="s">
        <v>256</v>
      </c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5"/>
      <c r="S63" s="190" t="s">
        <v>256</v>
      </c>
      <c r="T63" s="191"/>
      <c r="U63" s="191"/>
      <c r="V63" s="192"/>
      <c r="W63" s="9"/>
      <c r="X63" s="15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1"/>
      <c r="AP63" s="209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1"/>
      <c r="BF63" s="219"/>
      <c r="BG63" s="220"/>
      <c r="BH63" s="220"/>
      <c r="BI63" s="220"/>
      <c r="BJ63" s="220"/>
      <c r="BK63" s="220"/>
      <c r="BL63" s="220"/>
      <c r="BM63" s="220"/>
      <c r="BN63" s="221"/>
      <c r="BO63" s="201"/>
      <c r="BP63" s="201"/>
      <c r="BQ63" s="201"/>
      <c r="BR63" s="201"/>
      <c r="BS63" s="201"/>
      <c r="BT63" s="201"/>
      <c r="BU63" s="201"/>
      <c r="BV63" s="201"/>
      <c r="BW63" s="201"/>
      <c r="BX63" s="201"/>
      <c r="BY63" s="201"/>
      <c r="BZ63" s="201"/>
      <c r="CA63" s="201"/>
      <c r="CB63" s="201"/>
      <c r="CC63" s="201"/>
      <c r="CD63" s="201"/>
      <c r="CE63" s="318"/>
    </row>
    <row r="64" spans="1:89" ht="8.1" customHeight="1" x14ac:dyDescent="0.25">
      <c r="A64" s="16"/>
      <c r="B64" s="196" t="s">
        <v>256</v>
      </c>
      <c r="C64" s="197"/>
      <c r="D64" s="193" t="s">
        <v>256</v>
      </c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5"/>
      <c r="S64" s="190" t="s">
        <v>256</v>
      </c>
      <c r="T64" s="191"/>
      <c r="U64" s="191"/>
      <c r="V64" s="192"/>
      <c r="W64" s="9"/>
      <c r="X64" s="15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1"/>
      <c r="AP64" s="209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1"/>
      <c r="BF64" s="201" t="s">
        <v>249</v>
      </c>
      <c r="BG64" s="201"/>
      <c r="BH64" s="201"/>
      <c r="BI64" s="201"/>
      <c r="BJ64" s="201"/>
      <c r="BK64" s="201"/>
      <c r="BL64" s="201"/>
      <c r="BM64" s="201"/>
      <c r="BN64" s="201"/>
      <c r="BO64" s="201"/>
      <c r="BP64" s="201"/>
      <c r="BQ64" s="201"/>
      <c r="BR64" s="201"/>
      <c r="BS64" s="201"/>
      <c r="BT64" s="201"/>
      <c r="BU64" s="201"/>
      <c r="BV64" s="201"/>
      <c r="BW64" s="201"/>
      <c r="BX64" s="201"/>
      <c r="BY64" s="201"/>
      <c r="BZ64" s="201"/>
      <c r="CA64" s="201"/>
      <c r="CB64" s="201"/>
      <c r="CC64" s="201"/>
      <c r="CD64" s="201"/>
      <c r="CE64" s="318"/>
    </row>
    <row r="65" spans="1:83" ht="8.1" customHeight="1" x14ac:dyDescent="0.25">
      <c r="A65" s="16"/>
      <c r="B65" s="196">
        <v>0</v>
      </c>
      <c r="C65" s="197"/>
      <c r="D65" s="193" t="s">
        <v>0</v>
      </c>
      <c r="E65" s="194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5"/>
      <c r="S65" s="190">
        <v>45996</v>
      </c>
      <c r="T65" s="191"/>
      <c r="U65" s="191"/>
      <c r="V65" s="192"/>
      <c r="W65" s="9"/>
      <c r="X65" s="15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1"/>
      <c r="AP65" s="209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1"/>
      <c r="BF65" s="201"/>
      <c r="BG65" s="201"/>
      <c r="BH65" s="201"/>
      <c r="BI65" s="201"/>
      <c r="BJ65" s="201"/>
      <c r="BK65" s="201"/>
      <c r="BL65" s="201"/>
      <c r="BM65" s="201"/>
      <c r="BN65" s="201"/>
      <c r="BO65" s="201"/>
      <c r="BP65" s="201"/>
      <c r="BQ65" s="201"/>
      <c r="BR65" s="201"/>
      <c r="BS65" s="201"/>
      <c r="BT65" s="201"/>
      <c r="BU65" s="201"/>
      <c r="BV65" s="201"/>
      <c r="BW65" s="201"/>
      <c r="BX65" s="201"/>
      <c r="BY65" s="201"/>
      <c r="BZ65" s="201"/>
      <c r="CA65" s="201"/>
      <c r="CB65" s="201"/>
      <c r="CC65" s="201"/>
      <c r="CD65" s="201"/>
      <c r="CE65" s="318"/>
    </row>
    <row r="66" spans="1:83" ht="8.1" customHeight="1" x14ac:dyDescent="0.25">
      <c r="A66" s="16"/>
      <c r="B66" s="196" t="s">
        <v>1</v>
      </c>
      <c r="C66" s="197"/>
      <c r="D66" s="193" t="s">
        <v>2</v>
      </c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5"/>
      <c r="S66" s="190" t="s">
        <v>3</v>
      </c>
      <c r="T66" s="191"/>
      <c r="U66" s="191"/>
      <c r="V66" s="192"/>
      <c r="W66" s="9"/>
      <c r="X66" s="15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1"/>
      <c r="AP66" s="209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1"/>
      <c r="BF66" s="201" t="s">
        <v>159</v>
      </c>
      <c r="BG66" s="201"/>
      <c r="BH66" s="201"/>
      <c r="BI66" s="201"/>
      <c r="BJ66" s="201"/>
      <c r="BK66" s="201"/>
      <c r="BL66" s="201"/>
      <c r="BM66" s="201"/>
      <c r="BN66" s="201"/>
      <c r="BO66" s="201"/>
      <c r="BP66" s="201"/>
      <c r="BQ66" s="201"/>
      <c r="BR66" s="201" t="s">
        <v>160</v>
      </c>
      <c r="BS66" s="201"/>
      <c r="BT66" s="201"/>
      <c r="BU66" s="201"/>
      <c r="BV66" s="201"/>
      <c r="BW66" s="201"/>
      <c r="BX66" s="201"/>
      <c r="BY66" s="201" t="s">
        <v>259</v>
      </c>
      <c r="BZ66" s="201"/>
      <c r="CA66" s="201"/>
      <c r="CB66" s="201"/>
      <c r="CC66" s="201"/>
      <c r="CD66" s="201"/>
      <c r="CE66" s="318"/>
    </row>
    <row r="67" spans="1:83" ht="8.1" customHeight="1" thickBot="1" x14ac:dyDescent="0.3">
      <c r="A67" s="16"/>
      <c r="B67" s="203" t="s">
        <v>4</v>
      </c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5"/>
      <c r="W67" s="147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9"/>
      <c r="AP67" s="240"/>
      <c r="AQ67" s="241"/>
      <c r="AR67" s="241"/>
      <c r="AS67" s="241"/>
      <c r="AT67" s="241"/>
      <c r="AU67" s="241"/>
      <c r="AV67" s="241"/>
      <c r="AW67" s="241"/>
      <c r="AX67" s="241"/>
      <c r="AY67" s="241"/>
      <c r="AZ67" s="241"/>
      <c r="BA67" s="241"/>
      <c r="BB67" s="241"/>
      <c r="BC67" s="241"/>
      <c r="BD67" s="241"/>
      <c r="BE67" s="242"/>
      <c r="BF67" s="202"/>
      <c r="BG67" s="202"/>
      <c r="BH67" s="202"/>
      <c r="BI67" s="202"/>
      <c r="BJ67" s="202"/>
      <c r="BK67" s="202"/>
      <c r="BL67" s="202"/>
      <c r="BM67" s="202"/>
      <c r="BN67" s="202"/>
      <c r="BO67" s="202"/>
      <c r="BP67" s="202"/>
      <c r="BQ67" s="202"/>
      <c r="BR67" s="202"/>
      <c r="BS67" s="202"/>
      <c r="BT67" s="202"/>
      <c r="BU67" s="202"/>
      <c r="BV67" s="202"/>
      <c r="BW67" s="202"/>
      <c r="BX67" s="202"/>
      <c r="BY67" s="202"/>
      <c r="BZ67" s="202"/>
      <c r="CA67" s="202"/>
      <c r="CB67" s="202"/>
      <c r="CC67" s="202"/>
      <c r="CD67" s="202"/>
      <c r="CE67" s="319"/>
    </row>
    <row r="68" spans="1:83" ht="15" customHeight="1" x14ac:dyDescent="0.25">
      <c r="B68" s="63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 s="3"/>
    </row>
    <row r="69" spans="1:83" ht="15" customHeight="1" x14ac:dyDescent="0.25">
      <c r="B69" s="63"/>
      <c r="C69" s="246" t="s">
        <v>25</v>
      </c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247"/>
      <c r="R69" s="247"/>
      <c r="S69" s="247"/>
      <c r="T69" s="247"/>
      <c r="U69" s="247"/>
      <c r="V69" s="247"/>
      <c r="W69" s="247"/>
      <c r="X69" s="247"/>
      <c r="Y69" s="247"/>
      <c r="Z69" s="247"/>
      <c r="AA69" s="247"/>
      <c r="AB69" s="247"/>
      <c r="AC69" s="247"/>
      <c r="AD69" s="247"/>
      <c r="AE69" s="247"/>
      <c r="AF69" s="247"/>
      <c r="AG69" s="247"/>
      <c r="AH69" s="247"/>
      <c r="AI69" s="247"/>
      <c r="AJ69" s="247"/>
      <c r="AK69" s="247"/>
      <c r="AL69" s="247"/>
      <c r="AM69" s="247"/>
      <c r="AN69" s="247"/>
      <c r="AO69" s="247"/>
      <c r="AP69" s="247"/>
      <c r="AQ69" s="247"/>
      <c r="AR69" s="247"/>
      <c r="AS69" s="247"/>
      <c r="AT69" s="247"/>
      <c r="AU69" s="247"/>
      <c r="AV69" s="247"/>
      <c r="AW69" s="247"/>
      <c r="AX69" s="247"/>
      <c r="AY69" s="247"/>
      <c r="AZ69" s="247"/>
      <c r="BA69" s="247"/>
      <c r="BB69" s="247"/>
      <c r="BC69" s="247"/>
      <c r="BD69" s="247"/>
      <c r="BE69" s="247"/>
      <c r="BF69" s="247"/>
      <c r="BG69" s="247"/>
      <c r="BH69" s="247"/>
      <c r="BI69" s="247"/>
      <c r="BJ69" s="247"/>
      <c r="BK69" s="247"/>
      <c r="BL69" s="247"/>
      <c r="BM69" s="247"/>
      <c r="BN69" s="247"/>
      <c r="BO69" s="247"/>
      <c r="BP69" s="247"/>
      <c r="BQ69" s="247"/>
      <c r="BR69" s="247"/>
      <c r="BS69" s="247"/>
      <c r="BT69" s="247"/>
      <c r="BU69" s="247"/>
      <c r="BV69" s="247"/>
      <c r="BW69" s="247"/>
      <c r="BX69" s="247"/>
      <c r="BY69" s="247"/>
      <c r="BZ69" s="247"/>
      <c r="CA69" s="247"/>
      <c r="CB69" s="247"/>
      <c r="CC69" s="247"/>
      <c r="CD69" s="248"/>
      <c r="CE69" s="3"/>
    </row>
    <row r="70" spans="1:83" ht="15" customHeight="1" x14ac:dyDescent="0.25">
      <c r="B70" s="63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 s="3"/>
    </row>
    <row r="71" spans="1:83" ht="15" customHeight="1" x14ac:dyDescent="0.25">
      <c r="B71" s="63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3"/>
    </row>
    <row r="72" spans="1:83" ht="15" customHeight="1" x14ac:dyDescent="0.25">
      <c r="B72" s="63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3"/>
    </row>
    <row r="73" spans="1:83" ht="15" customHeight="1" x14ac:dyDescent="0.25">
      <c r="B73" s="6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3"/>
    </row>
    <row r="74" spans="1:83" ht="15" customHeight="1" x14ac:dyDescent="0.25">
      <c r="B74" s="63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3"/>
    </row>
    <row r="75" spans="1:83" ht="15" customHeight="1" x14ac:dyDescent="0.25">
      <c r="B75" s="63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3"/>
    </row>
    <row r="76" spans="1:83" ht="15" customHeight="1" x14ac:dyDescent="0.25">
      <c r="B76" s="63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3"/>
    </row>
    <row r="77" spans="1:83" ht="15" customHeight="1" x14ac:dyDescent="0.25">
      <c r="B77" s="63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3"/>
    </row>
    <row r="78" spans="1:83" ht="15" customHeight="1" x14ac:dyDescent="0.25">
      <c r="B78" s="63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3"/>
    </row>
    <row r="79" spans="1:83" ht="15" customHeight="1" x14ac:dyDescent="0.25">
      <c r="B79" s="63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3"/>
    </row>
    <row r="80" spans="1:83" ht="15" customHeight="1" x14ac:dyDescent="0.25">
      <c r="B80" s="63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3"/>
    </row>
    <row r="81" spans="2:83" ht="15" customHeight="1" x14ac:dyDescent="0.25">
      <c r="B81" s="63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3"/>
    </row>
    <row r="82" spans="2:83" ht="15" customHeight="1" x14ac:dyDescent="0.25">
      <c r="B82" s="63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3"/>
    </row>
    <row r="83" spans="2:83" ht="15" customHeight="1" x14ac:dyDescent="0.25">
      <c r="B83" s="6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3"/>
    </row>
    <row r="84" spans="2:83" ht="15" customHeight="1" x14ac:dyDescent="0.25">
      <c r="B84" s="63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3"/>
    </row>
    <row r="85" spans="2:83" ht="15" customHeight="1" x14ac:dyDescent="0.25">
      <c r="B85" s="63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3"/>
    </row>
    <row r="86" spans="2:83" ht="15" customHeight="1" x14ac:dyDescent="0.25">
      <c r="B86" s="63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3"/>
    </row>
    <row r="87" spans="2:83" ht="15" customHeight="1" x14ac:dyDescent="0.25">
      <c r="B87" s="63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3"/>
    </row>
    <row r="88" spans="2:83" ht="15" customHeight="1" x14ac:dyDescent="0.25">
      <c r="B88" s="63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3"/>
    </row>
    <row r="89" spans="2:83" ht="15" customHeight="1" x14ac:dyDescent="0.25">
      <c r="B89" s="63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3"/>
    </row>
    <row r="90" spans="2:83" ht="15" customHeight="1" x14ac:dyDescent="0.25">
      <c r="B90" s="63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3"/>
    </row>
    <row r="91" spans="2:83" ht="15" customHeight="1" x14ac:dyDescent="0.25">
      <c r="B91" s="63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3"/>
    </row>
    <row r="92" spans="2:83" ht="15" customHeight="1" x14ac:dyDescent="0.25">
      <c r="B92" s="63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3"/>
    </row>
    <row r="93" spans="2:83" ht="15" customHeight="1" x14ac:dyDescent="0.25">
      <c r="B93" s="63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3"/>
    </row>
    <row r="94" spans="2:83" ht="15" customHeight="1" x14ac:dyDescent="0.25">
      <c r="B94" s="63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3"/>
    </row>
    <row r="95" spans="2:83" ht="15" customHeight="1" x14ac:dyDescent="0.25">
      <c r="B95" s="63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3"/>
    </row>
    <row r="96" spans="2:83" ht="15" customHeight="1" x14ac:dyDescent="0.25">
      <c r="B96" s="63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3"/>
    </row>
    <row r="97" spans="2:83" ht="15" customHeight="1" x14ac:dyDescent="0.25">
      <c r="B97" s="63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3"/>
    </row>
    <row r="98" spans="2:83" ht="15" customHeight="1" x14ac:dyDescent="0.25">
      <c r="B98" s="63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3"/>
    </row>
    <row r="99" spans="2:83" ht="15" customHeight="1" x14ac:dyDescent="0.25">
      <c r="B99" s="63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3"/>
    </row>
    <row r="100" spans="2:83" ht="15" customHeight="1" x14ac:dyDescent="0.25">
      <c r="B100" s="63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3"/>
    </row>
    <row r="101" spans="2:83" ht="15" customHeight="1" x14ac:dyDescent="0.25">
      <c r="B101" s="63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3"/>
    </row>
    <row r="102" spans="2:83" ht="15" customHeight="1" x14ac:dyDescent="0.25">
      <c r="B102" s="63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3"/>
    </row>
    <row r="103" spans="2:83" ht="15" customHeight="1" x14ac:dyDescent="0.25">
      <c r="B103" s="63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3"/>
    </row>
    <row r="104" spans="2:83" ht="15" customHeight="1" x14ac:dyDescent="0.25">
      <c r="B104" s="63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3"/>
    </row>
    <row r="105" spans="2:83" ht="15" customHeight="1" x14ac:dyDescent="0.25">
      <c r="B105" s="63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3"/>
    </row>
    <row r="106" spans="2:83" ht="15" customHeight="1" x14ac:dyDescent="0.25">
      <c r="B106" s="63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3"/>
    </row>
    <row r="107" spans="2:83" ht="15" customHeight="1" x14ac:dyDescent="0.25">
      <c r="B107" s="63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3"/>
    </row>
    <row r="108" spans="2:83" ht="15" customHeight="1" x14ac:dyDescent="0.25">
      <c r="B108" s="63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  <c r="CE108" s="3"/>
    </row>
    <row r="109" spans="2:83" ht="15" customHeight="1" x14ac:dyDescent="0.25">
      <c r="B109" s="63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3"/>
    </row>
    <row r="110" spans="2:83" ht="15" customHeight="1" x14ac:dyDescent="0.25">
      <c r="B110" s="63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3"/>
    </row>
    <row r="111" spans="2:83" ht="15" customHeight="1" x14ac:dyDescent="0.25">
      <c r="B111" s="63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  <c r="CB111" s="41"/>
      <c r="CC111" s="41"/>
      <c r="CD111" s="41"/>
      <c r="CE111" s="3"/>
    </row>
    <row r="112" spans="2:83" ht="15" customHeight="1" x14ac:dyDescent="0.25">
      <c r="B112" s="63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  <c r="CB112" s="41"/>
      <c r="CC112" s="41"/>
      <c r="CD112" s="41"/>
      <c r="CE112" s="3"/>
    </row>
    <row r="113" spans="2:83" ht="15" customHeight="1" x14ac:dyDescent="0.25">
      <c r="B113" s="63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1"/>
      <c r="CC113" s="41"/>
      <c r="CD113" s="41"/>
      <c r="CE113" s="3"/>
    </row>
    <row r="114" spans="2:83" ht="15" customHeight="1" x14ac:dyDescent="0.25">
      <c r="B114" s="63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  <c r="CB114" s="41"/>
      <c r="CC114" s="41"/>
      <c r="CD114" s="41"/>
      <c r="CE114" s="3"/>
    </row>
    <row r="115" spans="2:83" ht="15" customHeight="1" x14ac:dyDescent="0.25">
      <c r="B115" s="63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  <c r="CE115" s="3"/>
    </row>
    <row r="116" spans="2:83" ht="15" customHeight="1" x14ac:dyDescent="0.25">
      <c r="B116" s="63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  <c r="CB116" s="41"/>
      <c r="CC116" s="41"/>
      <c r="CD116" s="41"/>
      <c r="CE116" s="3"/>
    </row>
    <row r="117" spans="2:83" ht="15" customHeight="1" x14ac:dyDescent="0.25">
      <c r="B117" s="63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1"/>
      <c r="CC117" s="41"/>
      <c r="CD117" s="41"/>
      <c r="CE117" s="3"/>
    </row>
    <row r="118" spans="2:83" ht="15" customHeight="1" x14ac:dyDescent="0.25">
      <c r="B118" s="63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3"/>
    </row>
    <row r="119" spans="2:83" ht="15" customHeight="1" x14ac:dyDescent="0.25">
      <c r="B119" s="63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  <c r="CB119" s="41"/>
      <c r="CC119" s="41"/>
      <c r="CD119" s="41"/>
      <c r="CE119" s="3"/>
    </row>
    <row r="120" spans="2:83" ht="15" customHeight="1" x14ac:dyDescent="0.25">
      <c r="B120" s="63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3"/>
    </row>
    <row r="121" spans="2:83" ht="15" customHeight="1" x14ac:dyDescent="0.25">
      <c r="B121" s="63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  <c r="CE121" s="3"/>
    </row>
    <row r="122" spans="2:83" ht="15" customHeight="1" x14ac:dyDescent="0.25">
      <c r="B122" s="64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5"/>
    </row>
    <row r="123" spans="2:83" ht="8.1" customHeight="1" x14ac:dyDescent="0.25">
      <c r="B123" s="215" t="s">
        <v>256</v>
      </c>
      <c r="C123" s="197"/>
      <c r="D123" s="193" t="s">
        <v>256</v>
      </c>
      <c r="E123" s="194"/>
      <c r="F123" s="194"/>
      <c r="G123" s="194"/>
      <c r="H123" s="194"/>
      <c r="I123" s="194"/>
      <c r="J123" s="194"/>
      <c r="K123" s="194"/>
      <c r="L123" s="194"/>
      <c r="M123" s="194"/>
      <c r="N123" s="194"/>
      <c r="O123" s="194"/>
      <c r="P123" s="194"/>
      <c r="Q123" s="194"/>
      <c r="R123" s="195"/>
      <c r="S123" s="190" t="s">
        <v>256</v>
      </c>
      <c r="T123" s="191"/>
      <c r="U123" s="191"/>
      <c r="V123" s="192"/>
      <c r="W123" s="6" t="s">
        <v>5</v>
      </c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8"/>
      <c r="AP123" s="206" t="e" vm="1">
        <v>#VALUE!</v>
      </c>
      <c r="AQ123" s="207"/>
      <c r="AR123" s="207"/>
      <c r="AS123" s="207"/>
      <c r="AT123" s="207"/>
      <c r="AU123" s="207"/>
      <c r="AV123" s="207"/>
      <c r="AW123" s="207"/>
      <c r="AX123" s="207"/>
      <c r="AY123" s="207"/>
      <c r="AZ123" s="207"/>
      <c r="BA123" s="207"/>
      <c r="BB123" s="207"/>
      <c r="BC123" s="207"/>
      <c r="BD123" s="207"/>
      <c r="BE123" s="208"/>
      <c r="BF123" s="316" t="s">
        <v>244</v>
      </c>
      <c r="BG123" s="316"/>
      <c r="BH123" s="316"/>
      <c r="BI123" s="316"/>
      <c r="BJ123" s="316"/>
      <c r="BK123" s="316"/>
      <c r="BL123" s="316"/>
      <c r="BM123" s="316"/>
      <c r="BN123" s="316"/>
      <c r="BO123" s="316"/>
      <c r="BP123" s="316"/>
      <c r="BQ123" s="316"/>
      <c r="BR123" s="316"/>
      <c r="BS123" s="316"/>
      <c r="BT123" s="316"/>
      <c r="BU123" s="316"/>
      <c r="BV123" s="316"/>
      <c r="BW123" s="316"/>
      <c r="BX123" s="316"/>
      <c r="BY123" s="316"/>
      <c r="BZ123" s="316"/>
      <c r="CA123" s="316"/>
      <c r="CB123" s="316"/>
      <c r="CC123" s="316"/>
      <c r="CD123" s="316"/>
      <c r="CE123" s="316"/>
    </row>
    <row r="124" spans="2:83" ht="8.1" customHeight="1" x14ac:dyDescent="0.25">
      <c r="B124" s="215" t="s">
        <v>256</v>
      </c>
      <c r="C124" s="197"/>
      <c r="D124" s="193" t="s">
        <v>256</v>
      </c>
      <c r="E124" s="194"/>
      <c r="F124" s="194"/>
      <c r="G124" s="194"/>
      <c r="H124" s="194"/>
      <c r="I124" s="194"/>
      <c r="J124" s="194"/>
      <c r="K124" s="194"/>
      <c r="L124" s="194"/>
      <c r="M124" s="194"/>
      <c r="N124" s="194"/>
      <c r="O124" s="194"/>
      <c r="P124" s="194"/>
      <c r="Q124" s="194"/>
      <c r="R124" s="195"/>
      <c r="S124" s="190" t="s">
        <v>256</v>
      </c>
      <c r="T124" s="191"/>
      <c r="U124" s="191"/>
      <c r="V124" s="192"/>
      <c r="W124" s="9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1"/>
      <c r="AP124" s="209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1"/>
      <c r="BF124" s="316"/>
      <c r="BG124" s="316"/>
      <c r="BH124" s="316"/>
      <c r="BI124" s="316"/>
      <c r="BJ124" s="316"/>
      <c r="BK124" s="316"/>
      <c r="BL124" s="316"/>
      <c r="BM124" s="316"/>
      <c r="BN124" s="316"/>
      <c r="BO124" s="316"/>
      <c r="BP124" s="316"/>
      <c r="BQ124" s="316"/>
      <c r="BR124" s="316"/>
      <c r="BS124" s="316"/>
      <c r="BT124" s="316"/>
      <c r="BU124" s="316"/>
      <c r="BV124" s="316"/>
      <c r="BW124" s="316"/>
      <c r="BX124" s="316"/>
      <c r="BY124" s="316"/>
      <c r="BZ124" s="316"/>
      <c r="CA124" s="316"/>
      <c r="CB124" s="316"/>
      <c r="CC124" s="316"/>
      <c r="CD124" s="316"/>
      <c r="CE124" s="316"/>
    </row>
    <row r="125" spans="2:83" ht="8.1" customHeight="1" x14ac:dyDescent="0.25">
      <c r="B125" s="215" t="s">
        <v>256</v>
      </c>
      <c r="C125" s="197"/>
      <c r="D125" s="193" t="s">
        <v>256</v>
      </c>
      <c r="E125" s="194"/>
      <c r="F125" s="194"/>
      <c r="G125" s="194"/>
      <c r="H125" s="194"/>
      <c r="I125" s="194"/>
      <c r="J125" s="194"/>
      <c r="K125" s="194"/>
      <c r="L125" s="194"/>
      <c r="M125" s="194"/>
      <c r="N125" s="194"/>
      <c r="O125" s="194"/>
      <c r="P125" s="194"/>
      <c r="Q125" s="194"/>
      <c r="R125" s="195"/>
      <c r="S125" s="190" t="s">
        <v>256</v>
      </c>
      <c r="T125" s="191"/>
      <c r="U125" s="191"/>
      <c r="V125" s="192"/>
      <c r="W125" s="9"/>
      <c r="X125" s="15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1"/>
      <c r="AP125" s="209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1"/>
      <c r="BF125" s="314" t="s">
        <v>245</v>
      </c>
      <c r="BG125" s="314"/>
      <c r="BH125" s="314"/>
      <c r="BI125" s="314"/>
      <c r="BJ125" s="314"/>
      <c r="BK125" s="314"/>
      <c r="BL125" s="314"/>
      <c r="BM125" s="314"/>
      <c r="BN125" s="314"/>
      <c r="BO125" s="314"/>
      <c r="BP125" s="314"/>
      <c r="BQ125" s="314"/>
      <c r="BR125" s="314"/>
      <c r="BS125" s="314"/>
      <c r="BT125" s="314"/>
      <c r="BU125" s="314"/>
      <c r="BV125" s="314"/>
      <c r="BW125" s="314"/>
      <c r="BX125" s="314"/>
      <c r="BY125" s="314"/>
      <c r="BZ125" s="314"/>
      <c r="CA125" s="314"/>
      <c r="CB125" s="314"/>
      <c r="CC125" s="314"/>
      <c r="CD125" s="314"/>
      <c r="CE125" s="314"/>
    </row>
    <row r="126" spans="2:83" ht="8.1" customHeight="1" x14ac:dyDescent="0.25">
      <c r="B126" s="215" t="s">
        <v>256</v>
      </c>
      <c r="C126" s="197"/>
      <c r="D126" s="193" t="s">
        <v>256</v>
      </c>
      <c r="E126" s="194"/>
      <c r="F126" s="194"/>
      <c r="G126" s="194"/>
      <c r="H126" s="194"/>
      <c r="I126" s="194"/>
      <c r="J126" s="194"/>
      <c r="K126" s="194"/>
      <c r="L126" s="194"/>
      <c r="M126" s="194"/>
      <c r="N126" s="194"/>
      <c r="O126" s="194"/>
      <c r="P126" s="194"/>
      <c r="Q126" s="194"/>
      <c r="R126" s="195"/>
      <c r="S126" s="190" t="s">
        <v>256</v>
      </c>
      <c r="T126" s="191"/>
      <c r="U126" s="191"/>
      <c r="V126" s="192"/>
      <c r="W126" s="9"/>
      <c r="X126" s="15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1"/>
      <c r="AP126" s="209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1"/>
      <c r="BF126" s="314"/>
      <c r="BG126" s="314"/>
      <c r="BH126" s="314"/>
      <c r="BI126" s="314"/>
      <c r="BJ126" s="314"/>
      <c r="BK126" s="314"/>
      <c r="BL126" s="314"/>
      <c r="BM126" s="314"/>
      <c r="BN126" s="314"/>
      <c r="BO126" s="314"/>
      <c r="BP126" s="314"/>
      <c r="BQ126" s="314"/>
      <c r="BR126" s="314"/>
      <c r="BS126" s="314"/>
      <c r="BT126" s="314"/>
      <c r="BU126" s="314"/>
      <c r="BV126" s="314"/>
      <c r="BW126" s="314"/>
      <c r="BX126" s="314"/>
      <c r="BY126" s="314"/>
      <c r="BZ126" s="314"/>
      <c r="CA126" s="314"/>
      <c r="CB126" s="314"/>
      <c r="CC126" s="314"/>
      <c r="CD126" s="314"/>
      <c r="CE126" s="314"/>
    </row>
    <row r="127" spans="2:83" ht="8.1" customHeight="1" x14ac:dyDescent="0.25">
      <c r="B127" s="215" t="s">
        <v>256</v>
      </c>
      <c r="C127" s="197"/>
      <c r="D127" s="193" t="s">
        <v>256</v>
      </c>
      <c r="E127" s="194"/>
      <c r="F127" s="194"/>
      <c r="G127" s="194"/>
      <c r="H127" s="194"/>
      <c r="I127" s="194"/>
      <c r="J127" s="194"/>
      <c r="K127" s="194"/>
      <c r="L127" s="194"/>
      <c r="M127" s="194"/>
      <c r="N127" s="194"/>
      <c r="O127" s="194"/>
      <c r="P127" s="194"/>
      <c r="Q127" s="194"/>
      <c r="R127" s="195"/>
      <c r="S127" s="190" t="s">
        <v>256</v>
      </c>
      <c r="T127" s="191"/>
      <c r="U127" s="191"/>
      <c r="V127" s="192"/>
      <c r="W127" s="9"/>
      <c r="X127" s="15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1"/>
      <c r="AP127" s="209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1"/>
      <c r="BF127" s="216" t="s">
        <v>246</v>
      </c>
      <c r="BG127" s="217"/>
      <c r="BH127" s="217"/>
      <c r="BI127" s="217"/>
      <c r="BJ127" s="217"/>
      <c r="BK127" s="217"/>
      <c r="BL127" s="217"/>
      <c r="BM127" s="217"/>
      <c r="BN127" s="218"/>
      <c r="BO127" s="216" t="s">
        <v>247</v>
      </c>
      <c r="BP127" s="309"/>
      <c r="BQ127" s="309"/>
      <c r="BR127" s="309"/>
      <c r="BS127" s="309"/>
      <c r="BT127" s="309"/>
      <c r="BU127" s="309"/>
      <c r="BV127" s="309"/>
      <c r="BW127" s="309"/>
      <c r="BX127" s="309"/>
      <c r="BY127" s="309"/>
      <c r="BZ127" s="309"/>
      <c r="CA127" s="309"/>
      <c r="CB127" s="309"/>
      <c r="CC127" s="309"/>
      <c r="CD127" s="309"/>
      <c r="CE127" s="323"/>
    </row>
    <row r="128" spans="2:83" ht="8.1" customHeight="1" x14ac:dyDescent="0.25">
      <c r="B128" s="215" t="s">
        <v>256</v>
      </c>
      <c r="C128" s="197"/>
      <c r="D128" s="193" t="s">
        <v>256</v>
      </c>
      <c r="E128" s="194"/>
      <c r="F128" s="194"/>
      <c r="G128" s="194"/>
      <c r="H128" s="194"/>
      <c r="I128" s="194"/>
      <c r="J128" s="194"/>
      <c r="K128" s="194"/>
      <c r="L128" s="194"/>
      <c r="M128" s="194"/>
      <c r="N128" s="194"/>
      <c r="O128" s="194"/>
      <c r="P128" s="194"/>
      <c r="Q128" s="194"/>
      <c r="R128" s="195"/>
      <c r="S128" s="190" t="s">
        <v>256</v>
      </c>
      <c r="T128" s="191"/>
      <c r="U128" s="191"/>
      <c r="V128" s="192"/>
      <c r="W128" s="9"/>
      <c r="X128" s="15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1"/>
      <c r="AP128" s="209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1"/>
      <c r="BF128" s="219"/>
      <c r="BG128" s="220"/>
      <c r="BH128" s="220"/>
      <c r="BI128" s="220"/>
      <c r="BJ128" s="220"/>
      <c r="BK128" s="220"/>
      <c r="BL128" s="220"/>
      <c r="BM128" s="220"/>
      <c r="BN128" s="221"/>
      <c r="BO128" s="311"/>
      <c r="BP128" s="312"/>
      <c r="BQ128" s="312"/>
      <c r="BR128" s="312"/>
      <c r="BS128" s="312"/>
      <c r="BT128" s="312"/>
      <c r="BU128" s="312"/>
      <c r="BV128" s="312"/>
      <c r="BW128" s="312"/>
      <c r="BX128" s="312"/>
      <c r="BY128" s="312"/>
      <c r="BZ128" s="312"/>
      <c r="CA128" s="312"/>
      <c r="CB128" s="312"/>
      <c r="CC128" s="312"/>
      <c r="CD128" s="312"/>
      <c r="CE128" s="324"/>
    </row>
    <row r="129" spans="2:83" ht="8.1" customHeight="1" x14ac:dyDescent="0.25">
      <c r="B129" s="215" t="s">
        <v>256</v>
      </c>
      <c r="C129" s="197"/>
      <c r="D129" s="193" t="s">
        <v>256</v>
      </c>
      <c r="E129" s="194"/>
      <c r="F129" s="194"/>
      <c r="G129" s="194"/>
      <c r="H129" s="194"/>
      <c r="I129" s="194"/>
      <c r="J129" s="194"/>
      <c r="K129" s="194"/>
      <c r="L129" s="194"/>
      <c r="M129" s="194"/>
      <c r="N129" s="194"/>
      <c r="O129" s="194"/>
      <c r="P129" s="194"/>
      <c r="Q129" s="194"/>
      <c r="R129" s="195"/>
      <c r="S129" s="190" t="s">
        <v>256</v>
      </c>
      <c r="T129" s="191"/>
      <c r="U129" s="191"/>
      <c r="V129" s="192"/>
      <c r="W129" s="9"/>
      <c r="X129" s="15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1"/>
      <c r="AP129" s="209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1"/>
      <c r="BF129" s="216" t="s">
        <v>248</v>
      </c>
      <c r="BG129" s="217"/>
      <c r="BH129" s="217"/>
      <c r="BI129" s="217"/>
      <c r="BJ129" s="217"/>
      <c r="BK129" s="217"/>
      <c r="BL129" s="217"/>
      <c r="BM129" s="217"/>
      <c r="BN129" s="218"/>
      <c r="BO129" s="201" t="s">
        <v>250</v>
      </c>
      <c r="BP129" s="201"/>
      <c r="BQ129" s="201"/>
      <c r="BR129" s="201"/>
      <c r="BS129" s="201"/>
      <c r="BT129" s="201"/>
      <c r="BU129" s="201"/>
      <c r="BV129" s="201"/>
      <c r="BW129" s="201"/>
      <c r="BX129" s="201"/>
      <c r="BY129" s="201"/>
      <c r="BZ129" s="201"/>
      <c r="CA129" s="201"/>
      <c r="CB129" s="201"/>
      <c r="CC129" s="201"/>
      <c r="CD129" s="201"/>
      <c r="CE129" s="201"/>
    </row>
    <row r="130" spans="2:83" ht="8.1" customHeight="1" x14ac:dyDescent="0.25">
      <c r="B130" s="215" t="s">
        <v>256</v>
      </c>
      <c r="C130" s="197"/>
      <c r="D130" s="193" t="s">
        <v>256</v>
      </c>
      <c r="E130" s="194"/>
      <c r="F130" s="194"/>
      <c r="G130" s="194"/>
      <c r="H130" s="194"/>
      <c r="I130" s="194"/>
      <c r="J130" s="194"/>
      <c r="K130" s="194"/>
      <c r="L130" s="194"/>
      <c r="M130" s="194"/>
      <c r="N130" s="194"/>
      <c r="O130" s="194"/>
      <c r="P130" s="194"/>
      <c r="Q130" s="194"/>
      <c r="R130" s="195"/>
      <c r="S130" s="190" t="s">
        <v>256</v>
      </c>
      <c r="T130" s="191"/>
      <c r="U130" s="191"/>
      <c r="V130" s="192"/>
      <c r="W130" s="9"/>
      <c r="X130" s="15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1"/>
      <c r="AP130" s="209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1"/>
      <c r="BF130" s="219"/>
      <c r="BG130" s="220"/>
      <c r="BH130" s="220"/>
      <c r="BI130" s="220"/>
      <c r="BJ130" s="220"/>
      <c r="BK130" s="220"/>
      <c r="BL130" s="220"/>
      <c r="BM130" s="220"/>
      <c r="BN130" s="221"/>
      <c r="BO130" s="201"/>
      <c r="BP130" s="201"/>
      <c r="BQ130" s="201"/>
      <c r="BR130" s="201"/>
      <c r="BS130" s="201"/>
      <c r="BT130" s="201"/>
      <c r="BU130" s="201"/>
      <c r="BV130" s="201"/>
      <c r="BW130" s="201"/>
      <c r="BX130" s="201"/>
      <c r="BY130" s="201"/>
      <c r="BZ130" s="201"/>
      <c r="CA130" s="201"/>
      <c r="CB130" s="201"/>
      <c r="CC130" s="201"/>
      <c r="CD130" s="201"/>
      <c r="CE130" s="201"/>
    </row>
    <row r="131" spans="2:83" ht="8.1" customHeight="1" x14ac:dyDescent="0.25">
      <c r="B131" s="215" t="s">
        <v>256</v>
      </c>
      <c r="C131" s="197"/>
      <c r="D131" s="193" t="s">
        <v>256</v>
      </c>
      <c r="E131" s="194"/>
      <c r="F131" s="194"/>
      <c r="G131" s="194"/>
      <c r="H131" s="194"/>
      <c r="I131" s="194"/>
      <c r="J131" s="194"/>
      <c r="K131" s="194"/>
      <c r="L131" s="194"/>
      <c r="M131" s="194"/>
      <c r="N131" s="194"/>
      <c r="O131" s="194"/>
      <c r="P131" s="194"/>
      <c r="Q131" s="194"/>
      <c r="R131" s="195"/>
      <c r="S131" s="190" t="s">
        <v>256</v>
      </c>
      <c r="T131" s="191"/>
      <c r="U131" s="191"/>
      <c r="V131" s="192"/>
      <c r="W131" s="9"/>
      <c r="X131" s="15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1"/>
      <c r="AP131" s="209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1"/>
      <c r="BF131" s="201" t="s">
        <v>249</v>
      </c>
      <c r="BG131" s="201"/>
      <c r="BH131" s="201"/>
      <c r="BI131" s="201"/>
      <c r="BJ131" s="201"/>
      <c r="BK131" s="201"/>
      <c r="BL131" s="201"/>
      <c r="BM131" s="201"/>
      <c r="BN131" s="201"/>
      <c r="BO131" s="201"/>
      <c r="BP131" s="201"/>
      <c r="BQ131" s="201"/>
      <c r="BR131" s="201"/>
      <c r="BS131" s="201"/>
      <c r="BT131" s="201"/>
      <c r="BU131" s="201"/>
      <c r="BV131" s="201"/>
      <c r="BW131" s="201"/>
      <c r="BX131" s="201"/>
      <c r="BY131" s="201"/>
      <c r="BZ131" s="201"/>
      <c r="CA131" s="201"/>
      <c r="CB131" s="201"/>
      <c r="CC131" s="201"/>
      <c r="CD131" s="201"/>
      <c r="CE131" s="201"/>
    </row>
    <row r="132" spans="2:83" ht="8.1" customHeight="1" x14ac:dyDescent="0.25">
      <c r="B132" s="215">
        <v>0</v>
      </c>
      <c r="C132" s="197"/>
      <c r="D132" s="193" t="s">
        <v>0</v>
      </c>
      <c r="E132" s="194"/>
      <c r="F132" s="194"/>
      <c r="G132" s="194"/>
      <c r="H132" s="194"/>
      <c r="I132" s="194"/>
      <c r="J132" s="194"/>
      <c r="K132" s="194"/>
      <c r="L132" s="194"/>
      <c r="M132" s="194"/>
      <c r="N132" s="194"/>
      <c r="O132" s="194"/>
      <c r="P132" s="194"/>
      <c r="Q132" s="194"/>
      <c r="R132" s="195"/>
      <c r="S132" s="190">
        <v>45996</v>
      </c>
      <c r="T132" s="191"/>
      <c r="U132" s="191"/>
      <c r="V132" s="192"/>
      <c r="W132" s="9"/>
      <c r="X132" s="15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1"/>
      <c r="AP132" s="209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1"/>
      <c r="BF132" s="201"/>
      <c r="BG132" s="201"/>
      <c r="BH132" s="201"/>
      <c r="BI132" s="201"/>
      <c r="BJ132" s="201"/>
      <c r="BK132" s="201"/>
      <c r="BL132" s="201"/>
      <c r="BM132" s="201"/>
      <c r="BN132" s="201"/>
      <c r="BO132" s="201"/>
      <c r="BP132" s="201"/>
      <c r="BQ132" s="201"/>
      <c r="BR132" s="201"/>
      <c r="BS132" s="201"/>
      <c r="BT132" s="201"/>
      <c r="BU132" s="201"/>
      <c r="BV132" s="201"/>
      <c r="BW132" s="201"/>
      <c r="BX132" s="201"/>
      <c r="BY132" s="201"/>
      <c r="BZ132" s="201"/>
      <c r="CA132" s="201"/>
      <c r="CB132" s="201"/>
      <c r="CC132" s="201"/>
      <c r="CD132" s="201"/>
      <c r="CE132" s="201"/>
    </row>
    <row r="133" spans="2:83" ht="8.1" customHeight="1" x14ac:dyDescent="0.25">
      <c r="B133" s="215" t="s">
        <v>1</v>
      </c>
      <c r="C133" s="197"/>
      <c r="D133" s="193" t="s">
        <v>2</v>
      </c>
      <c r="E133" s="194"/>
      <c r="F133" s="194"/>
      <c r="G133" s="194"/>
      <c r="H133" s="194"/>
      <c r="I133" s="194"/>
      <c r="J133" s="194"/>
      <c r="K133" s="194"/>
      <c r="L133" s="194"/>
      <c r="M133" s="194"/>
      <c r="N133" s="194"/>
      <c r="O133" s="194"/>
      <c r="P133" s="194"/>
      <c r="Q133" s="194"/>
      <c r="R133" s="195"/>
      <c r="S133" s="190" t="s">
        <v>3</v>
      </c>
      <c r="T133" s="191"/>
      <c r="U133" s="191"/>
      <c r="V133" s="192"/>
      <c r="W133" s="9"/>
      <c r="X133" s="15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1"/>
      <c r="AP133" s="209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1"/>
      <c r="BF133" s="201" t="s">
        <v>159</v>
      </c>
      <c r="BG133" s="201"/>
      <c r="BH133" s="201"/>
      <c r="BI133" s="201"/>
      <c r="BJ133" s="201"/>
      <c r="BK133" s="201"/>
      <c r="BL133" s="201"/>
      <c r="BM133" s="201"/>
      <c r="BN133" s="201"/>
      <c r="BO133" s="201"/>
      <c r="BP133" s="201"/>
      <c r="BQ133" s="201"/>
      <c r="BR133" s="201" t="s">
        <v>160</v>
      </c>
      <c r="BS133" s="201"/>
      <c r="BT133" s="201"/>
      <c r="BU133" s="201"/>
      <c r="BV133" s="201"/>
      <c r="BW133" s="201"/>
      <c r="BX133" s="201"/>
      <c r="BY133" s="201" t="s">
        <v>260</v>
      </c>
      <c r="BZ133" s="201"/>
      <c r="CA133" s="201"/>
      <c r="CB133" s="201"/>
      <c r="CC133" s="201"/>
      <c r="CD133" s="201"/>
      <c r="CE133" s="201"/>
    </row>
    <row r="134" spans="2:83" ht="8.1" customHeight="1" x14ac:dyDescent="0.25">
      <c r="B134" s="193" t="s">
        <v>4</v>
      </c>
      <c r="C134" s="194"/>
      <c r="D134" s="194"/>
      <c r="E134" s="194"/>
      <c r="F134" s="194"/>
      <c r="G134" s="194"/>
      <c r="H134" s="194"/>
      <c r="I134" s="194"/>
      <c r="J134" s="194"/>
      <c r="K134" s="194"/>
      <c r="L134" s="194"/>
      <c r="M134" s="194"/>
      <c r="N134" s="194"/>
      <c r="O134" s="194"/>
      <c r="P134" s="194"/>
      <c r="Q134" s="194"/>
      <c r="R134" s="194"/>
      <c r="S134" s="194"/>
      <c r="T134" s="194"/>
      <c r="U134" s="194"/>
      <c r="V134" s="195"/>
      <c r="W134" s="12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4"/>
      <c r="AP134" s="212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4"/>
      <c r="BF134" s="201"/>
      <c r="BG134" s="201"/>
      <c r="BH134" s="201"/>
      <c r="BI134" s="201"/>
      <c r="BJ134" s="201"/>
      <c r="BK134" s="201"/>
      <c r="BL134" s="201"/>
      <c r="BM134" s="201"/>
      <c r="BN134" s="201"/>
      <c r="BO134" s="201"/>
      <c r="BP134" s="201"/>
      <c r="BQ134" s="201"/>
      <c r="BR134" s="201"/>
      <c r="BS134" s="201"/>
      <c r="BT134" s="201"/>
      <c r="BU134" s="201"/>
      <c r="BV134" s="201"/>
      <c r="BW134" s="201"/>
      <c r="BX134" s="201"/>
      <c r="BY134" s="201"/>
      <c r="BZ134" s="201"/>
      <c r="CA134" s="201"/>
      <c r="CB134" s="201"/>
      <c r="CC134" s="201"/>
      <c r="CD134" s="201"/>
      <c r="CE134" s="201"/>
    </row>
    <row r="135" spans="2:83" ht="15" customHeight="1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2"/>
    </row>
    <row r="136" spans="2:83" ht="15" customHeight="1" x14ac:dyDescent="0.2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 s="3"/>
    </row>
    <row r="137" spans="2:83" ht="15" customHeight="1" x14ac:dyDescent="0.2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 s="3"/>
    </row>
    <row r="138" spans="2:83" ht="15" customHeight="1" x14ac:dyDescent="0.2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 s="3"/>
    </row>
    <row r="139" spans="2:83" ht="15" customHeight="1" x14ac:dyDescent="0.2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 s="3"/>
    </row>
    <row r="140" spans="2:83" ht="15" customHeight="1" x14ac:dyDescent="0.2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 s="3"/>
    </row>
    <row r="141" spans="2:83" ht="15" customHeight="1" x14ac:dyDescent="0.2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 s="3"/>
    </row>
    <row r="142" spans="2:83" ht="15" customHeight="1" x14ac:dyDescent="0.25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 s="3"/>
    </row>
    <row r="143" spans="2:83" ht="15" customHeight="1" x14ac:dyDescent="0.25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 s="3"/>
    </row>
    <row r="144" spans="2:83" ht="15" customHeight="1" x14ac:dyDescent="0.25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 s="3"/>
    </row>
    <row r="145" spans="2:83" ht="15" customHeight="1" x14ac:dyDescent="0.25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 s="3"/>
    </row>
    <row r="146" spans="2:83" ht="15" customHeight="1" x14ac:dyDescent="0.25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 s="3"/>
    </row>
    <row r="147" spans="2:83" ht="15" customHeight="1" x14ac:dyDescent="0.25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 s="3"/>
    </row>
    <row r="148" spans="2:83" ht="15" customHeight="1" x14ac:dyDescent="0.25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 s="3"/>
    </row>
    <row r="149" spans="2:83" ht="15" customHeight="1" x14ac:dyDescent="0.25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 s="3"/>
    </row>
    <row r="150" spans="2:83" ht="15" customHeight="1" x14ac:dyDescent="0.25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 s="3"/>
    </row>
    <row r="151" spans="2:83" ht="15" customHeight="1" x14ac:dyDescent="0.25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 s="3"/>
    </row>
    <row r="152" spans="2:83" ht="15" customHeight="1" x14ac:dyDescent="0.2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 s="3"/>
    </row>
    <row r="153" spans="2:83" ht="15" customHeight="1" x14ac:dyDescent="0.25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 s="3"/>
    </row>
    <row r="154" spans="2:83" ht="15" customHeight="1" x14ac:dyDescent="0.25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 s="3"/>
    </row>
    <row r="155" spans="2:83" ht="15" customHeight="1" x14ac:dyDescent="0.25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 s="3"/>
    </row>
    <row r="156" spans="2:83" ht="15" customHeight="1" x14ac:dyDescent="0.25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 s="3"/>
    </row>
    <row r="157" spans="2:83" ht="15" customHeight="1" x14ac:dyDescent="0.25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 s="3"/>
    </row>
    <row r="158" spans="2:83" ht="15" customHeight="1" x14ac:dyDescent="0.25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 s="3"/>
    </row>
    <row r="159" spans="2:83" ht="15" customHeight="1" x14ac:dyDescent="0.25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 s="3"/>
    </row>
    <row r="160" spans="2:83" ht="15" customHeight="1" x14ac:dyDescent="0.25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 s="3"/>
    </row>
    <row r="161" spans="2:83" ht="15" customHeight="1" x14ac:dyDescent="0.25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 s="3"/>
    </row>
    <row r="162" spans="2:83" ht="15" customHeight="1" x14ac:dyDescent="0.25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 s="3"/>
    </row>
    <row r="163" spans="2:83" ht="15" customHeight="1" x14ac:dyDescent="0.25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 s="3"/>
    </row>
    <row r="164" spans="2:83" ht="15" customHeight="1" x14ac:dyDescent="0.25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 s="3"/>
    </row>
    <row r="165" spans="2:83" ht="15" customHeight="1" x14ac:dyDescent="0.25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 s="3"/>
    </row>
    <row r="166" spans="2:83" ht="15" customHeight="1" x14ac:dyDescent="0.25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 s="3"/>
    </row>
    <row r="167" spans="2:83" ht="15" customHeight="1" x14ac:dyDescent="0.25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 s="3"/>
    </row>
    <row r="168" spans="2:83" ht="15" customHeight="1" x14ac:dyDescent="0.25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 s="3"/>
    </row>
    <row r="169" spans="2:83" ht="15" customHeight="1" x14ac:dyDescent="0.25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 s="3"/>
    </row>
    <row r="170" spans="2:83" ht="15" customHeight="1" x14ac:dyDescent="0.25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 s="3"/>
    </row>
    <row r="171" spans="2:83" ht="15" customHeight="1" x14ac:dyDescent="0.25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 s="3"/>
    </row>
    <row r="172" spans="2:83" ht="15" customHeight="1" x14ac:dyDescent="0.25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 s="3"/>
    </row>
    <row r="173" spans="2:83" ht="15" customHeight="1" x14ac:dyDescent="0.25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 s="3"/>
    </row>
    <row r="174" spans="2:83" ht="15" customHeight="1" x14ac:dyDescent="0.25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 s="3"/>
    </row>
    <row r="175" spans="2:83" ht="15" customHeight="1" x14ac:dyDescent="0.25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 s="3"/>
    </row>
    <row r="176" spans="2:83" ht="15" customHeight="1" x14ac:dyDescent="0.25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 s="3"/>
    </row>
    <row r="177" spans="2:83" ht="15" customHeight="1" x14ac:dyDescent="0.25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 s="3"/>
    </row>
    <row r="178" spans="2:83" ht="15" customHeight="1" x14ac:dyDescent="0.25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 s="3"/>
    </row>
    <row r="179" spans="2:83" ht="15" customHeight="1" x14ac:dyDescent="0.25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 s="3"/>
    </row>
    <row r="180" spans="2:83" ht="15" customHeight="1" x14ac:dyDescent="0.25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 s="3"/>
    </row>
    <row r="181" spans="2:83" ht="15" customHeight="1" x14ac:dyDescent="0.25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 s="3"/>
    </row>
    <row r="182" spans="2:83" ht="15" customHeight="1" x14ac:dyDescent="0.25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 s="3"/>
    </row>
    <row r="183" spans="2:83" ht="15" customHeight="1" x14ac:dyDescent="0.25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 s="3"/>
    </row>
    <row r="184" spans="2:83" ht="15" customHeight="1" x14ac:dyDescent="0.25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 s="3"/>
    </row>
    <row r="185" spans="2:83" ht="15" customHeight="1" x14ac:dyDescent="0.25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 s="3"/>
    </row>
    <row r="186" spans="2:83" ht="15" customHeight="1" x14ac:dyDescent="0.25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 s="3"/>
    </row>
    <row r="187" spans="2:83" ht="15" customHeight="1" x14ac:dyDescent="0.25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 s="3"/>
    </row>
    <row r="188" spans="2:83" ht="15" customHeight="1" x14ac:dyDescent="0.25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 s="3"/>
    </row>
    <row r="189" spans="2:83" ht="15" customHeight="1" x14ac:dyDescent="0.2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5"/>
    </row>
    <row r="190" spans="2:83" ht="8.1" customHeight="1" x14ac:dyDescent="0.25">
      <c r="B190" s="215" t="s">
        <v>256</v>
      </c>
      <c r="C190" s="197"/>
      <c r="D190" s="193" t="s">
        <v>256</v>
      </c>
      <c r="E190" s="194"/>
      <c r="F190" s="194"/>
      <c r="G190" s="194"/>
      <c r="H190" s="194"/>
      <c r="I190" s="194"/>
      <c r="J190" s="194"/>
      <c r="K190" s="194"/>
      <c r="L190" s="194"/>
      <c r="M190" s="194"/>
      <c r="N190" s="194"/>
      <c r="O190" s="194"/>
      <c r="P190" s="194"/>
      <c r="Q190" s="194"/>
      <c r="R190" s="195"/>
      <c r="S190" s="190" t="s">
        <v>256</v>
      </c>
      <c r="T190" s="191"/>
      <c r="U190" s="191"/>
      <c r="V190" s="192"/>
      <c r="W190" s="6" t="s">
        <v>5</v>
      </c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8"/>
      <c r="AP190" s="206" t="e" vm="1">
        <v>#VALUE!</v>
      </c>
      <c r="AQ190" s="207"/>
      <c r="AR190" s="207"/>
      <c r="AS190" s="207"/>
      <c r="AT190" s="207"/>
      <c r="AU190" s="207"/>
      <c r="AV190" s="207"/>
      <c r="AW190" s="207"/>
      <c r="AX190" s="207"/>
      <c r="AY190" s="207"/>
      <c r="AZ190" s="207"/>
      <c r="BA190" s="207"/>
      <c r="BB190" s="207"/>
      <c r="BC190" s="207"/>
      <c r="BD190" s="207"/>
      <c r="BE190" s="208"/>
      <c r="BF190" s="222" t="s">
        <v>244</v>
      </c>
      <c r="BG190" s="223"/>
      <c r="BH190" s="223"/>
      <c r="BI190" s="223"/>
      <c r="BJ190" s="223"/>
      <c r="BK190" s="223"/>
      <c r="BL190" s="223"/>
      <c r="BM190" s="223"/>
      <c r="BN190" s="223"/>
      <c r="BO190" s="223"/>
      <c r="BP190" s="223"/>
      <c r="BQ190" s="223"/>
      <c r="BR190" s="223"/>
      <c r="BS190" s="223"/>
      <c r="BT190" s="223"/>
      <c r="BU190" s="223"/>
      <c r="BV190" s="223"/>
      <c r="BW190" s="223"/>
      <c r="BX190" s="223"/>
      <c r="BY190" s="223"/>
      <c r="BZ190" s="223"/>
      <c r="CA190" s="223"/>
      <c r="CB190" s="223"/>
      <c r="CC190" s="223"/>
      <c r="CD190" s="223"/>
      <c r="CE190" s="224"/>
    </row>
    <row r="191" spans="2:83" ht="8.1" customHeight="1" x14ac:dyDescent="0.25">
      <c r="B191" s="215" t="s">
        <v>256</v>
      </c>
      <c r="C191" s="197"/>
      <c r="D191" s="193" t="s">
        <v>256</v>
      </c>
      <c r="E191" s="194"/>
      <c r="F191" s="194"/>
      <c r="G191" s="194"/>
      <c r="H191" s="194"/>
      <c r="I191" s="194"/>
      <c r="J191" s="194"/>
      <c r="K191" s="194"/>
      <c r="L191" s="194"/>
      <c r="M191" s="194"/>
      <c r="N191" s="194"/>
      <c r="O191" s="194"/>
      <c r="P191" s="194"/>
      <c r="Q191" s="194"/>
      <c r="R191" s="195"/>
      <c r="S191" s="190" t="s">
        <v>256</v>
      </c>
      <c r="T191" s="191"/>
      <c r="U191" s="191"/>
      <c r="V191" s="192"/>
      <c r="W191" s="9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1"/>
      <c r="AP191" s="209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1"/>
      <c r="BF191" s="306"/>
      <c r="BG191" s="307"/>
      <c r="BH191" s="307"/>
      <c r="BI191" s="307"/>
      <c r="BJ191" s="307"/>
      <c r="BK191" s="307"/>
      <c r="BL191" s="307"/>
      <c r="BM191" s="307"/>
      <c r="BN191" s="307"/>
      <c r="BO191" s="307"/>
      <c r="BP191" s="307"/>
      <c r="BQ191" s="307"/>
      <c r="BR191" s="307"/>
      <c r="BS191" s="307"/>
      <c r="BT191" s="307"/>
      <c r="BU191" s="307"/>
      <c r="BV191" s="307"/>
      <c r="BW191" s="307"/>
      <c r="BX191" s="307"/>
      <c r="BY191" s="307"/>
      <c r="BZ191" s="307"/>
      <c r="CA191" s="307"/>
      <c r="CB191" s="307"/>
      <c r="CC191" s="307"/>
      <c r="CD191" s="307"/>
      <c r="CE191" s="308"/>
    </row>
    <row r="192" spans="2:83" ht="8.1" customHeight="1" x14ac:dyDescent="0.25">
      <c r="B192" s="215" t="s">
        <v>256</v>
      </c>
      <c r="C192" s="197"/>
      <c r="D192" s="193" t="s">
        <v>256</v>
      </c>
      <c r="E192" s="194"/>
      <c r="F192" s="194"/>
      <c r="G192" s="194"/>
      <c r="H192" s="194"/>
      <c r="I192" s="194"/>
      <c r="J192" s="194"/>
      <c r="K192" s="194"/>
      <c r="L192" s="194"/>
      <c r="M192" s="194"/>
      <c r="N192" s="194"/>
      <c r="O192" s="194"/>
      <c r="P192" s="194"/>
      <c r="Q192" s="194"/>
      <c r="R192" s="195"/>
      <c r="S192" s="190" t="s">
        <v>256</v>
      </c>
      <c r="T192" s="191"/>
      <c r="U192" s="191"/>
      <c r="V192" s="192"/>
      <c r="W192" s="9"/>
      <c r="X192" s="15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1"/>
      <c r="AP192" s="209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1"/>
      <c r="BF192" s="225"/>
      <c r="BG192" s="226"/>
      <c r="BH192" s="226"/>
      <c r="BI192" s="226"/>
      <c r="BJ192" s="226"/>
      <c r="BK192" s="226"/>
      <c r="BL192" s="226"/>
      <c r="BM192" s="226"/>
      <c r="BN192" s="226"/>
      <c r="BO192" s="226"/>
      <c r="BP192" s="226"/>
      <c r="BQ192" s="226"/>
      <c r="BR192" s="226"/>
      <c r="BS192" s="226"/>
      <c r="BT192" s="226"/>
      <c r="BU192" s="226"/>
      <c r="BV192" s="226"/>
      <c r="BW192" s="226"/>
      <c r="BX192" s="226"/>
      <c r="BY192" s="226"/>
      <c r="BZ192" s="226"/>
      <c r="CA192" s="226"/>
      <c r="CB192" s="226"/>
      <c r="CC192" s="226"/>
      <c r="CD192" s="226"/>
      <c r="CE192" s="227"/>
    </row>
    <row r="193" spans="2:83" ht="8.1" customHeight="1" x14ac:dyDescent="0.25">
      <c r="B193" s="215" t="s">
        <v>256</v>
      </c>
      <c r="C193" s="197"/>
      <c r="D193" s="193" t="s">
        <v>256</v>
      </c>
      <c r="E193" s="194"/>
      <c r="F193" s="194"/>
      <c r="G193" s="194"/>
      <c r="H193" s="194"/>
      <c r="I193" s="194"/>
      <c r="J193" s="194"/>
      <c r="K193" s="194"/>
      <c r="L193" s="194"/>
      <c r="M193" s="194"/>
      <c r="N193" s="194"/>
      <c r="O193" s="194"/>
      <c r="P193" s="194"/>
      <c r="Q193" s="194"/>
      <c r="R193" s="195"/>
      <c r="S193" s="190" t="s">
        <v>256</v>
      </c>
      <c r="T193" s="191"/>
      <c r="U193" s="191"/>
      <c r="V193" s="192"/>
      <c r="W193" s="9"/>
      <c r="X193" s="15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1"/>
      <c r="AP193" s="209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1"/>
      <c r="BF193" s="297" t="s">
        <v>245</v>
      </c>
      <c r="BG193" s="298"/>
      <c r="BH193" s="298"/>
      <c r="BI193" s="298"/>
      <c r="BJ193" s="298"/>
      <c r="BK193" s="298"/>
      <c r="BL193" s="298"/>
      <c r="BM193" s="298"/>
      <c r="BN193" s="298"/>
      <c r="BO193" s="298"/>
      <c r="BP193" s="298"/>
      <c r="BQ193" s="298"/>
      <c r="BR193" s="298"/>
      <c r="BS193" s="298"/>
      <c r="BT193" s="298"/>
      <c r="BU193" s="298"/>
      <c r="BV193" s="298"/>
      <c r="BW193" s="298"/>
      <c r="BX193" s="298"/>
      <c r="BY193" s="298"/>
      <c r="BZ193" s="298"/>
      <c r="CA193" s="298"/>
      <c r="CB193" s="298"/>
      <c r="CC193" s="298"/>
      <c r="CD193" s="298"/>
      <c r="CE193" s="299"/>
    </row>
    <row r="194" spans="2:83" ht="8.1" customHeight="1" x14ac:dyDescent="0.25">
      <c r="B194" s="215" t="s">
        <v>256</v>
      </c>
      <c r="C194" s="197"/>
      <c r="D194" s="193" t="s">
        <v>256</v>
      </c>
      <c r="E194" s="194"/>
      <c r="F194" s="194"/>
      <c r="G194" s="194"/>
      <c r="H194" s="194"/>
      <c r="I194" s="194"/>
      <c r="J194" s="194"/>
      <c r="K194" s="194"/>
      <c r="L194" s="194"/>
      <c r="M194" s="194"/>
      <c r="N194" s="194"/>
      <c r="O194" s="194"/>
      <c r="P194" s="194"/>
      <c r="Q194" s="194"/>
      <c r="R194" s="195"/>
      <c r="S194" s="190" t="s">
        <v>256</v>
      </c>
      <c r="T194" s="191"/>
      <c r="U194" s="191"/>
      <c r="V194" s="192"/>
      <c r="W194" s="9"/>
      <c r="X194" s="15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1"/>
      <c r="AP194" s="209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1"/>
      <c r="BF194" s="300"/>
      <c r="BG194" s="301"/>
      <c r="BH194" s="301"/>
      <c r="BI194" s="301"/>
      <c r="BJ194" s="301"/>
      <c r="BK194" s="301"/>
      <c r="BL194" s="301"/>
      <c r="BM194" s="301"/>
      <c r="BN194" s="301"/>
      <c r="BO194" s="301"/>
      <c r="BP194" s="301"/>
      <c r="BQ194" s="301"/>
      <c r="BR194" s="301"/>
      <c r="BS194" s="301"/>
      <c r="BT194" s="301"/>
      <c r="BU194" s="301"/>
      <c r="BV194" s="301"/>
      <c r="BW194" s="301"/>
      <c r="BX194" s="301"/>
      <c r="BY194" s="301"/>
      <c r="BZ194" s="301"/>
      <c r="CA194" s="301"/>
      <c r="CB194" s="301"/>
      <c r="CC194" s="301"/>
      <c r="CD194" s="301"/>
      <c r="CE194" s="302"/>
    </row>
    <row r="195" spans="2:83" ht="8.1" customHeight="1" x14ac:dyDescent="0.25">
      <c r="B195" s="215" t="s">
        <v>256</v>
      </c>
      <c r="C195" s="197"/>
      <c r="D195" s="193" t="s">
        <v>256</v>
      </c>
      <c r="E195" s="194"/>
      <c r="F195" s="194"/>
      <c r="G195" s="194"/>
      <c r="H195" s="194"/>
      <c r="I195" s="194"/>
      <c r="J195" s="194"/>
      <c r="K195" s="194"/>
      <c r="L195" s="194"/>
      <c r="M195" s="194"/>
      <c r="N195" s="194"/>
      <c r="O195" s="194"/>
      <c r="P195" s="194"/>
      <c r="Q195" s="194"/>
      <c r="R195" s="195"/>
      <c r="S195" s="190" t="s">
        <v>256</v>
      </c>
      <c r="T195" s="191"/>
      <c r="U195" s="191"/>
      <c r="V195" s="192"/>
      <c r="W195" s="9"/>
      <c r="X195" s="15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1"/>
      <c r="AP195" s="209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1"/>
      <c r="BF195" s="300"/>
      <c r="BG195" s="301"/>
      <c r="BH195" s="301"/>
      <c r="BI195" s="301"/>
      <c r="BJ195" s="301"/>
      <c r="BK195" s="301"/>
      <c r="BL195" s="301"/>
      <c r="BM195" s="301"/>
      <c r="BN195" s="301"/>
      <c r="BO195" s="301"/>
      <c r="BP195" s="301"/>
      <c r="BQ195" s="301"/>
      <c r="BR195" s="301"/>
      <c r="BS195" s="301"/>
      <c r="BT195" s="301"/>
      <c r="BU195" s="301"/>
      <c r="BV195" s="301"/>
      <c r="BW195" s="301"/>
      <c r="BX195" s="301"/>
      <c r="BY195" s="301"/>
      <c r="BZ195" s="301"/>
      <c r="CA195" s="301"/>
      <c r="CB195" s="301"/>
      <c r="CC195" s="301"/>
      <c r="CD195" s="301"/>
      <c r="CE195" s="302"/>
    </row>
    <row r="196" spans="2:83" ht="8.1" customHeight="1" x14ac:dyDescent="0.25">
      <c r="B196" s="215" t="s">
        <v>256</v>
      </c>
      <c r="C196" s="197"/>
      <c r="D196" s="193" t="s">
        <v>256</v>
      </c>
      <c r="E196" s="194"/>
      <c r="F196" s="194"/>
      <c r="G196" s="194"/>
      <c r="H196" s="194"/>
      <c r="I196" s="194"/>
      <c r="J196" s="194"/>
      <c r="K196" s="194"/>
      <c r="L196" s="194"/>
      <c r="M196" s="194"/>
      <c r="N196" s="194"/>
      <c r="O196" s="194"/>
      <c r="P196" s="194"/>
      <c r="Q196" s="194"/>
      <c r="R196" s="195"/>
      <c r="S196" s="190" t="s">
        <v>256</v>
      </c>
      <c r="T196" s="191"/>
      <c r="U196" s="191"/>
      <c r="V196" s="192"/>
      <c r="W196" s="9"/>
      <c r="X196" s="15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1"/>
      <c r="AP196" s="209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1"/>
      <c r="BF196" s="300"/>
      <c r="BG196" s="301"/>
      <c r="BH196" s="301"/>
      <c r="BI196" s="301"/>
      <c r="BJ196" s="301"/>
      <c r="BK196" s="301"/>
      <c r="BL196" s="301"/>
      <c r="BM196" s="301"/>
      <c r="BN196" s="301"/>
      <c r="BO196" s="301"/>
      <c r="BP196" s="301"/>
      <c r="BQ196" s="301"/>
      <c r="BR196" s="301"/>
      <c r="BS196" s="301"/>
      <c r="BT196" s="301"/>
      <c r="BU196" s="301"/>
      <c r="BV196" s="301"/>
      <c r="BW196" s="301"/>
      <c r="BX196" s="301"/>
      <c r="BY196" s="301"/>
      <c r="BZ196" s="301"/>
      <c r="CA196" s="301"/>
      <c r="CB196" s="301"/>
      <c r="CC196" s="301"/>
      <c r="CD196" s="301"/>
      <c r="CE196" s="302"/>
    </row>
    <row r="197" spans="2:83" ht="8.1" customHeight="1" x14ac:dyDescent="0.25">
      <c r="B197" s="215" t="s">
        <v>256</v>
      </c>
      <c r="C197" s="197"/>
      <c r="D197" s="193" t="s">
        <v>256</v>
      </c>
      <c r="E197" s="194"/>
      <c r="F197" s="194"/>
      <c r="G197" s="194"/>
      <c r="H197" s="194"/>
      <c r="I197" s="194"/>
      <c r="J197" s="194"/>
      <c r="K197" s="194"/>
      <c r="L197" s="194"/>
      <c r="M197" s="194"/>
      <c r="N197" s="194"/>
      <c r="O197" s="194"/>
      <c r="P197" s="194"/>
      <c r="Q197" s="194"/>
      <c r="R197" s="195"/>
      <c r="S197" s="190" t="s">
        <v>256</v>
      </c>
      <c r="T197" s="191"/>
      <c r="U197" s="191"/>
      <c r="V197" s="192"/>
      <c r="W197" s="9"/>
      <c r="X197" s="15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1"/>
      <c r="AP197" s="209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1"/>
      <c r="BF197" s="303"/>
      <c r="BG197" s="304"/>
      <c r="BH197" s="304"/>
      <c r="BI197" s="304"/>
      <c r="BJ197" s="304"/>
      <c r="BK197" s="304"/>
      <c r="BL197" s="304"/>
      <c r="BM197" s="304"/>
      <c r="BN197" s="304"/>
      <c r="BO197" s="304"/>
      <c r="BP197" s="304"/>
      <c r="BQ197" s="304"/>
      <c r="BR197" s="304"/>
      <c r="BS197" s="304"/>
      <c r="BT197" s="304"/>
      <c r="BU197" s="304"/>
      <c r="BV197" s="304"/>
      <c r="BW197" s="304"/>
      <c r="BX197" s="304"/>
      <c r="BY197" s="304"/>
      <c r="BZ197" s="304"/>
      <c r="CA197" s="304"/>
      <c r="CB197" s="304"/>
      <c r="CC197" s="304"/>
      <c r="CD197" s="304"/>
      <c r="CE197" s="305"/>
    </row>
    <row r="198" spans="2:83" ht="8.1" customHeight="1" x14ac:dyDescent="0.25">
      <c r="B198" s="215" t="s">
        <v>256</v>
      </c>
      <c r="C198" s="197"/>
      <c r="D198" s="193" t="s">
        <v>256</v>
      </c>
      <c r="E198" s="194"/>
      <c r="F198" s="194"/>
      <c r="G198" s="194"/>
      <c r="H198" s="194"/>
      <c r="I198" s="194"/>
      <c r="J198" s="194"/>
      <c r="K198" s="194"/>
      <c r="L198" s="194"/>
      <c r="M198" s="194"/>
      <c r="N198" s="194"/>
      <c r="O198" s="194"/>
      <c r="P198" s="194"/>
      <c r="Q198" s="194"/>
      <c r="R198" s="195"/>
      <c r="S198" s="190" t="s">
        <v>256</v>
      </c>
      <c r="T198" s="191"/>
      <c r="U198" s="191"/>
      <c r="V198" s="192"/>
      <c r="W198" s="9"/>
      <c r="X198" s="15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1"/>
      <c r="AP198" s="209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1"/>
      <c r="BF198" s="201" t="s">
        <v>249</v>
      </c>
      <c r="BG198" s="201"/>
      <c r="BH198" s="201"/>
      <c r="BI198" s="201"/>
      <c r="BJ198" s="201"/>
      <c r="BK198" s="201"/>
      <c r="BL198" s="201"/>
      <c r="BM198" s="201"/>
      <c r="BN198" s="201"/>
      <c r="BO198" s="201"/>
      <c r="BP198" s="201"/>
      <c r="BQ198" s="201"/>
      <c r="BR198" s="201"/>
      <c r="BS198" s="201"/>
      <c r="BT198" s="201"/>
      <c r="BU198" s="201"/>
      <c r="BV198" s="201"/>
      <c r="BW198" s="201"/>
      <c r="BX198" s="201"/>
      <c r="BY198" s="201"/>
      <c r="BZ198" s="201"/>
      <c r="CA198" s="201"/>
      <c r="CB198" s="201"/>
      <c r="CC198" s="201"/>
      <c r="CD198" s="201"/>
      <c r="CE198" s="201"/>
    </row>
    <row r="199" spans="2:83" ht="8.1" customHeight="1" x14ac:dyDescent="0.25">
      <c r="B199" s="215">
        <v>0</v>
      </c>
      <c r="C199" s="197"/>
      <c r="D199" s="193" t="s">
        <v>0</v>
      </c>
      <c r="E199" s="194"/>
      <c r="F199" s="194"/>
      <c r="G199" s="194"/>
      <c r="H199" s="194"/>
      <c r="I199" s="194"/>
      <c r="J199" s="194"/>
      <c r="K199" s="194"/>
      <c r="L199" s="194"/>
      <c r="M199" s="194"/>
      <c r="N199" s="194"/>
      <c r="O199" s="194"/>
      <c r="P199" s="194"/>
      <c r="Q199" s="194"/>
      <c r="R199" s="195"/>
      <c r="S199" s="190">
        <v>45996</v>
      </c>
      <c r="T199" s="191"/>
      <c r="U199" s="191"/>
      <c r="V199" s="192"/>
      <c r="W199" s="9"/>
      <c r="X199" s="15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1"/>
      <c r="AP199" s="209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1"/>
      <c r="BF199" s="201"/>
      <c r="BG199" s="201"/>
      <c r="BH199" s="201"/>
      <c r="BI199" s="201"/>
      <c r="BJ199" s="201"/>
      <c r="BK199" s="201"/>
      <c r="BL199" s="201"/>
      <c r="BM199" s="201"/>
      <c r="BN199" s="201"/>
      <c r="BO199" s="201"/>
      <c r="BP199" s="201"/>
      <c r="BQ199" s="201"/>
      <c r="BR199" s="201"/>
      <c r="BS199" s="201"/>
      <c r="BT199" s="201"/>
      <c r="BU199" s="201"/>
      <c r="BV199" s="201"/>
      <c r="BW199" s="201"/>
      <c r="BX199" s="201"/>
      <c r="BY199" s="201"/>
      <c r="BZ199" s="201"/>
      <c r="CA199" s="201"/>
      <c r="CB199" s="201"/>
      <c r="CC199" s="201"/>
      <c r="CD199" s="201"/>
      <c r="CE199" s="201"/>
    </row>
    <row r="200" spans="2:83" ht="8.1" customHeight="1" x14ac:dyDescent="0.25">
      <c r="B200" s="215" t="s">
        <v>1</v>
      </c>
      <c r="C200" s="197"/>
      <c r="D200" s="193" t="s">
        <v>2</v>
      </c>
      <c r="E200" s="194"/>
      <c r="F200" s="194"/>
      <c r="G200" s="194"/>
      <c r="H200" s="194"/>
      <c r="I200" s="194"/>
      <c r="J200" s="194"/>
      <c r="K200" s="194"/>
      <c r="L200" s="194"/>
      <c r="M200" s="194"/>
      <c r="N200" s="194"/>
      <c r="O200" s="194"/>
      <c r="P200" s="194"/>
      <c r="Q200" s="194"/>
      <c r="R200" s="195"/>
      <c r="S200" s="190" t="s">
        <v>3</v>
      </c>
      <c r="T200" s="191"/>
      <c r="U200" s="191"/>
      <c r="V200" s="192"/>
      <c r="W200" s="9"/>
      <c r="X200" s="15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1"/>
      <c r="AP200" s="209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1"/>
      <c r="BF200" s="201" t="s">
        <v>159</v>
      </c>
      <c r="BG200" s="201"/>
      <c r="BH200" s="201"/>
      <c r="BI200" s="201"/>
      <c r="BJ200" s="201"/>
      <c r="BK200" s="201"/>
      <c r="BL200" s="201"/>
      <c r="BM200" s="201"/>
      <c r="BN200" s="201"/>
      <c r="BO200" s="201"/>
      <c r="BP200" s="201"/>
      <c r="BQ200" s="201"/>
      <c r="BR200" s="201" t="s">
        <v>160</v>
      </c>
      <c r="BS200" s="201"/>
      <c r="BT200" s="201"/>
      <c r="BU200" s="201"/>
      <c r="BV200" s="201"/>
      <c r="BW200" s="201"/>
      <c r="BX200" s="201"/>
      <c r="BY200" s="201" t="s">
        <v>261</v>
      </c>
      <c r="BZ200" s="201"/>
      <c r="CA200" s="201"/>
      <c r="CB200" s="201"/>
      <c r="CC200" s="201"/>
      <c r="CD200" s="201"/>
      <c r="CE200" s="201"/>
    </row>
    <row r="201" spans="2:83" ht="8.1" customHeight="1" x14ac:dyDescent="0.25">
      <c r="B201" s="193" t="s">
        <v>4</v>
      </c>
      <c r="C201" s="194"/>
      <c r="D201" s="194"/>
      <c r="E201" s="194"/>
      <c r="F201" s="194"/>
      <c r="G201" s="194"/>
      <c r="H201" s="194"/>
      <c r="I201" s="194"/>
      <c r="J201" s="194"/>
      <c r="K201" s="194"/>
      <c r="L201" s="194"/>
      <c r="M201" s="194"/>
      <c r="N201" s="194"/>
      <c r="O201" s="194"/>
      <c r="P201" s="194"/>
      <c r="Q201" s="194"/>
      <c r="R201" s="194"/>
      <c r="S201" s="194"/>
      <c r="T201" s="194"/>
      <c r="U201" s="194"/>
      <c r="V201" s="195"/>
      <c r="W201" s="12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4"/>
      <c r="AP201" s="212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4"/>
      <c r="BF201" s="201"/>
      <c r="BG201" s="201"/>
      <c r="BH201" s="201"/>
      <c r="BI201" s="201"/>
      <c r="BJ201" s="201"/>
      <c r="BK201" s="201"/>
      <c r="BL201" s="201"/>
      <c r="BM201" s="201"/>
      <c r="BN201" s="201"/>
      <c r="BO201" s="201"/>
      <c r="BP201" s="201"/>
      <c r="BQ201" s="201"/>
      <c r="BR201" s="201"/>
      <c r="BS201" s="201"/>
      <c r="BT201" s="201"/>
      <c r="BU201" s="201"/>
      <c r="BV201" s="201"/>
      <c r="BW201" s="201"/>
      <c r="BX201" s="201"/>
      <c r="BY201" s="201"/>
      <c r="BZ201" s="201"/>
      <c r="CA201" s="201"/>
      <c r="CB201" s="201"/>
      <c r="CC201" s="201"/>
      <c r="CD201" s="201"/>
      <c r="CE201" s="201"/>
    </row>
    <row r="202" spans="2:83" ht="15" customHeight="1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2"/>
    </row>
    <row r="203" spans="2:83" ht="15" customHeight="1" x14ac:dyDescent="0.25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 s="3"/>
    </row>
    <row r="204" spans="2:83" ht="15" customHeight="1" x14ac:dyDescent="0.25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 s="3"/>
    </row>
    <row r="205" spans="2:83" ht="15" customHeight="1" x14ac:dyDescent="0.25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 s="3"/>
    </row>
    <row r="206" spans="2:83" ht="15" customHeight="1" x14ac:dyDescent="0.25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 s="3"/>
    </row>
    <row r="207" spans="2:83" ht="15" customHeight="1" x14ac:dyDescent="0.25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 s="3"/>
    </row>
    <row r="208" spans="2:83" ht="15" customHeight="1" x14ac:dyDescent="0.25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 s="3"/>
    </row>
    <row r="209" spans="2:83" ht="15" customHeight="1" x14ac:dyDescent="0.25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 s="3"/>
    </row>
    <row r="210" spans="2:83" ht="15" customHeight="1" x14ac:dyDescent="0.25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 s="3"/>
    </row>
    <row r="211" spans="2:83" ht="15" customHeight="1" x14ac:dyDescent="0.25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 s="3"/>
    </row>
    <row r="212" spans="2:83" ht="15" customHeight="1" x14ac:dyDescent="0.25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 s="3"/>
    </row>
    <row r="213" spans="2:83" ht="15" customHeight="1" x14ac:dyDescent="0.25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 s="3"/>
    </row>
    <row r="214" spans="2:83" ht="15" customHeight="1" x14ac:dyDescent="0.25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 s="3"/>
    </row>
    <row r="215" spans="2:83" ht="15" customHeight="1" x14ac:dyDescent="0.25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 s="3"/>
    </row>
    <row r="216" spans="2:83" ht="15" customHeight="1" x14ac:dyDescent="0.25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 s="3"/>
    </row>
    <row r="217" spans="2:83" ht="15" customHeight="1" x14ac:dyDescent="0.25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 s="3"/>
    </row>
    <row r="218" spans="2:83" ht="15" customHeight="1" x14ac:dyDescent="0.25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 s="3"/>
    </row>
    <row r="219" spans="2:83" ht="15" customHeight="1" x14ac:dyDescent="0.25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 s="3"/>
    </row>
    <row r="220" spans="2:83" ht="15" customHeight="1" x14ac:dyDescent="0.25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 s="3"/>
    </row>
    <row r="221" spans="2:83" ht="15" customHeight="1" x14ac:dyDescent="0.25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 s="3"/>
    </row>
    <row r="222" spans="2:83" ht="15" customHeight="1" x14ac:dyDescent="0.25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 s="3"/>
    </row>
    <row r="223" spans="2:83" ht="15" customHeight="1" x14ac:dyDescent="0.25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 s="3"/>
    </row>
    <row r="224" spans="2:83" ht="15" customHeight="1" x14ac:dyDescent="0.25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 s="3"/>
    </row>
    <row r="225" spans="2:83" ht="15" customHeight="1" x14ac:dyDescent="0.25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 s="3"/>
    </row>
    <row r="226" spans="2:83" ht="15" customHeight="1" x14ac:dyDescent="0.25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 s="3"/>
    </row>
    <row r="227" spans="2:83" ht="15" customHeight="1" x14ac:dyDescent="0.25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 s="3"/>
    </row>
    <row r="228" spans="2:83" ht="15" customHeight="1" x14ac:dyDescent="0.25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 s="3"/>
    </row>
    <row r="229" spans="2:83" ht="15" customHeight="1" x14ac:dyDescent="0.25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 s="3"/>
    </row>
    <row r="230" spans="2:83" ht="15" customHeight="1" x14ac:dyDescent="0.25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 s="3"/>
    </row>
    <row r="231" spans="2:83" ht="15" customHeight="1" x14ac:dyDescent="0.25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 s="3"/>
    </row>
    <row r="232" spans="2:83" ht="15" customHeight="1" x14ac:dyDescent="0.25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 s="3"/>
    </row>
    <row r="233" spans="2:83" ht="15" customHeight="1" x14ac:dyDescent="0.25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 s="3"/>
    </row>
    <row r="234" spans="2:83" ht="15" customHeight="1" x14ac:dyDescent="0.25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 s="3"/>
    </row>
    <row r="235" spans="2:83" ht="15" customHeight="1" x14ac:dyDescent="0.25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 s="3"/>
    </row>
    <row r="236" spans="2:83" ht="15" customHeight="1" x14ac:dyDescent="0.25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 s="3"/>
    </row>
    <row r="237" spans="2:83" ht="15" customHeight="1" x14ac:dyDescent="0.25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 s="3"/>
    </row>
    <row r="238" spans="2:83" ht="15" customHeight="1" x14ac:dyDescent="0.25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 s="3"/>
    </row>
    <row r="239" spans="2:83" ht="15" customHeight="1" x14ac:dyDescent="0.25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 s="3"/>
    </row>
    <row r="240" spans="2:83" ht="15" customHeight="1" x14ac:dyDescent="0.25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 s="3"/>
    </row>
    <row r="241" spans="2:83" ht="15" customHeight="1" x14ac:dyDescent="0.25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 s="3"/>
    </row>
    <row r="242" spans="2:83" ht="15" customHeight="1" x14ac:dyDescent="0.25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 s="3"/>
    </row>
    <row r="243" spans="2:83" ht="15" customHeight="1" x14ac:dyDescent="0.25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 s="3"/>
    </row>
    <row r="244" spans="2:83" ht="15" customHeight="1" x14ac:dyDescent="0.25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 s="3"/>
    </row>
    <row r="245" spans="2:83" ht="15" customHeight="1" x14ac:dyDescent="0.25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 s="3"/>
    </row>
    <row r="246" spans="2:83" ht="15" customHeight="1" x14ac:dyDescent="0.25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 s="3"/>
    </row>
    <row r="247" spans="2:83" ht="15" customHeight="1" x14ac:dyDescent="0.25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 s="3"/>
    </row>
    <row r="248" spans="2:83" ht="15" customHeight="1" x14ac:dyDescent="0.25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 s="3"/>
    </row>
    <row r="249" spans="2:83" ht="15" customHeight="1" x14ac:dyDescent="0.25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 s="3"/>
    </row>
    <row r="250" spans="2:83" ht="15" customHeight="1" x14ac:dyDescent="0.25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 s="3"/>
    </row>
    <row r="251" spans="2:83" ht="15" customHeight="1" x14ac:dyDescent="0.25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 s="3"/>
    </row>
    <row r="252" spans="2:83" ht="15" customHeight="1" x14ac:dyDescent="0.25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 s="3"/>
    </row>
    <row r="253" spans="2:83" ht="15" customHeight="1" x14ac:dyDescent="0.25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 s="3"/>
    </row>
    <row r="254" spans="2:83" ht="15" customHeight="1" x14ac:dyDescent="0.25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 s="3"/>
    </row>
    <row r="255" spans="2:83" ht="15" customHeight="1" x14ac:dyDescent="0.25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 s="3"/>
    </row>
    <row r="256" spans="2:83" ht="15" customHeight="1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5"/>
    </row>
    <row r="257" spans="2:83" ht="8.1" customHeight="1" x14ac:dyDescent="0.25">
      <c r="B257" s="215" t="s">
        <v>256</v>
      </c>
      <c r="C257" s="197"/>
      <c r="D257" s="193" t="s">
        <v>256</v>
      </c>
      <c r="E257" s="194"/>
      <c r="F257" s="194"/>
      <c r="G257" s="194"/>
      <c r="H257" s="194"/>
      <c r="I257" s="194"/>
      <c r="J257" s="194"/>
      <c r="K257" s="194"/>
      <c r="L257" s="194"/>
      <c r="M257" s="194"/>
      <c r="N257" s="194"/>
      <c r="O257" s="194"/>
      <c r="P257" s="194"/>
      <c r="Q257" s="194"/>
      <c r="R257" s="195"/>
      <c r="S257" s="190" t="s">
        <v>256</v>
      </c>
      <c r="T257" s="191"/>
      <c r="U257" s="191"/>
      <c r="V257" s="192"/>
      <c r="W257" s="6" t="s">
        <v>5</v>
      </c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8"/>
      <c r="AP257" s="206" t="e" vm="1">
        <v>#VALUE!</v>
      </c>
      <c r="AQ257" s="207"/>
      <c r="AR257" s="207"/>
      <c r="AS257" s="207"/>
      <c r="AT257" s="207"/>
      <c r="AU257" s="207"/>
      <c r="AV257" s="207"/>
      <c r="AW257" s="207"/>
      <c r="AX257" s="207"/>
      <c r="AY257" s="207"/>
      <c r="AZ257" s="207"/>
      <c r="BA257" s="207"/>
      <c r="BB257" s="207"/>
      <c r="BC257" s="207"/>
      <c r="BD257" s="207"/>
      <c r="BE257" s="208"/>
      <c r="BF257" s="222" t="s">
        <v>244</v>
      </c>
      <c r="BG257" s="223"/>
      <c r="BH257" s="223"/>
      <c r="BI257" s="223"/>
      <c r="BJ257" s="223"/>
      <c r="BK257" s="223"/>
      <c r="BL257" s="223"/>
      <c r="BM257" s="223"/>
      <c r="BN257" s="223"/>
      <c r="BO257" s="223"/>
      <c r="BP257" s="223"/>
      <c r="BQ257" s="223"/>
      <c r="BR257" s="223"/>
      <c r="BS257" s="223"/>
      <c r="BT257" s="223"/>
      <c r="BU257" s="223"/>
      <c r="BV257" s="223"/>
      <c r="BW257" s="223"/>
      <c r="BX257" s="223"/>
      <c r="BY257" s="223"/>
      <c r="BZ257" s="223"/>
      <c r="CA257" s="223"/>
      <c r="CB257" s="223"/>
      <c r="CC257" s="223"/>
      <c r="CD257" s="223"/>
      <c r="CE257" s="224"/>
    </row>
    <row r="258" spans="2:83" ht="8.1" customHeight="1" x14ac:dyDescent="0.25">
      <c r="B258" s="215" t="s">
        <v>256</v>
      </c>
      <c r="C258" s="197"/>
      <c r="D258" s="193" t="s">
        <v>256</v>
      </c>
      <c r="E258" s="194"/>
      <c r="F258" s="194"/>
      <c r="G258" s="194"/>
      <c r="H258" s="194"/>
      <c r="I258" s="194"/>
      <c r="J258" s="194"/>
      <c r="K258" s="194"/>
      <c r="L258" s="194"/>
      <c r="M258" s="194"/>
      <c r="N258" s="194"/>
      <c r="O258" s="194"/>
      <c r="P258" s="194"/>
      <c r="Q258" s="194"/>
      <c r="R258" s="195"/>
      <c r="S258" s="190" t="s">
        <v>256</v>
      </c>
      <c r="T258" s="191"/>
      <c r="U258" s="191"/>
      <c r="V258" s="192"/>
      <c r="W258" s="9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1"/>
      <c r="AP258" s="209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1"/>
      <c r="BF258" s="306"/>
      <c r="BG258" s="307"/>
      <c r="BH258" s="307"/>
      <c r="BI258" s="307"/>
      <c r="BJ258" s="307"/>
      <c r="BK258" s="307"/>
      <c r="BL258" s="307"/>
      <c r="BM258" s="307"/>
      <c r="BN258" s="307"/>
      <c r="BO258" s="307"/>
      <c r="BP258" s="307"/>
      <c r="BQ258" s="307"/>
      <c r="BR258" s="307"/>
      <c r="BS258" s="307"/>
      <c r="BT258" s="307"/>
      <c r="BU258" s="307"/>
      <c r="BV258" s="307"/>
      <c r="BW258" s="307"/>
      <c r="BX258" s="307"/>
      <c r="BY258" s="307"/>
      <c r="BZ258" s="307"/>
      <c r="CA258" s="307"/>
      <c r="CB258" s="307"/>
      <c r="CC258" s="307"/>
      <c r="CD258" s="307"/>
      <c r="CE258" s="308"/>
    </row>
    <row r="259" spans="2:83" ht="8.1" customHeight="1" x14ac:dyDescent="0.25">
      <c r="B259" s="215" t="s">
        <v>256</v>
      </c>
      <c r="C259" s="197"/>
      <c r="D259" s="193" t="s">
        <v>256</v>
      </c>
      <c r="E259" s="194"/>
      <c r="F259" s="194"/>
      <c r="G259" s="194"/>
      <c r="H259" s="194"/>
      <c r="I259" s="194"/>
      <c r="J259" s="194"/>
      <c r="K259" s="194"/>
      <c r="L259" s="194"/>
      <c r="M259" s="194"/>
      <c r="N259" s="194"/>
      <c r="O259" s="194"/>
      <c r="P259" s="194"/>
      <c r="Q259" s="194"/>
      <c r="R259" s="195"/>
      <c r="S259" s="190" t="s">
        <v>256</v>
      </c>
      <c r="T259" s="191"/>
      <c r="U259" s="191"/>
      <c r="V259" s="192"/>
      <c r="W259" s="9"/>
      <c r="X259" s="15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1"/>
      <c r="AP259" s="209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1"/>
      <c r="BF259" s="225"/>
      <c r="BG259" s="226"/>
      <c r="BH259" s="226"/>
      <c r="BI259" s="226"/>
      <c r="BJ259" s="226"/>
      <c r="BK259" s="226"/>
      <c r="BL259" s="226"/>
      <c r="BM259" s="226"/>
      <c r="BN259" s="226"/>
      <c r="BO259" s="226"/>
      <c r="BP259" s="226"/>
      <c r="BQ259" s="226"/>
      <c r="BR259" s="226"/>
      <c r="BS259" s="226"/>
      <c r="BT259" s="226"/>
      <c r="BU259" s="226"/>
      <c r="BV259" s="226"/>
      <c r="BW259" s="226"/>
      <c r="BX259" s="226"/>
      <c r="BY259" s="226"/>
      <c r="BZ259" s="226"/>
      <c r="CA259" s="226"/>
      <c r="CB259" s="226"/>
      <c r="CC259" s="226"/>
      <c r="CD259" s="226"/>
      <c r="CE259" s="227"/>
    </row>
    <row r="260" spans="2:83" ht="8.1" customHeight="1" x14ac:dyDescent="0.25">
      <c r="B260" s="215" t="s">
        <v>256</v>
      </c>
      <c r="C260" s="197"/>
      <c r="D260" s="193" t="s">
        <v>256</v>
      </c>
      <c r="E260" s="194"/>
      <c r="F260" s="194"/>
      <c r="G260" s="194"/>
      <c r="H260" s="194"/>
      <c r="I260" s="194"/>
      <c r="J260" s="194"/>
      <c r="K260" s="194"/>
      <c r="L260" s="194"/>
      <c r="M260" s="194"/>
      <c r="N260" s="194"/>
      <c r="O260" s="194"/>
      <c r="P260" s="194"/>
      <c r="Q260" s="194"/>
      <c r="R260" s="195"/>
      <c r="S260" s="190" t="s">
        <v>256</v>
      </c>
      <c r="T260" s="191"/>
      <c r="U260" s="191"/>
      <c r="V260" s="192"/>
      <c r="W260" s="9"/>
      <c r="X260" s="15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1"/>
      <c r="AP260" s="209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1"/>
      <c r="BF260" s="297" t="s">
        <v>245</v>
      </c>
      <c r="BG260" s="298"/>
      <c r="BH260" s="298"/>
      <c r="BI260" s="298"/>
      <c r="BJ260" s="298"/>
      <c r="BK260" s="298"/>
      <c r="BL260" s="298"/>
      <c r="BM260" s="298"/>
      <c r="BN260" s="298"/>
      <c r="BO260" s="298"/>
      <c r="BP260" s="298"/>
      <c r="BQ260" s="298"/>
      <c r="BR260" s="298"/>
      <c r="BS260" s="298"/>
      <c r="BT260" s="298"/>
      <c r="BU260" s="298"/>
      <c r="BV260" s="298"/>
      <c r="BW260" s="298"/>
      <c r="BX260" s="298"/>
      <c r="BY260" s="298"/>
      <c r="BZ260" s="298"/>
      <c r="CA260" s="298"/>
      <c r="CB260" s="298"/>
      <c r="CC260" s="298"/>
      <c r="CD260" s="298"/>
      <c r="CE260" s="299"/>
    </row>
    <row r="261" spans="2:83" ht="8.1" customHeight="1" x14ac:dyDescent="0.25">
      <c r="B261" s="215" t="s">
        <v>256</v>
      </c>
      <c r="C261" s="197"/>
      <c r="D261" s="193" t="s">
        <v>256</v>
      </c>
      <c r="E261" s="194"/>
      <c r="F261" s="194"/>
      <c r="G261" s="194"/>
      <c r="H261" s="194"/>
      <c r="I261" s="194"/>
      <c r="J261" s="194"/>
      <c r="K261" s="194"/>
      <c r="L261" s="194"/>
      <c r="M261" s="194"/>
      <c r="N261" s="194"/>
      <c r="O261" s="194"/>
      <c r="P261" s="194"/>
      <c r="Q261" s="194"/>
      <c r="R261" s="195"/>
      <c r="S261" s="190" t="s">
        <v>256</v>
      </c>
      <c r="T261" s="191"/>
      <c r="U261" s="191"/>
      <c r="V261" s="192"/>
      <c r="W261" s="9"/>
      <c r="X261" s="15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1"/>
      <c r="AP261" s="209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1"/>
      <c r="BF261" s="300"/>
      <c r="BG261" s="301"/>
      <c r="BH261" s="301"/>
      <c r="BI261" s="301"/>
      <c r="BJ261" s="301"/>
      <c r="BK261" s="301"/>
      <c r="BL261" s="301"/>
      <c r="BM261" s="301"/>
      <c r="BN261" s="301"/>
      <c r="BO261" s="301"/>
      <c r="BP261" s="301"/>
      <c r="BQ261" s="301"/>
      <c r="BR261" s="301"/>
      <c r="BS261" s="301"/>
      <c r="BT261" s="301"/>
      <c r="BU261" s="301"/>
      <c r="BV261" s="301"/>
      <c r="BW261" s="301"/>
      <c r="BX261" s="301"/>
      <c r="BY261" s="301"/>
      <c r="BZ261" s="301"/>
      <c r="CA261" s="301"/>
      <c r="CB261" s="301"/>
      <c r="CC261" s="301"/>
      <c r="CD261" s="301"/>
      <c r="CE261" s="302"/>
    </row>
    <row r="262" spans="2:83" ht="8.1" customHeight="1" x14ac:dyDescent="0.25">
      <c r="B262" s="215" t="s">
        <v>256</v>
      </c>
      <c r="C262" s="197"/>
      <c r="D262" s="193" t="s">
        <v>256</v>
      </c>
      <c r="E262" s="194"/>
      <c r="F262" s="194"/>
      <c r="G262" s="194"/>
      <c r="H262" s="194"/>
      <c r="I262" s="194"/>
      <c r="J262" s="194"/>
      <c r="K262" s="194"/>
      <c r="L262" s="194"/>
      <c r="M262" s="194"/>
      <c r="N262" s="194"/>
      <c r="O262" s="194"/>
      <c r="P262" s="194"/>
      <c r="Q262" s="194"/>
      <c r="R262" s="195"/>
      <c r="S262" s="190" t="s">
        <v>256</v>
      </c>
      <c r="T262" s="191"/>
      <c r="U262" s="191"/>
      <c r="V262" s="192"/>
      <c r="W262" s="9"/>
      <c r="X262" s="15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1"/>
      <c r="AP262" s="209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1"/>
      <c r="BF262" s="300"/>
      <c r="BG262" s="301"/>
      <c r="BH262" s="301"/>
      <c r="BI262" s="301"/>
      <c r="BJ262" s="301"/>
      <c r="BK262" s="301"/>
      <c r="BL262" s="301"/>
      <c r="BM262" s="301"/>
      <c r="BN262" s="301"/>
      <c r="BO262" s="301"/>
      <c r="BP262" s="301"/>
      <c r="BQ262" s="301"/>
      <c r="BR262" s="301"/>
      <c r="BS262" s="301"/>
      <c r="BT262" s="301"/>
      <c r="BU262" s="301"/>
      <c r="BV262" s="301"/>
      <c r="BW262" s="301"/>
      <c r="BX262" s="301"/>
      <c r="BY262" s="301"/>
      <c r="BZ262" s="301"/>
      <c r="CA262" s="301"/>
      <c r="CB262" s="301"/>
      <c r="CC262" s="301"/>
      <c r="CD262" s="301"/>
      <c r="CE262" s="302"/>
    </row>
    <row r="263" spans="2:83" ht="8.1" customHeight="1" x14ac:dyDescent="0.25">
      <c r="B263" s="215" t="s">
        <v>256</v>
      </c>
      <c r="C263" s="197"/>
      <c r="D263" s="193" t="s">
        <v>256</v>
      </c>
      <c r="E263" s="194"/>
      <c r="F263" s="194"/>
      <c r="G263" s="194"/>
      <c r="H263" s="194"/>
      <c r="I263" s="194"/>
      <c r="J263" s="194"/>
      <c r="K263" s="194"/>
      <c r="L263" s="194"/>
      <c r="M263" s="194"/>
      <c r="N263" s="194"/>
      <c r="O263" s="194"/>
      <c r="P263" s="194"/>
      <c r="Q263" s="194"/>
      <c r="R263" s="195"/>
      <c r="S263" s="190" t="s">
        <v>256</v>
      </c>
      <c r="T263" s="191"/>
      <c r="U263" s="191"/>
      <c r="V263" s="192"/>
      <c r="W263" s="9"/>
      <c r="X263" s="15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1"/>
      <c r="AP263" s="209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1"/>
      <c r="BF263" s="300"/>
      <c r="BG263" s="301"/>
      <c r="BH263" s="301"/>
      <c r="BI263" s="301"/>
      <c r="BJ263" s="301"/>
      <c r="BK263" s="301"/>
      <c r="BL263" s="301"/>
      <c r="BM263" s="301"/>
      <c r="BN263" s="301"/>
      <c r="BO263" s="301"/>
      <c r="BP263" s="301"/>
      <c r="BQ263" s="301"/>
      <c r="BR263" s="301"/>
      <c r="BS263" s="301"/>
      <c r="BT263" s="301"/>
      <c r="BU263" s="301"/>
      <c r="BV263" s="301"/>
      <c r="BW263" s="301"/>
      <c r="BX263" s="301"/>
      <c r="BY263" s="301"/>
      <c r="BZ263" s="301"/>
      <c r="CA263" s="301"/>
      <c r="CB263" s="301"/>
      <c r="CC263" s="301"/>
      <c r="CD263" s="301"/>
      <c r="CE263" s="302"/>
    </row>
    <row r="264" spans="2:83" ht="8.1" customHeight="1" x14ac:dyDescent="0.25">
      <c r="B264" s="215" t="s">
        <v>256</v>
      </c>
      <c r="C264" s="197"/>
      <c r="D264" s="193" t="s">
        <v>256</v>
      </c>
      <c r="E264" s="194"/>
      <c r="F264" s="194"/>
      <c r="G264" s="194"/>
      <c r="H264" s="194"/>
      <c r="I264" s="194"/>
      <c r="J264" s="194"/>
      <c r="K264" s="194"/>
      <c r="L264" s="194"/>
      <c r="M264" s="194"/>
      <c r="N264" s="194"/>
      <c r="O264" s="194"/>
      <c r="P264" s="194"/>
      <c r="Q264" s="194"/>
      <c r="R264" s="195"/>
      <c r="S264" s="190" t="s">
        <v>256</v>
      </c>
      <c r="T264" s="191"/>
      <c r="U264" s="191"/>
      <c r="V264" s="192"/>
      <c r="W264" s="9"/>
      <c r="X264" s="15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1"/>
      <c r="AP264" s="209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1"/>
      <c r="BF264" s="303"/>
      <c r="BG264" s="304"/>
      <c r="BH264" s="304"/>
      <c r="BI264" s="304"/>
      <c r="BJ264" s="304"/>
      <c r="BK264" s="304"/>
      <c r="BL264" s="304"/>
      <c r="BM264" s="304"/>
      <c r="BN264" s="304"/>
      <c r="BO264" s="304"/>
      <c r="BP264" s="304"/>
      <c r="BQ264" s="304"/>
      <c r="BR264" s="304"/>
      <c r="BS264" s="304"/>
      <c r="BT264" s="304"/>
      <c r="BU264" s="304"/>
      <c r="BV264" s="304"/>
      <c r="BW264" s="304"/>
      <c r="BX264" s="304"/>
      <c r="BY264" s="304"/>
      <c r="BZ264" s="304"/>
      <c r="CA264" s="304"/>
      <c r="CB264" s="304"/>
      <c r="CC264" s="304"/>
      <c r="CD264" s="304"/>
      <c r="CE264" s="305"/>
    </row>
    <row r="265" spans="2:83" ht="8.1" customHeight="1" x14ac:dyDescent="0.25">
      <c r="B265" s="215" t="s">
        <v>256</v>
      </c>
      <c r="C265" s="197"/>
      <c r="D265" s="193" t="s">
        <v>256</v>
      </c>
      <c r="E265" s="194"/>
      <c r="F265" s="194"/>
      <c r="G265" s="194"/>
      <c r="H265" s="194"/>
      <c r="I265" s="194"/>
      <c r="J265" s="194"/>
      <c r="K265" s="194"/>
      <c r="L265" s="194"/>
      <c r="M265" s="194"/>
      <c r="N265" s="194"/>
      <c r="O265" s="194"/>
      <c r="P265" s="194"/>
      <c r="Q265" s="194"/>
      <c r="R265" s="195"/>
      <c r="S265" s="190" t="s">
        <v>256</v>
      </c>
      <c r="T265" s="191"/>
      <c r="U265" s="191"/>
      <c r="V265" s="192"/>
      <c r="W265" s="9"/>
      <c r="X265" s="15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1"/>
      <c r="AP265" s="209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1"/>
      <c r="BF265" s="201" t="s">
        <v>249</v>
      </c>
      <c r="BG265" s="201"/>
      <c r="BH265" s="201"/>
      <c r="BI265" s="201"/>
      <c r="BJ265" s="201"/>
      <c r="BK265" s="201"/>
      <c r="BL265" s="201"/>
      <c r="BM265" s="201"/>
      <c r="BN265" s="201"/>
      <c r="BO265" s="201"/>
      <c r="BP265" s="201"/>
      <c r="BQ265" s="201"/>
      <c r="BR265" s="201"/>
      <c r="BS265" s="201"/>
      <c r="BT265" s="201"/>
      <c r="BU265" s="201"/>
      <c r="BV265" s="201"/>
      <c r="BW265" s="201"/>
      <c r="BX265" s="201"/>
      <c r="BY265" s="201"/>
      <c r="BZ265" s="201"/>
      <c r="CA265" s="201"/>
      <c r="CB265" s="201"/>
      <c r="CC265" s="201"/>
      <c r="CD265" s="201"/>
      <c r="CE265" s="201"/>
    </row>
    <row r="266" spans="2:83" ht="8.1" customHeight="1" x14ac:dyDescent="0.25">
      <c r="B266" s="215">
        <v>0</v>
      </c>
      <c r="C266" s="197"/>
      <c r="D266" s="193" t="s">
        <v>0</v>
      </c>
      <c r="E266" s="194"/>
      <c r="F266" s="194"/>
      <c r="G266" s="194"/>
      <c r="H266" s="194"/>
      <c r="I266" s="194"/>
      <c r="J266" s="194"/>
      <c r="K266" s="194"/>
      <c r="L266" s="194"/>
      <c r="M266" s="194"/>
      <c r="N266" s="194"/>
      <c r="O266" s="194"/>
      <c r="P266" s="194"/>
      <c r="Q266" s="194"/>
      <c r="R266" s="195"/>
      <c r="S266" s="190">
        <v>45996</v>
      </c>
      <c r="T266" s="191"/>
      <c r="U266" s="191"/>
      <c r="V266" s="192"/>
      <c r="W266" s="9"/>
      <c r="X266" s="15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1"/>
      <c r="AP266" s="209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1"/>
      <c r="BF266" s="201"/>
      <c r="BG266" s="201"/>
      <c r="BH266" s="201"/>
      <c r="BI266" s="201"/>
      <c r="BJ266" s="201"/>
      <c r="BK266" s="201"/>
      <c r="BL266" s="201"/>
      <c r="BM266" s="201"/>
      <c r="BN266" s="201"/>
      <c r="BO266" s="201"/>
      <c r="BP266" s="201"/>
      <c r="BQ266" s="201"/>
      <c r="BR266" s="201"/>
      <c r="BS266" s="201"/>
      <c r="BT266" s="201"/>
      <c r="BU266" s="201"/>
      <c r="BV266" s="201"/>
      <c r="BW266" s="201"/>
      <c r="BX266" s="201"/>
      <c r="BY266" s="201"/>
      <c r="BZ266" s="201"/>
      <c r="CA266" s="201"/>
      <c r="CB266" s="201"/>
      <c r="CC266" s="201"/>
      <c r="CD266" s="201"/>
      <c r="CE266" s="201"/>
    </row>
    <row r="267" spans="2:83" ht="8.1" customHeight="1" x14ac:dyDescent="0.25">
      <c r="B267" s="215" t="s">
        <v>1</v>
      </c>
      <c r="C267" s="197"/>
      <c r="D267" s="193" t="s">
        <v>2</v>
      </c>
      <c r="E267" s="194"/>
      <c r="F267" s="194"/>
      <c r="G267" s="194"/>
      <c r="H267" s="194"/>
      <c r="I267" s="194"/>
      <c r="J267" s="194"/>
      <c r="K267" s="194"/>
      <c r="L267" s="194"/>
      <c r="M267" s="194"/>
      <c r="N267" s="194"/>
      <c r="O267" s="194"/>
      <c r="P267" s="194"/>
      <c r="Q267" s="194"/>
      <c r="R267" s="195"/>
      <c r="S267" s="190" t="s">
        <v>3</v>
      </c>
      <c r="T267" s="191"/>
      <c r="U267" s="191"/>
      <c r="V267" s="192"/>
      <c r="W267" s="9"/>
      <c r="X267" s="15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1"/>
      <c r="AP267" s="209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1"/>
      <c r="BF267" s="201" t="s">
        <v>159</v>
      </c>
      <c r="BG267" s="201"/>
      <c r="BH267" s="201"/>
      <c r="BI267" s="201"/>
      <c r="BJ267" s="201"/>
      <c r="BK267" s="201"/>
      <c r="BL267" s="201"/>
      <c r="BM267" s="201"/>
      <c r="BN267" s="201"/>
      <c r="BO267" s="201"/>
      <c r="BP267" s="201"/>
      <c r="BQ267" s="201"/>
      <c r="BR267" s="201" t="s">
        <v>160</v>
      </c>
      <c r="BS267" s="201"/>
      <c r="BT267" s="201"/>
      <c r="BU267" s="201"/>
      <c r="BV267" s="201"/>
      <c r="BW267" s="201"/>
      <c r="BX267" s="201"/>
      <c r="BY267" s="201" t="s">
        <v>262</v>
      </c>
      <c r="BZ267" s="201"/>
      <c r="CA267" s="201"/>
      <c r="CB267" s="201"/>
      <c r="CC267" s="201"/>
      <c r="CD267" s="201"/>
      <c r="CE267" s="201"/>
    </row>
    <row r="268" spans="2:83" ht="8.1" customHeight="1" x14ac:dyDescent="0.25">
      <c r="B268" s="193" t="s">
        <v>4</v>
      </c>
      <c r="C268" s="194"/>
      <c r="D268" s="194"/>
      <c r="E268" s="194"/>
      <c r="F268" s="194"/>
      <c r="G268" s="194"/>
      <c r="H268" s="194"/>
      <c r="I268" s="194"/>
      <c r="J268" s="194"/>
      <c r="K268" s="194"/>
      <c r="L268" s="194"/>
      <c r="M268" s="194"/>
      <c r="N268" s="194"/>
      <c r="O268" s="194"/>
      <c r="P268" s="194"/>
      <c r="Q268" s="194"/>
      <c r="R268" s="194"/>
      <c r="S268" s="194"/>
      <c r="T268" s="194"/>
      <c r="U268" s="194"/>
      <c r="V268" s="195"/>
      <c r="W268" s="12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4"/>
      <c r="AP268" s="212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4"/>
      <c r="BF268" s="201"/>
      <c r="BG268" s="201"/>
      <c r="BH268" s="201"/>
      <c r="BI268" s="201"/>
      <c r="BJ268" s="201"/>
      <c r="BK268" s="201"/>
      <c r="BL268" s="201"/>
      <c r="BM268" s="201"/>
      <c r="BN268" s="201"/>
      <c r="BO268" s="201"/>
      <c r="BP268" s="201"/>
      <c r="BQ268" s="201"/>
      <c r="BR268" s="201"/>
      <c r="BS268" s="201"/>
      <c r="BT268" s="201"/>
      <c r="BU268" s="201"/>
      <c r="BV268" s="201"/>
      <c r="BW268" s="201"/>
      <c r="BX268" s="201"/>
      <c r="BY268" s="201"/>
      <c r="BZ268" s="201"/>
      <c r="CA268" s="201"/>
      <c r="CB268" s="201"/>
      <c r="CC268" s="201"/>
      <c r="CD268" s="201"/>
      <c r="CE268" s="201"/>
    </row>
  </sheetData>
  <mergeCells count="343">
    <mergeCell ref="BF62:BN63"/>
    <mergeCell ref="BO62:CE63"/>
    <mergeCell ref="BF64:CE65"/>
    <mergeCell ref="AP56:BE67"/>
    <mergeCell ref="BR66:BX67"/>
    <mergeCell ref="C69:CD69"/>
    <mergeCell ref="C2:CD2"/>
    <mergeCell ref="C4:AO4"/>
    <mergeCell ref="C5:D7"/>
    <mergeCell ref="E5:N6"/>
    <mergeCell ref="O5:S7"/>
    <mergeCell ref="T5:T7"/>
    <mergeCell ref="U5:X7"/>
    <mergeCell ref="Y5:AA7"/>
    <mergeCell ref="AB5:AB7"/>
    <mergeCell ref="E7:I7"/>
    <mergeCell ref="AC5:AO6"/>
    <mergeCell ref="AC7:AO7"/>
    <mergeCell ref="J7:N7"/>
    <mergeCell ref="AC8:AF8"/>
    <mergeCell ref="AG8:AJ8"/>
    <mergeCell ref="AK8:AL8"/>
    <mergeCell ref="AN8:AO8"/>
    <mergeCell ref="M8:N8"/>
    <mergeCell ref="AN13:AO13"/>
    <mergeCell ref="M12:N12"/>
    <mergeCell ref="O12:S12"/>
    <mergeCell ref="U12:X12"/>
    <mergeCell ref="Y12:AA12"/>
    <mergeCell ref="AC14:AF14"/>
    <mergeCell ref="AG14:AJ14"/>
    <mergeCell ref="O8:S8"/>
    <mergeCell ref="U8:X8"/>
    <mergeCell ref="O9:S9"/>
    <mergeCell ref="M13:N13"/>
    <mergeCell ref="O13:S13"/>
    <mergeCell ref="U13:X13"/>
    <mergeCell ref="U14:X14"/>
    <mergeCell ref="Y8:AA8"/>
    <mergeCell ref="U9:X9"/>
    <mergeCell ref="Y9:AA9"/>
    <mergeCell ref="AC11:AF11"/>
    <mergeCell ref="AG11:AJ11"/>
    <mergeCell ref="AK11:AL11"/>
    <mergeCell ref="AN11:AO11"/>
    <mergeCell ref="AC10:AF10"/>
    <mergeCell ref="AG10:AJ10"/>
    <mergeCell ref="AN10:AO10"/>
    <mergeCell ref="B62:C62"/>
    <mergeCell ref="D129:R129"/>
    <mergeCell ref="D124:R124"/>
    <mergeCell ref="S124:V124"/>
    <mergeCell ref="B125:C125"/>
    <mergeCell ref="D125:R125"/>
    <mergeCell ref="C17:D17"/>
    <mergeCell ref="AK10:AL10"/>
    <mergeCell ref="AG13:AJ13"/>
    <mergeCell ref="AK13:AL13"/>
    <mergeCell ref="B123:C123"/>
    <mergeCell ref="D123:R123"/>
    <mergeCell ref="S123:V123"/>
    <mergeCell ref="B61:C61"/>
    <mergeCell ref="D62:R62"/>
    <mergeCell ref="S62:V62"/>
    <mergeCell ref="B63:C63"/>
    <mergeCell ref="D63:R63"/>
    <mergeCell ref="S63:V63"/>
    <mergeCell ref="E13:F13"/>
    <mergeCell ref="H13:I13"/>
    <mergeCell ref="J13:K13"/>
    <mergeCell ref="O21:S21"/>
    <mergeCell ref="U21:X21"/>
    <mergeCell ref="D131:R131"/>
    <mergeCell ref="BF123:CE124"/>
    <mergeCell ref="BF125:CE126"/>
    <mergeCell ref="BF127:BN128"/>
    <mergeCell ref="BO127:CE128"/>
    <mergeCell ref="BF129:BN130"/>
    <mergeCell ref="S131:V131"/>
    <mergeCell ref="BF131:CE132"/>
    <mergeCell ref="BR133:BX134"/>
    <mergeCell ref="BY133:CE134"/>
    <mergeCell ref="B134:V134"/>
    <mergeCell ref="B133:C133"/>
    <mergeCell ref="D133:R133"/>
    <mergeCell ref="D132:R132"/>
    <mergeCell ref="S132:V132"/>
    <mergeCell ref="B128:C128"/>
    <mergeCell ref="D128:R128"/>
    <mergeCell ref="D127:R127"/>
    <mergeCell ref="S127:V127"/>
    <mergeCell ref="S126:V126"/>
    <mergeCell ref="B129:C129"/>
    <mergeCell ref="S128:V128"/>
    <mergeCell ref="BF56:CE57"/>
    <mergeCell ref="BF58:CE59"/>
    <mergeCell ref="BF60:BN61"/>
    <mergeCell ref="BO60:CE61"/>
    <mergeCell ref="B65:C65"/>
    <mergeCell ref="B66:C66"/>
    <mergeCell ref="D66:R66"/>
    <mergeCell ref="S66:V66"/>
    <mergeCell ref="BY66:CE67"/>
    <mergeCell ref="B67:V67"/>
    <mergeCell ref="S56:V56"/>
    <mergeCell ref="D57:R57"/>
    <mergeCell ref="S57:V57"/>
    <mergeCell ref="B64:C64"/>
    <mergeCell ref="D64:R64"/>
    <mergeCell ref="S64:V64"/>
    <mergeCell ref="B56:C56"/>
    <mergeCell ref="B57:C57"/>
    <mergeCell ref="B58:C58"/>
    <mergeCell ref="D65:R65"/>
    <mergeCell ref="S65:V65"/>
    <mergeCell ref="D59:R59"/>
    <mergeCell ref="S59:V59"/>
    <mergeCell ref="B60:C60"/>
    <mergeCell ref="BF198:CE199"/>
    <mergeCell ref="D193:R193"/>
    <mergeCell ref="S193:V193"/>
    <mergeCell ref="B194:C194"/>
    <mergeCell ref="D60:R60"/>
    <mergeCell ref="S60:V60"/>
    <mergeCell ref="B59:C59"/>
    <mergeCell ref="D61:R61"/>
    <mergeCell ref="S61:V61"/>
    <mergeCell ref="B124:C124"/>
    <mergeCell ref="B131:C131"/>
    <mergeCell ref="S129:V129"/>
    <mergeCell ref="BO129:CE130"/>
    <mergeCell ref="D126:R126"/>
    <mergeCell ref="B126:C126"/>
    <mergeCell ref="B130:C130"/>
    <mergeCell ref="D130:R130"/>
    <mergeCell ref="S130:V130"/>
    <mergeCell ref="B127:C127"/>
    <mergeCell ref="AP123:BE134"/>
    <mergeCell ref="S125:V125"/>
    <mergeCell ref="BF66:BQ67"/>
    <mergeCell ref="S133:V133"/>
    <mergeCell ref="BF133:BQ134"/>
    <mergeCell ref="S200:V200"/>
    <mergeCell ref="B132:C132"/>
    <mergeCell ref="D58:R58"/>
    <mergeCell ref="S58:V58"/>
    <mergeCell ref="D56:R56"/>
    <mergeCell ref="D190:R190"/>
    <mergeCell ref="S190:V190"/>
    <mergeCell ref="BF190:CE192"/>
    <mergeCell ref="B191:C191"/>
    <mergeCell ref="D191:R191"/>
    <mergeCell ref="S191:V191"/>
    <mergeCell ref="B192:C192"/>
    <mergeCell ref="D192:R192"/>
    <mergeCell ref="S192:V192"/>
    <mergeCell ref="AP190:BE201"/>
    <mergeCell ref="D197:R197"/>
    <mergeCell ref="S197:V197"/>
    <mergeCell ref="B193:C193"/>
    <mergeCell ref="B190:C190"/>
    <mergeCell ref="BR200:BX201"/>
    <mergeCell ref="BY200:CE201"/>
    <mergeCell ref="BF200:BQ201"/>
    <mergeCell ref="BF193:CE197"/>
    <mergeCell ref="S198:V198"/>
    <mergeCell ref="BF267:BQ268"/>
    <mergeCell ref="BR267:BX268"/>
    <mergeCell ref="D194:R194"/>
    <mergeCell ref="S194:V194"/>
    <mergeCell ref="B195:C195"/>
    <mergeCell ref="D195:R195"/>
    <mergeCell ref="S195:V195"/>
    <mergeCell ref="B196:C196"/>
    <mergeCell ref="D196:R196"/>
    <mergeCell ref="S196:V196"/>
    <mergeCell ref="B197:C197"/>
    <mergeCell ref="B201:V201"/>
    <mergeCell ref="B198:C198"/>
    <mergeCell ref="D198:R198"/>
    <mergeCell ref="D258:R258"/>
    <mergeCell ref="S258:V258"/>
    <mergeCell ref="B199:C199"/>
    <mergeCell ref="D199:R199"/>
    <mergeCell ref="S199:V199"/>
    <mergeCell ref="B257:C257"/>
    <mergeCell ref="D257:R257"/>
    <mergeCell ref="S257:V257"/>
    <mergeCell ref="B200:C200"/>
    <mergeCell ref="D200:R200"/>
    <mergeCell ref="S263:V263"/>
    <mergeCell ref="B264:C264"/>
    <mergeCell ref="D264:R264"/>
    <mergeCell ref="S264:V264"/>
    <mergeCell ref="B260:C260"/>
    <mergeCell ref="D260:R260"/>
    <mergeCell ref="S260:V260"/>
    <mergeCell ref="B267:C267"/>
    <mergeCell ref="D267:R267"/>
    <mergeCell ref="S267:V267"/>
    <mergeCell ref="BY267:CE268"/>
    <mergeCell ref="B268:V268"/>
    <mergeCell ref="B265:C265"/>
    <mergeCell ref="D265:R265"/>
    <mergeCell ref="S265:V265"/>
    <mergeCell ref="BF265:CE266"/>
    <mergeCell ref="B266:C266"/>
    <mergeCell ref="D266:R266"/>
    <mergeCell ref="S266:V266"/>
    <mergeCell ref="AP257:BE268"/>
    <mergeCell ref="BF260:CE264"/>
    <mergeCell ref="B261:C261"/>
    <mergeCell ref="D261:R261"/>
    <mergeCell ref="S261:V261"/>
    <mergeCell ref="B262:C262"/>
    <mergeCell ref="D262:R262"/>
    <mergeCell ref="S262:V262"/>
    <mergeCell ref="BF257:CE259"/>
    <mergeCell ref="B258:C258"/>
    <mergeCell ref="B259:C259"/>
    <mergeCell ref="D259:R259"/>
    <mergeCell ref="S259:V259"/>
    <mergeCell ref="B263:C263"/>
    <mergeCell ref="D263:R263"/>
    <mergeCell ref="C10:D10"/>
    <mergeCell ref="C11:D11"/>
    <mergeCell ref="C12:D12"/>
    <mergeCell ref="C13:D13"/>
    <mergeCell ref="C14:D14"/>
    <mergeCell ref="C15:D15"/>
    <mergeCell ref="C16:D16"/>
    <mergeCell ref="U10:X10"/>
    <mergeCell ref="Y10:AA10"/>
    <mergeCell ref="E12:F12"/>
    <mergeCell ref="H12:I12"/>
    <mergeCell ref="J12:K12"/>
    <mergeCell ref="Y11:AA11"/>
    <mergeCell ref="E10:F10"/>
    <mergeCell ref="H10:I10"/>
    <mergeCell ref="J10:K10"/>
    <mergeCell ref="M10:N10"/>
    <mergeCell ref="O10:S10"/>
    <mergeCell ref="E11:F11"/>
    <mergeCell ref="H11:I11"/>
    <mergeCell ref="J11:K11"/>
    <mergeCell ref="M11:N11"/>
    <mergeCell ref="O11:S11"/>
    <mergeCell ref="U11:X11"/>
    <mergeCell ref="C8:D8"/>
    <mergeCell ref="E8:F8"/>
    <mergeCell ref="H8:I8"/>
    <mergeCell ref="J8:K8"/>
    <mergeCell ref="C9:D9"/>
    <mergeCell ref="E9:F9"/>
    <mergeCell ref="H9:I9"/>
    <mergeCell ref="J9:K9"/>
    <mergeCell ref="M9:N9"/>
    <mergeCell ref="Y13:AA13"/>
    <mergeCell ref="AC13:AF13"/>
    <mergeCell ref="AC12:AF12"/>
    <mergeCell ref="AG12:AJ12"/>
    <mergeCell ref="AK12:AL12"/>
    <mergeCell ref="AN12:AO12"/>
    <mergeCell ref="AK14:AL14"/>
    <mergeCell ref="AN14:AO14"/>
    <mergeCell ref="E15:F15"/>
    <mergeCell ref="H15:I15"/>
    <mergeCell ref="J15:K15"/>
    <mergeCell ref="M15:N15"/>
    <mergeCell ref="O15:S15"/>
    <mergeCell ref="U15:X15"/>
    <mergeCell ref="Y15:AA15"/>
    <mergeCell ref="AC15:AF15"/>
    <mergeCell ref="AG15:AJ15"/>
    <mergeCell ref="AK15:AL15"/>
    <mergeCell ref="AN15:AO15"/>
    <mergeCell ref="E14:F14"/>
    <mergeCell ref="H14:I14"/>
    <mergeCell ref="J14:K14"/>
    <mergeCell ref="M14:N14"/>
    <mergeCell ref="O14:S14"/>
    <mergeCell ref="Y14:AA14"/>
    <mergeCell ref="AK16:AL16"/>
    <mergeCell ref="AN16:AO16"/>
    <mergeCell ref="E17:F17"/>
    <mergeCell ref="H17:I17"/>
    <mergeCell ref="J17:K17"/>
    <mergeCell ref="M17:N17"/>
    <mergeCell ref="O17:S17"/>
    <mergeCell ref="U17:X17"/>
    <mergeCell ref="Y17:AA17"/>
    <mergeCell ref="AC17:AF17"/>
    <mergeCell ref="AG17:AJ17"/>
    <mergeCell ref="AK17:AL17"/>
    <mergeCell ref="AN17:AO17"/>
    <mergeCell ref="E16:F16"/>
    <mergeCell ref="H16:I16"/>
    <mergeCell ref="J16:K16"/>
    <mergeCell ref="M16:N16"/>
    <mergeCell ref="O16:S16"/>
    <mergeCell ref="U16:X16"/>
    <mergeCell ref="Y16:AA16"/>
    <mergeCell ref="AC16:AF16"/>
    <mergeCell ref="AG16:AJ16"/>
    <mergeCell ref="AC9:AF9"/>
    <mergeCell ref="AG9:AJ9"/>
    <mergeCell ref="AK9:AL9"/>
    <mergeCell ref="AN9:AO9"/>
    <mergeCell ref="AG21:AJ21"/>
    <mergeCell ref="AK21:AL21"/>
    <mergeCell ref="AN21:AO21"/>
    <mergeCell ref="C19:D19"/>
    <mergeCell ref="E19:F19"/>
    <mergeCell ref="H19:I19"/>
    <mergeCell ref="J19:K19"/>
    <mergeCell ref="M19:N19"/>
    <mergeCell ref="O19:S19"/>
    <mergeCell ref="U19:X19"/>
    <mergeCell ref="Y19:AA19"/>
    <mergeCell ref="AC19:AF19"/>
    <mergeCell ref="AG19:AJ19"/>
    <mergeCell ref="AK19:AL19"/>
    <mergeCell ref="AN19:AO19"/>
    <mergeCell ref="C21:D21"/>
    <mergeCell ref="E21:F21"/>
    <mergeCell ref="H21:I21"/>
    <mergeCell ref="J21:K21"/>
    <mergeCell ref="M21:N21"/>
    <mergeCell ref="Y21:AA21"/>
    <mergeCell ref="AC21:AF21"/>
    <mergeCell ref="C18:AO18"/>
    <mergeCell ref="C20:D20"/>
    <mergeCell ref="E20:F20"/>
    <mergeCell ref="H20:I20"/>
    <mergeCell ref="J20:K20"/>
    <mergeCell ref="M20:N20"/>
    <mergeCell ref="O20:S20"/>
    <mergeCell ref="U20:X20"/>
    <mergeCell ref="Y20:AA20"/>
    <mergeCell ref="AC20:AF20"/>
    <mergeCell ref="AG20:AJ20"/>
    <mergeCell ref="AK20:AL20"/>
    <mergeCell ref="AN20:AO20"/>
  </mergeCells>
  <phoneticPr fontId="9" type="noConversion"/>
  <dataValidations count="3">
    <dataValidation type="list" allowBlank="1" showInputMessage="1" showErrorMessage="1" sqref="T19:T21 T8:T17" xr:uid="{9F9FACEA-A588-4841-8A95-4ED66176D390}">
      <formula1>"D, E"</formula1>
    </dataValidation>
    <dataValidation type="list" allowBlank="1" showInputMessage="1" showErrorMessage="1" promptTitle="Nota:" prompt="Escolha &quot; I &quot; para jusante no Início, ou &quot; F &quot; para jusante no Final" sqref="AB19:AB21 AB8:AB17" xr:uid="{D84454AB-0D5C-406A-8567-ECAFBDAE82B5}">
      <formula1>"I, F"</formula1>
    </dataValidation>
    <dataValidation type="list" allowBlank="1" showInputMessage="1" promptTitle="Nota:" prompt="Caso o dispositivo não_x000a_seja ligado em dissipador,_x000a_escrever em qual dispositivo_x000a_a valeta será ligada._x000a_Caso contrário, utilizar o_x000a_dissipador índicado na lista." sqref="AC8:AF17 AC19:AF21" xr:uid="{7E56A3FA-4511-4B5A-AA99-CB0DAF09AE02}">
      <formula1>$CH$7:$CH$8</formula1>
    </dataValidation>
  </dataValidations>
  <printOptions horizontalCentered="1" verticalCentered="1"/>
  <pageMargins left="0.78740157480314965" right="0.19685039370078741" top="0.39370078740157483" bottom="0.39370078740157483" header="0" footer="0"/>
  <pageSetup paperSize="8" scale="84" orientation="landscape" r:id="rId1"/>
  <rowBreaks count="1" manualBreakCount="1">
    <brk id="67" min="1" max="8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D5969-971A-4042-9641-7A90EE6E191E}">
  <sheetPr codeName="Planilha13"/>
  <dimension ref="A1:DZ268"/>
  <sheetViews>
    <sheetView showGridLines="0" tabSelected="1" view="pageBreakPreview" topLeftCell="A7" zoomScaleNormal="100" zoomScaleSheetLayoutView="100" workbookViewId="0">
      <selection activeCell="BC23" sqref="BC23"/>
    </sheetView>
  </sheetViews>
  <sheetFormatPr defaultColWidth="2.7109375" defaultRowHeight="15" customHeight="1" x14ac:dyDescent="0.25"/>
  <cols>
    <col min="1" max="1" width="10.7109375" style="36" customWidth="1"/>
    <col min="2" max="9" width="2.7109375" style="16"/>
    <col min="10" max="10" width="2.7109375" style="16" customWidth="1"/>
    <col min="11" max="58" width="2.7109375" style="16"/>
    <col min="59" max="59" width="2.7109375" style="16" customWidth="1"/>
    <col min="60" max="84" width="2.7109375" style="16"/>
    <col min="85" max="85" width="10.7109375" style="16" customWidth="1"/>
    <col min="86" max="86" width="12.85546875" style="20" bestFit="1" customWidth="1"/>
    <col min="87" max="87" width="9.85546875" style="20" bestFit="1" customWidth="1"/>
    <col min="88" max="88" width="12.42578125" style="20" bestFit="1" customWidth="1"/>
    <col min="89" max="89" width="6" style="20" customWidth="1"/>
    <col min="90" max="90" width="1.7109375" style="16" customWidth="1"/>
    <col min="91" max="91" width="4.28515625" style="16" customWidth="1"/>
    <col min="92" max="92" width="2.7109375" style="16" customWidth="1"/>
    <col min="93" max="130" width="2.7109375" style="16"/>
  </cols>
  <sheetData>
    <row r="1" spans="1:92" ht="15" customHeight="1" x14ac:dyDescent="0.25">
      <c r="A1" s="16"/>
      <c r="B1" s="140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2"/>
    </row>
    <row r="2" spans="1:92" ht="15" customHeight="1" x14ac:dyDescent="0.25">
      <c r="A2" s="16"/>
      <c r="B2" s="143"/>
      <c r="C2" s="246" t="s">
        <v>25</v>
      </c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/>
      <c r="AK2" s="247"/>
      <c r="AL2" s="247"/>
      <c r="AM2" s="247"/>
      <c r="AN2" s="247"/>
      <c r="AO2" s="247"/>
      <c r="AP2" s="247"/>
      <c r="AQ2" s="247"/>
      <c r="AR2" s="247"/>
      <c r="AS2" s="247"/>
      <c r="AT2" s="247"/>
      <c r="AU2" s="247"/>
      <c r="AV2" s="247"/>
      <c r="AW2" s="247"/>
      <c r="AX2" s="247"/>
      <c r="AY2" s="247"/>
      <c r="AZ2" s="247"/>
      <c r="BA2" s="247"/>
      <c r="BB2" s="247"/>
      <c r="BC2" s="247"/>
      <c r="BD2" s="247"/>
      <c r="BE2" s="247"/>
      <c r="BF2" s="247"/>
      <c r="BG2" s="247"/>
      <c r="BH2" s="247"/>
      <c r="BI2" s="247"/>
      <c r="BJ2" s="247"/>
      <c r="BK2" s="247"/>
      <c r="BL2" s="247"/>
      <c r="BM2" s="247"/>
      <c r="BN2" s="247"/>
      <c r="BO2" s="247"/>
      <c r="BP2" s="247"/>
      <c r="BQ2" s="247"/>
      <c r="BR2" s="247"/>
      <c r="BS2" s="247"/>
      <c r="BT2" s="247"/>
      <c r="BU2" s="247"/>
      <c r="BV2" s="247"/>
      <c r="BW2" s="247"/>
      <c r="BX2" s="247"/>
      <c r="BY2" s="247"/>
      <c r="BZ2" s="247"/>
      <c r="CA2" s="247"/>
      <c r="CB2" s="247"/>
      <c r="CC2" s="247"/>
      <c r="CD2" s="248"/>
      <c r="CE2" s="144"/>
      <c r="CG2" s="35" t="s">
        <v>110</v>
      </c>
      <c r="CH2" s="17" t="s">
        <v>16</v>
      </c>
      <c r="CI2" s="17" t="s">
        <v>53</v>
      </c>
      <c r="CJ2" s="17" t="s">
        <v>54</v>
      </c>
      <c r="CK2" s="17"/>
      <c r="CL2" s="18"/>
      <c r="CM2" s="18">
        <v>49</v>
      </c>
      <c r="CN2" s="18" t="s">
        <v>9</v>
      </c>
    </row>
    <row r="3" spans="1:92" ht="15" customHeight="1" x14ac:dyDescent="0.25">
      <c r="A3" s="16"/>
      <c r="B3" s="14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 s="144"/>
      <c r="CG3" s="23" t="s">
        <v>115</v>
      </c>
      <c r="CH3" s="23" t="s">
        <v>47</v>
      </c>
      <c r="CI3" s="27">
        <v>0</v>
      </c>
      <c r="CJ3" s="23" t="s">
        <v>180</v>
      </c>
      <c r="CK3" s="25"/>
      <c r="CM3" s="18">
        <v>49</v>
      </c>
      <c r="CN3" s="18" t="s">
        <v>10</v>
      </c>
    </row>
    <row r="4" spans="1:92" ht="15" customHeight="1" x14ac:dyDescent="0.25">
      <c r="A4" s="16"/>
      <c r="B4" s="143"/>
      <c r="C4" s="267" t="s">
        <v>49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  <c r="AF4" s="268"/>
      <c r="AG4" s="268"/>
      <c r="AH4" s="268"/>
      <c r="AI4" s="268"/>
      <c r="AJ4" s="268"/>
      <c r="AK4" s="268"/>
      <c r="AL4" s="268"/>
      <c r="AM4" s="268"/>
      <c r="AN4" s="268"/>
      <c r="AO4" s="269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 s="144"/>
      <c r="CG4" s="22" t="s">
        <v>116</v>
      </c>
      <c r="CH4" s="21" t="s">
        <v>48</v>
      </c>
      <c r="CI4" s="28">
        <v>0</v>
      </c>
      <c r="CJ4" s="21" t="s">
        <v>164</v>
      </c>
      <c r="CK4" s="19"/>
    </row>
    <row r="5" spans="1:92" ht="15" customHeight="1" x14ac:dyDescent="0.25">
      <c r="A5" s="16"/>
      <c r="B5" s="143"/>
      <c r="C5" s="249" t="s">
        <v>17</v>
      </c>
      <c r="D5" s="251"/>
      <c r="E5" s="249" t="s">
        <v>6</v>
      </c>
      <c r="F5" s="250"/>
      <c r="G5" s="250"/>
      <c r="H5" s="250"/>
      <c r="I5" s="250"/>
      <c r="J5" s="250"/>
      <c r="K5" s="250"/>
      <c r="L5" s="250"/>
      <c r="M5" s="250"/>
      <c r="N5" s="251"/>
      <c r="O5" s="258" t="s">
        <v>15</v>
      </c>
      <c r="P5" s="259"/>
      <c r="Q5" s="259"/>
      <c r="R5" s="259"/>
      <c r="S5" s="260"/>
      <c r="T5" s="320" t="s">
        <v>22</v>
      </c>
      <c r="U5" s="249" t="s">
        <v>16</v>
      </c>
      <c r="V5" s="250"/>
      <c r="W5" s="250"/>
      <c r="X5" s="250"/>
      <c r="Y5" s="258" t="s">
        <v>26</v>
      </c>
      <c r="Z5" s="259"/>
      <c r="AA5" s="259"/>
      <c r="AB5" s="320" t="s">
        <v>41</v>
      </c>
      <c r="AC5" s="258" t="s">
        <v>23</v>
      </c>
      <c r="AD5" s="259"/>
      <c r="AE5" s="259"/>
      <c r="AF5" s="259"/>
      <c r="AG5" s="259"/>
      <c r="AH5" s="259"/>
      <c r="AI5" s="259"/>
      <c r="AJ5" s="259"/>
      <c r="AK5" s="259"/>
      <c r="AL5" s="259"/>
      <c r="AM5" s="259"/>
      <c r="AN5" s="259"/>
      <c r="AO5" s="260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 s="144"/>
      <c r="CG5" s="23" t="s">
        <v>117</v>
      </c>
      <c r="CH5" s="21" t="s">
        <v>75</v>
      </c>
      <c r="CI5" s="28">
        <v>0</v>
      </c>
      <c r="CJ5" s="21" t="s">
        <v>180</v>
      </c>
      <c r="CK5" s="19"/>
      <c r="CM5" s="16">
        <v>1</v>
      </c>
      <c r="CN5" s="16" t="s">
        <v>12</v>
      </c>
    </row>
    <row r="6" spans="1:92" ht="15" customHeight="1" x14ac:dyDescent="0.25">
      <c r="A6" s="16"/>
      <c r="B6" s="143"/>
      <c r="C6" s="252"/>
      <c r="D6" s="254"/>
      <c r="E6" s="255"/>
      <c r="F6" s="256"/>
      <c r="G6" s="256"/>
      <c r="H6" s="256"/>
      <c r="I6" s="256"/>
      <c r="J6" s="256"/>
      <c r="K6" s="256"/>
      <c r="L6" s="256"/>
      <c r="M6" s="256"/>
      <c r="N6" s="257"/>
      <c r="O6" s="261"/>
      <c r="P6" s="262"/>
      <c r="Q6" s="262"/>
      <c r="R6" s="262"/>
      <c r="S6" s="263"/>
      <c r="T6" s="321"/>
      <c r="U6" s="252"/>
      <c r="V6" s="253"/>
      <c r="W6" s="253"/>
      <c r="X6" s="253"/>
      <c r="Y6" s="261"/>
      <c r="Z6" s="262"/>
      <c r="AA6" s="262"/>
      <c r="AB6" s="321"/>
      <c r="AC6" s="264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 s="144"/>
      <c r="CG6" s="22" t="s">
        <v>118</v>
      </c>
      <c r="CH6" s="22" t="s">
        <v>76</v>
      </c>
      <c r="CI6" s="26">
        <v>2680</v>
      </c>
      <c r="CJ6" s="22" t="s">
        <v>164</v>
      </c>
      <c r="CK6" s="19"/>
    </row>
    <row r="7" spans="1:92" ht="15" customHeight="1" x14ac:dyDescent="0.25">
      <c r="A7" s="16"/>
      <c r="B7" s="143"/>
      <c r="C7" s="255"/>
      <c r="D7" s="257"/>
      <c r="E7" s="270" t="s">
        <v>13</v>
      </c>
      <c r="F7" s="271"/>
      <c r="G7" s="271"/>
      <c r="H7" s="271"/>
      <c r="I7" s="272"/>
      <c r="J7" s="270" t="s">
        <v>14</v>
      </c>
      <c r="K7" s="271"/>
      <c r="L7" s="271"/>
      <c r="M7" s="271"/>
      <c r="N7" s="272"/>
      <c r="O7" s="264"/>
      <c r="P7" s="265"/>
      <c r="Q7" s="265"/>
      <c r="R7" s="265"/>
      <c r="S7" s="266"/>
      <c r="T7" s="322"/>
      <c r="U7" s="255"/>
      <c r="V7" s="256"/>
      <c r="W7" s="256"/>
      <c r="X7" s="256"/>
      <c r="Y7" s="264"/>
      <c r="Z7" s="265"/>
      <c r="AA7" s="265"/>
      <c r="AB7" s="322"/>
      <c r="AC7" s="264" t="s">
        <v>52</v>
      </c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6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 s="144"/>
      <c r="CG7" s="20"/>
      <c r="CH7" s="21" t="s">
        <v>164</v>
      </c>
      <c r="CI7" s="21">
        <v>2</v>
      </c>
      <c r="CJ7" s="19"/>
      <c r="CK7" s="19"/>
    </row>
    <row r="8" spans="1:92" ht="15" customHeight="1" x14ac:dyDescent="0.25">
      <c r="A8" s="16"/>
      <c r="B8" s="143"/>
      <c r="C8" s="184">
        <v>1</v>
      </c>
      <c r="D8" s="186"/>
      <c r="E8" s="181">
        <v>18</v>
      </c>
      <c r="F8" s="185"/>
      <c r="G8" s="24" t="s">
        <v>7</v>
      </c>
      <c r="H8" s="187">
        <v>0</v>
      </c>
      <c r="I8" s="188"/>
      <c r="J8" s="181">
        <v>32</v>
      </c>
      <c r="K8" s="185"/>
      <c r="L8" s="24" t="s">
        <v>7</v>
      </c>
      <c r="M8" s="187">
        <v>0</v>
      </c>
      <c r="N8" s="188"/>
      <c r="O8" s="184" t="s">
        <v>220</v>
      </c>
      <c r="P8" s="185"/>
      <c r="Q8" s="185"/>
      <c r="R8" s="185"/>
      <c r="S8" s="186"/>
      <c r="T8" s="30" t="s">
        <v>24</v>
      </c>
      <c r="U8" s="184" t="s">
        <v>118</v>
      </c>
      <c r="V8" s="185"/>
      <c r="W8" s="185"/>
      <c r="X8" s="185"/>
      <c r="Y8" s="189">
        <v>280</v>
      </c>
      <c r="Z8" s="185"/>
      <c r="AA8" s="185"/>
      <c r="AB8" s="29" t="s">
        <v>202</v>
      </c>
      <c r="AC8" s="295" t="s">
        <v>206</v>
      </c>
      <c r="AD8" s="296"/>
      <c r="AE8" s="296"/>
      <c r="AF8" s="296"/>
      <c r="AG8" s="185" t="s">
        <v>40</v>
      </c>
      <c r="AH8" s="185"/>
      <c r="AI8" s="185"/>
      <c r="AJ8" s="185"/>
      <c r="AK8" s="185">
        <v>32</v>
      </c>
      <c r="AL8" s="185"/>
      <c r="AM8" s="24" t="s">
        <v>7</v>
      </c>
      <c r="AN8" s="187">
        <v>0</v>
      </c>
      <c r="AO8" s="18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 s="144"/>
      <c r="CG8" s="20"/>
      <c r="CH8" s="22" t="s">
        <v>180</v>
      </c>
      <c r="CI8" s="21">
        <v>0</v>
      </c>
      <c r="CJ8" s="19"/>
      <c r="CK8" s="19"/>
    </row>
    <row r="9" spans="1:92" ht="15" customHeight="1" x14ac:dyDescent="0.25">
      <c r="A9" s="16"/>
      <c r="B9" s="143"/>
      <c r="C9" s="184">
        <v>2</v>
      </c>
      <c r="D9" s="186"/>
      <c r="E9" s="181">
        <v>57</v>
      </c>
      <c r="F9" s="185"/>
      <c r="G9" s="24" t="s">
        <v>7</v>
      </c>
      <c r="H9" s="187">
        <v>0</v>
      </c>
      <c r="I9" s="188"/>
      <c r="J9" s="181">
        <v>83</v>
      </c>
      <c r="K9" s="185"/>
      <c r="L9" s="24" t="s">
        <v>7</v>
      </c>
      <c r="M9" s="187">
        <v>0</v>
      </c>
      <c r="N9" s="188"/>
      <c r="O9" s="184" t="s">
        <v>220</v>
      </c>
      <c r="P9" s="185"/>
      <c r="Q9" s="185"/>
      <c r="R9" s="185"/>
      <c r="S9" s="186"/>
      <c r="T9" s="30" t="s">
        <v>24</v>
      </c>
      <c r="U9" s="184" t="s">
        <v>118</v>
      </c>
      <c r="V9" s="185"/>
      <c r="W9" s="185"/>
      <c r="X9" s="185"/>
      <c r="Y9" s="189">
        <v>520</v>
      </c>
      <c r="Z9" s="185"/>
      <c r="AA9" s="185"/>
      <c r="AB9" s="29" t="s">
        <v>202</v>
      </c>
      <c r="AC9" s="295" t="s">
        <v>206</v>
      </c>
      <c r="AD9" s="296"/>
      <c r="AE9" s="296"/>
      <c r="AF9" s="296"/>
      <c r="AG9" s="185" t="s">
        <v>40</v>
      </c>
      <c r="AH9" s="185"/>
      <c r="AI9" s="185"/>
      <c r="AJ9" s="185"/>
      <c r="AK9" s="185">
        <v>83</v>
      </c>
      <c r="AL9" s="185"/>
      <c r="AM9" s="24" t="s">
        <v>7</v>
      </c>
      <c r="AN9" s="187">
        <v>0</v>
      </c>
      <c r="AO9" s="188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 s="144"/>
      <c r="CG9" s="20"/>
      <c r="CH9" s="23"/>
      <c r="CI9" s="23"/>
      <c r="CJ9" s="19"/>
      <c r="CK9" s="19"/>
    </row>
    <row r="10" spans="1:92" ht="15" customHeight="1" x14ac:dyDescent="0.25">
      <c r="A10" s="16"/>
      <c r="B10" s="143"/>
      <c r="C10" s="184">
        <v>3</v>
      </c>
      <c r="D10" s="186"/>
      <c r="E10" s="181">
        <v>113</v>
      </c>
      <c r="F10" s="185"/>
      <c r="G10" s="24" t="s">
        <v>7</v>
      </c>
      <c r="H10" s="187">
        <v>0</v>
      </c>
      <c r="I10" s="188"/>
      <c r="J10" s="181">
        <v>116</v>
      </c>
      <c r="K10" s="185"/>
      <c r="L10" s="24" t="s">
        <v>7</v>
      </c>
      <c r="M10" s="187">
        <v>0</v>
      </c>
      <c r="N10" s="188"/>
      <c r="O10" s="184" t="s">
        <v>220</v>
      </c>
      <c r="P10" s="185"/>
      <c r="Q10" s="185"/>
      <c r="R10" s="185"/>
      <c r="S10" s="186"/>
      <c r="T10" s="30" t="s">
        <v>24</v>
      </c>
      <c r="U10" s="184" t="s">
        <v>118</v>
      </c>
      <c r="V10" s="185"/>
      <c r="W10" s="185"/>
      <c r="X10" s="185"/>
      <c r="Y10" s="189">
        <v>60</v>
      </c>
      <c r="Z10" s="185"/>
      <c r="AA10" s="185"/>
      <c r="AB10" s="29" t="s">
        <v>202</v>
      </c>
      <c r="AC10" s="295" t="s">
        <v>206</v>
      </c>
      <c r="AD10" s="296"/>
      <c r="AE10" s="296"/>
      <c r="AF10" s="296"/>
      <c r="AG10" s="185" t="s">
        <v>40</v>
      </c>
      <c r="AH10" s="185"/>
      <c r="AI10" s="185"/>
      <c r="AJ10" s="185"/>
      <c r="AK10" s="185">
        <v>116</v>
      </c>
      <c r="AL10" s="185"/>
      <c r="AM10" s="24" t="s">
        <v>7</v>
      </c>
      <c r="AN10" s="187">
        <v>0</v>
      </c>
      <c r="AO10" s="188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 s="144"/>
      <c r="CG10" s="20"/>
      <c r="CH10" s="21"/>
      <c r="CI10" s="21"/>
      <c r="CJ10" s="19"/>
      <c r="CK10" s="19"/>
    </row>
    <row r="11" spans="1:92" ht="15" customHeight="1" x14ac:dyDescent="0.25">
      <c r="A11" s="16"/>
      <c r="B11" s="143"/>
      <c r="C11" s="184">
        <v>4</v>
      </c>
      <c r="D11" s="186"/>
      <c r="E11" s="181">
        <v>131</v>
      </c>
      <c r="F11" s="185"/>
      <c r="G11" s="24" t="s">
        <v>7</v>
      </c>
      <c r="H11" s="187">
        <v>0</v>
      </c>
      <c r="I11" s="188"/>
      <c r="J11" s="181">
        <v>154</v>
      </c>
      <c r="K11" s="185"/>
      <c r="L11" s="24" t="s">
        <v>7</v>
      </c>
      <c r="M11" s="187">
        <v>0</v>
      </c>
      <c r="N11" s="188"/>
      <c r="O11" s="184" t="s">
        <v>220</v>
      </c>
      <c r="P11" s="185"/>
      <c r="Q11" s="185"/>
      <c r="R11" s="185"/>
      <c r="S11" s="186"/>
      <c r="T11" s="30" t="s">
        <v>24</v>
      </c>
      <c r="U11" s="184" t="s">
        <v>118</v>
      </c>
      <c r="V11" s="185"/>
      <c r="W11" s="185"/>
      <c r="X11" s="185"/>
      <c r="Y11" s="189">
        <v>460</v>
      </c>
      <c r="Z11" s="185"/>
      <c r="AA11" s="185"/>
      <c r="AB11" s="29" t="s">
        <v>161</v>
      </c>
      <c r="AC11" s="295" t="s">
        <v>164</v>
      </c>
      <c r="AD11" s="296"/>
      <c r="AE11" s="296"/>
      <c r="AF11" s="296"/>
      <c r="AG11" s="185" t="s">
        <v>40</v>
      </c>
      <c r="AH11" s="185"/>
      <c r="AI11" s="185"/>
      <c r="AJ11" s="185"/>
      <c r="AK11" s="185">
        <v>131</v>
      </c>
      <c r="AL11" s="185"/>
      <c r="AM11" s="24" t="s">
        <v>7</v>
      </c>
      <c r="AN11" s="187">
        <v>0</v>
      </c>
      <c r="AO11" s="188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 s="144"/>
      <c r="CG11" s="20"/>
      <c r="CH11" s="21"/>
      <c r="CI11" s="21"/>
      <c r="CJ11" s="19"/>
      <c r="CK11" s="19"/>
    </row>
    <row r="12" spans="1:92" ht="15" customHeight="1" x14ac:dyDescent="0.25">
      <c r="A12" s="16"/>
      <c r="B12" s="143"/>
      <c r="C12" s="184">
        <v>5</v>
      </c>
      <c r="D12" s="186"/>
      <c r="E12" s="181">
        <v>156</v>
      </c>
      <c r="F12" s="185"/>
      <c r="G12" s="24" t="s">
        <v>7</v>
      </c>
      <c r="H12" s="187">
        <v>0</v>
      </c>
      <c r="I12" s="188"/>
      <c r="J12" s="181">
        <v>159</v>
      </c>
      <c r="K12" s="185"/>
      <c r="L12" s="24" t="s">
        <v>7</v>
      </c>
      <c r="M12" s="187">
        <v>15</v>
      </c>
      <c r="N12" s="188"/>
      <c r="O12" s="184" t="s">
        <v>220</v>
      </c>
      <c r="P12" s="185"/>
      <c r="Q12" s="185"/>
      <c r="R12" s="185"/>
      <c r="S12" s="186"/>
      <c r="T12" s="30" t="s">
        <v>24</v>
      </c>
      <c r="U12" s="184" t="s">
        <v>118</v>
      </c>
      <c r="V12" s="185"/>
      <c r="W12" s="185"/>
      <c r="X12" s="185"/>
      <c r="Y12" s="189">
        <v>75</v>
      </c>
      <c r="Z12" s="185"/>
      <c r="AA12" s="185"/>
      <c r="AB12" s="29" t="s">
        <v>202</v>
      </c>
      <c r="AC12" s="295" t="s">
        <v>164</v>
      </c>
      <c r="AD12" s="296"/>
      <c r="AE12" s="296"/>
      <c r="AF12" s="296"/>
      <c r="AG12" s="185" t="s">
        <v>40</v>
      </c>
      <c r="AH12" s="185"/>
      <c r="AI12" s="185"/>
      <c r="AJ12" s="185"/>
      <c r="AK12" s="185">
        <v>159</v>
      </c>
      <c r="AL12" s="185"/>
      <c r="AM12" s="24" t="s">
        <v>7</v>
      </c>
      <c r="AN12" s="187">
        <v>15</v>
      </c>
      <c r="AO12" s="188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 s="144"/>
      <c r="CG12" s="20"/>
      <c r="CH12" s="21"/>
      <c r="CI12" s="21"/>
      <c r="CJ12" s="19"/>
      <c r="CK12" s="19"/>
    </row>
    <row r="13" spans="1:92" ht="15" customHeight="1" x14ac:dyDescent="0.25">
      <c r="A13" s="16"/>
      <c r="B13" s="143"/>
      <c r="C13" s="184">
        <v>6</v>
      </c>
      <c r="D13" s="186"/>
      <c r="E13" s="181">
        <v>160</v>
      </c>
      <c r="F13" s="185"/>
      <c r="G13" s="24" t="s">
        <v>7</v>
      </c>
      <c r="H13" s="187">
        <v>5</v>
      </c>
      <c r="I13" s="188"/>
      <c r="J13" s="181">
        <v>167</v>
      </c>
      <c r="K13" s="185"/>
      <c r="L13" s="24" t="s">
        <v>7</v>
      </c>
      <c r="M13" s="187">
        <v>0</v>
      </c>
      <c r="N13" s="188"/>
      <c r="O13" s="184" t="s">
        <v>220</v>
      </c>
      <c r="P13" s="185"/>
      <c r="Q13" s="185"/>
      <c r="R13" s="185"/>
      <c r="S13" s="186"/>
      <c r="T13" s="30" t="s">
        <v>24</v>
      </c>
      <c r="U13" s="184" t="s">
        <v>118</v>
      </c>
      <c r="V13" s="185"/>
      <c r="W13" s="185"/>
      <c r="X13" s="185"/>
      <c r="Y13" s="189">
        <v>135</v>
      </c>
      <c r="Z13" s="185"/>
      <c r="AA13" s="185"/>
      <c r="AB13" s="29" t="s">
        <v>202</v>
      </c>
      <c r="AC13" s="295" t="s">
        <v>206</v>
      </c>
      <c r="AD13" s="296"/>
      <c r="AE13" s="296"/>
      <c r="AF13" s="296"/>
      <c r="AG13" s="185" t="s">
        <v>40</v>
      </c>
      <c r="AH13" s="185"/>
      <c r="AI13" s="185"/>
      <c r="AJ13" s="185"/>
      <c r="AK13" s="185">
        <v>167</v>
      </c>
      <c r="AL13" s="185"/>
      <c r="AM13" s="24" t="s">
        <v>7</v>
      </c>
      <c r="AN13" s="187">
        <v>0</v>
      </c>
      <c r="AO13" s="188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 s="144"/>
      <c r="CG13" s="19"/>
      <c r="CH13" s="19"/>
      <c r="CI13" s="16"/>
      <c r="CJ13" s="16"/>
      <c r="CK13" s="16"/>
    </row>
    <row r="14" spans="1:92" ht="15" customHeight="1" x14ac:dyDescent="0.25">
      <c r="A14" s="16"/>
      <c r="B14" s="143"/>
      <c r="C14" s="184">
        <v>8</v>
      </c>
      <c r="D14" s="186"/>
      <c r="E14" s="181">
        <v>194</v>
      </c>
      <c r="F14" s="185"/>
      <c r="G14" s="24" t="s">
        <v>7</v>
      </c>
      <c r="H14" s="187">
        <v>0</v>
      </c>
      <c r="I14" s="188"/>
      <c r="J14" s="181">
        <v>217</v>
      </c>
      <c r="K14" s="185"/>
      <c r="L14" s="24" t="s">
        <v>7</v>
      </c>
      <c r="M14" s="187">
        <v>10</v>
      </c>
      <c r="N14" s="188"/>
      <c r="O14" s="184" t="s">
        <v>220</v>
      </c>
      <c r="P14" s="185"/>
      <c r="Q14" s="185"/>
      <c r="R14" s="185"/>
      <c r="S14" s="186"/>
      <c r="T14" s="30" t="s">
        <v>24</v>
      </c>
      <c r="U14" s="184" t="s">
        <v>118</v>
      </c>
      <c r="V14" s="185"/>
      <c r="W14" s="185"/>
      <c r="X14" s="185"/>
      <c r="Y14" s="189">
        <v>470</v>
      </c>
      <c r="Z14" s="185"/>
      <c r="AA14" s="185"/>
      <c r="AB14" s="29" t="s">
        <v>202</v>
      </c>
      <c r="AC14" s="295" t="s">
        <v>206</v>
      </c>
      <c r="AD14" s="296"/>
      <c r="AE14" s="296"/>
      <c r="AF14" s="296"/>
      <c r="AG14" s="185" t="s">
        <v>40</v>
      </c>
      <c r="AH14" s="185"/>
      <c r="AI14" s="185"/>
      <c r="AJ14" s="185"/>
      <c r="AK14" s="185">
        <v>217</v>
      </c>
      <c r="AL14" s="185"/>
      <c r="AM14" s="24" t="s">
        <v>7</v>
      </c>
      <c r="AN14" s="187">
        <v>10</v>
      </c>
      <c r="AO14" s="188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 s="144"/>
      <c r="CG14" s="19"/>
      <c r="CH14" s="19"/>
      <c r="CI14" s="16"/>
      <c r="CJ14" s="16"/>
      <c r="CK14" s="16"/>
    </row>
    <row r="15" spans="1:92" ht="15" customHeight="1" x14ac:dyDescent="0.25">
      <c r="A15" s="16"/>
      <c r="B15" s="143"/>
      <c r="C15" s="184">
        <v>9</v>
      </c>
      <c r="D15" s="186"/>
      <c r="E15" s="181">
        <v>225</v>
      </c>
      <c r="F15" s="185"/>
      <c r="G15" s="24" t="s">
        <v>7</v>
      </c>
      <c r="H15" s="187">
        <v>0</v>
      </c>
      <c r="I15" s="188"/>
      <c r="J15" s="181">
        <v>235</v>
      </c>
      <c r="K15" s="185"/>
      <c r="L15" s="24" t="s">
        <v>7</v>
      </c>
      <c r="M15" s="187">
        <v>10</v>
      </c>
      <c r="N15" s="188"/>
      <c r="O15" s="184" t="s">
        <v>220</v>
      </c>
      <c r="P15" s="185"/>
      <c r="Q15" s="185"/>
      <c r="R15" s="185"/>
      <c r="S15" s="186"/>
      <c r="T15" s="30" t="s">
        <v>205</v>
      </c>
      <c r="U15" s="184" t="s">
        <v>118</v>
      </c>
      <c r="V15" s="185"/>
      <c r="W15" s="185"/>
      <c r="X15" s="185"/>
      <c r="Y15" s="189">
        <v>210</v>
      </c>
      <c r="Z15" s="185"/>
      <c r="AA15" s="185"/>
      <c r="AB15" s="29" t="s">
        <v>161</v>
      </c>
      <c r="AC15" s="295" t="s">
        <v>206</v>
      </c>
      <c r="AD15" s="296"/>
      <c r="AE15" s="296"/>
      <c r="AF15" s="296"/>
      <c r="AG15" s="185" t="s">
        <v>40</v>
      </c>
      <c r="AH15" s="185"/>
      <c r="AI15" s="185"/>
      <c r="AJ15" s="185"/>
      <c r="AK15" s="185">
        <v>225</v>
      </c>
      <c r="AL15" s="185"/>
      <c r="AM15" s="24" t="s">
        <v>7</v>
      </c>
      <c r="AN15" s="187">
        <v>0</v>
      </c>
      <c r="AO15" s="188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 s="144"/>
      <c r="CG15" s="25"/>
      <c r="CH15" s="19"/>
      <c r="CI15" s="16"/>
      <c r="CJ15" s="16"/>
      <c r="CK15" s="16"/>
    </row>
    <row r="16" spans="1:92" ht="15" customHeight="1" x14ac:dyDescent="0.25">
      <c r="A16" s="16"/>
      <c r="B16" s="143"/>
      <c r="C16" s="184">
        <v>10</v>
      </c>
      <c r="D16" s="186"/>
      <c r="E16" s="181">
        <v>236</v>
      </c>
      <c r="F16" s="185"/>
      <c r="G16" s="24" t="s">
        <v>7</v>
      </c>
      <c r="H16" s="187">
        <v>0</v>
      </c>
      <c r="I16" s="188"/>
      <c r="J16" s="181">
        <v>242</v>
      </c>
      <c r="K16" s="185"/>
      <c r="L16" s="24" t="s">
        <v>7</v>
      </c>
      <c r="M16" s="187">
        <v>15</v>
      </c>
      <c r="N16" s="188"/>
      <c r="O16" s="184" t="s">
        <v>220</v>
      </c>
      <c r="P16" s="185"/>
      <c r="Q16" s="185"/>
      <c r="R16" s="185"/>
      <c r="S16" s="186"/>
      <c r="T16" s="30" t="s">
        <v>205</v>
      </c>
      <c r="U16" s="184" t="s">
        <v>118</v>
      </c>
      <c r="V16" s="185"/>
      <c r="W16" s="185"/>
      <c r="X16" s="185"/>
      <c r="Y16" s="189">
        <v>135</v>
      </c>
      <c r="Z16" s="185"/>
      <c r="AA16" s="185"/>
      <c r="AB16" s="29" t="s">
        <v>161</v>
      </c>
      <c r="AC16" s="184" t="s">
        <v>213</v>
      </c>
      <c r="AD16" s="185"/>
      <c r="AE16" s="185"/>
      <c r="AF16" s="185"/>
      <c r="AG16" s="185" t="s">
        <v>40</v>
      </c>
      <c r="AH16" s="185"/>
      <c r="AI16" s="185"/>
      <c r="AJ16" s="185"/>
      <c r="AK16" s="185">
        <v>236</v>
      </c>
      <c r="AL16" s="185"/>
      <c r="AM16" s="24" t="s">
        <v>7</v>
      </c>
      <c r="AN16" s="187">
        <v>0</v>
      </c>
      <c r="AO16" s="188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 s="144"/>
      <c r="CG16" s="25"/>
      <c r="CH16" s="25"/>
      <c r="CI16" s="16"/>
      <c r="CJ16" s="16"/>
      <c r="CK16" s="16"/>
    </row>
    <row r="17" spans="1:89" ht="15" customHeight="1" x14ac:dyDescent="0.25">
      <c r="A17" s="16"/>
      <c r="B17" s="143"/>
      <c r="C17" s="184">
        <v>11</v>
      </c>
      <c r="D17" s="186"/>
      <c r="E17" s="181">
        <v>243</v>
      </c>
      <c r="F17" s="185"/>
      <c r="G17" s="24" t="s">
        <v>7</v>
      </c>
      <c r="H17" s="187">
        <v>5</v>
      </c>
      <c r="I17" s="188"/>
      <c r="J17" s="181">
        <v>249</v>
      </c>
      <c r="K17" s="185"/>
      <c r="L17" s="24" t="s">
        <v>7</v>
      </c>
      <c r="M17" s="187">
        <v>0</v>
      </c>
      <c r="N17" s="188"/>
      <c r="O17" s="184" t="s">
        <v>220</v>
      </c>
      <c r="P17" s="185"/>
      <c r="Q17" s="185"/>
      <c r="R17" s="185"/>
      <c r="S17" s="186"/>
      <c r="T17" s="30" t="s">
        <v>205</v>
      </c>
      <c r="U17" s="184" t="s">
        <v>118</v>
      </c>
      <c r="V17" s="185"/>
      <c r="W17" s="185"/>
      <c r="X17" s="185"/>
      <c r="Y17" s="189">
        <v>115</v>
      </c>
      <c r="Z17" s="185"/>
      <c r="AA17" s="185"/>
      <c r="AB17" s="29" t="s">
        <v>161</v>
      </c>
      <c r="AC17" s="184" t="s">
        <v>213</v>
      </c>
      <c r="AD17" s="185"/>
      <c r="AE17" s="185"/>
      <c r="AF17" s="185"/>
      <c r="AG17" s="185" t="s">
        <v>40</v>
      </c>
      <c r="AH17" s="185"/>
      <c r="AI17" s="185"/>
      <c r="AJ17" s="185"/>
      <c r="AK17" s="185">
        <v>243</v>
      </c>
      <c r="AL17" s="185"/>
      <c r="AM17" s="24" t="s">
        <v>7</v>
      </c>
      <c r="AN17" s="187">
        <v>5</v>
      </c>
      <c r="AO17" s="188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 s="144"/>
      <c r="CG17" s="25"/>
      <c r="CH17" s="25"/>
      <c r="CI17" s="16"/>
      <c r="CJ17" s="16"/>
      <c r="CK17" s="16"/>
    </row>
    <row r="18" spans="1:89" ht="15" customHeight="1" x14ac:dyDescent="0.25">
      <c r="A18" s="16"/>
      <c r="B18" s="143"/>
      <c r="C18" s="184">
        <v>12</v>
      </c>
      <c r="D18" s="186"/>
      <c r="E18" s="181">
        <v>266</v>
      </c>
      <c r="F18" s="185"/>
      <c r="G18" s="24" t="s">
        <v>7</v>
      </c>
      <c r="H18" s="187">
        <v>0</v>
      </c>
      <c r="I18" s="188"/>
      <c r="J18" s="181">
        <v>274</v>
      </c>
      <c r="K18" s="185"/>
      <c r="L18" s="24" t="s">
        <v>7</v>
      </c>
      <c r="M18" s="187">
        <v>0</v>
      </c>
      <c r="N18" s="188"/>
      <c r="O18" s="184" t="s">
        <v>220</v>
      </c>
      <c r="P18" s="185"/>
      <c r="Q18" s="185"/>
      <c r="R18" s="185"/>
      <c r="S18" s="186"/>
      <c r="T18" s="30" t="s">
        <v>24</v>
      </c>
      <c r="U18" s="184" t="s">
        <v>118</v>
      </c>
      <c r="V18" s="185"/>
      <c r="W18" s="185"/>
      <c r="X18" s="185"/>
      <c r="Y18" s="189">
        <v>160</v>
      </c>
      <c r="Z18" s="185"/>
      <c r="AA18" s="185"/>
      <c r="AB18" s="29" t="s">
        <v>161</v>
      </c>
      <c r="AC18" s="295" t="s">
        <v>206</v>
      </c>
      <c r="AD18" s="296"/>
      <c r="AE18" s="296"/>
      <c r="AF18" s="296"/>
      <c r="AG18" s="185" t="s">
        <v>40</v>
      </c>
      <c r="AH18" s="185"/>
      <c r="AI18" s="185"/>
      <c r="AJ18" s="185"/>
      <c r="AK18" s="185">
        <v>266</v>
      </c>
      <c r="AL18" s="185"/>
      <c r="AM18" s="24" t="s">
        <v>7</v>
      </c>
      <c r="AN18" s="187">
        <v>0</v>
      </c>
      <c r="AO18" s="18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 s="144"/>
      <c r="CG18" s="25"/>
      <c r="CH18" s="25"/>
      <c r="CI18" s="16"/>
      <c r="CJ18" s="16"/>
      <c r="CK18" s="16"/>
    </row>
    <row r="19" spans="1:89" ht="15" customHeight="1" x14ac:dyDescent="0.25">
      <c r="A19" s="16"/>
      <c r="B19" s="143"/>
      <c r="C19" s="184">
        <v>12</v>
      </c>
      <c r="D19" s="186"/>
      <c r="E19" s="181">
        <v>286</v>
      </c>
      <c r="F19" s="185"/>
      <c r="G19" s="24" t="s">
        <v>7</v>
      </c>
      <c r="H19" s="187">
        <v>0</v>
      </c>
      <c r="I19" s="188"/>
      <c r="J19" s="181">
        <v>289</v>
      </c>
      <c r="K19" s="185"/>
      <c r="L19" s="24" t="s">
        <v>7</v>
      </c>
      <c r="M19" s="187">
        <v>0</v>
      </c>
      <c r="N19" s="188"/>
      <c r="O19" s="184" t="s">
        <v>220</v>
      </c>
      <c r="P19" s="185"/>
      <c r="Q19" s="185"/>
      <c r="R19" s="185"/>
      <c r="S19" s="186"/>
      <c r="T19" s="30" t="s">
        <v>24</v>
      </c>
      <c r="U19" s="184" t="s">
        <v>118</v>
      </c>
      <c r="V19" s="185"/>
      <c r="W19" s="185"/>
      <c r="X19" s="185"/>
      <c r="Y19" s="189">
        <v>60</v>
      </c>
      <c r="Z19" s="185"/>
      <c r="AA19" s="185"/>
      <c r="AB19" s="29" t="s">
        <v>161</v>
      </c>
      <c r="AC19" s="295" t="s">
        <v>206</v>
      </c>
      <c r="AD19" s="296"/>
      <c r="AE19" s="296"/>
      <c r="AF19" s="296"/>
      <c r="AG19" s="185" t="s">
        <v>40</v>
      </c>
      <c r="AH19" s="185"/>
      <c r="AI19" s="185"/>
      <c r="AJ19" s="185"/>
      <c r="AK19" s="185">
        <v>286</v>
      </c>
      <c r="AL19" s="185"/>
      <c r="AM19" s="24" t="s">
        <v>7</v>
      </c>
      <c r="AN19" s="187">
        <v>0</v>
      </c>
      <c r="AO19" s="188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 s="144"/>
      <c r="CG19" s="25"/>
      <c r="CH19" s="25"/>
      <c r="CI19" s="16"/>
      <c r="CJ19" s="16"/>
      <c r="CK19" s="16"/>
    </row>
    <row r="20" spans="1:89" ht="15" customHeight="1" x14ac:dyDescent="0.25">
      <c r="A20" s="16"/>
      <c r="B20" s="143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 s="144"/>
      <c r="CG20" s="25"/>
      <c r="CH20" s="25"/>
      <c r="CI20" s="16"/>
      <c r="CJ20" s="16"/>
      <c r="CK20" s="16"/>
    </row>
    <row r="21" spans="1:89" x14ac:dyDescent="0.25">
      <c r="A21" s="16"/>
      <c r="B21" s="143"/>
      <c r="C21" s="267" t="s">
        <v>307</v>
      </c>
      <c r="D21" s="268"/>
      <c r="E21" s="268"/>
      <c r="F21" s="268"/>
      <c r="G21" s="268"/>
      <c r="H21" s="268"/>
      <c r="I21" s="268"/>
      <c r="J21" s="268"/>
      <c r="K21" s="268"/>
      <c r="L21" s="268"/>
      <c r="M21" s="268"/>
      <c r="N21" s="268"/>
      <c r="O21" s="268"/>
      <c r="P21" s="268"/>
      <c r="Q21" s="268"/>
      <c r="R21" s="268"/>
      <c r="S21" s="268"/>
      <c r="T21" s="268"/>
      <c r="U21" s="268"/>
      <c r="V21" s="268"/>
      <c r="W21" s="268"/>
      <c r="X21" s="268"/>
      <c r="Y21" s="268"/>
      <c r="Z21" s="268"/>
      <c r="AA21" s="268"/>
      <c r="AB21" s="268"/>
      <c r="AC21" s="268"/>
      <c r="AD21" s="268"/>
      <c r="AE21" s="268"/>
      <c r="AF21" s="268"/>
      <c r="AG21" s="268"/>
      <c r="AH21" s="268"/>
      <c r="AI21" s="268"/>
      <c r="AJ21" s="268"/>
      <c r="AK21" s="268"/>
      <c r="AL21" s="268"/>
      <c r="AM21" s="268"/>
      <c r="AN21" s="268"/>
      <c r="AO21" s="269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 s="144"/>
      <c r="CG21" s="19"/>
      <c r="CH21" s="25"/>
      <c r="CI21" s="16"/>
      <c r="CJ21" s="16"/>
      <c r="CK21" s="16"/>
    </row>
    <row r="22" spans="1:89" ht="15" customHeight="1" x14ac:dyDescent="0.25">
      <c r="A22" s="16"/>
      <c r="B22" s="143"/>
      <c r="C22" s="249" t="s">
        <v>17</v>
      </c>
      <c r="D22" s="251"/>
      <c r="E22" s="249" t="s">
        <v>6</v>
      </c>
      <c r="F22" s="250"/>
      <c r="G22" s="250"/>
      <c r="H22" s="250"/>
      <c r="I22" s="250"/>
      <c r="J22" s="250"/>
      <c r="K22" s="250"/>
      <c r="L22" s="250"/>
      <c r="M22" s="250"/>
      <c r="N22" s="251"/>
      <c r="O22" s="258" t="s">
        <v>15</v>
      </c>
      <c r="P22" s="259"/>
      <c r="Q22" s="259"/>
      <c r="R22" s="259"/>
      <c r="S22" s="260"/>
      <c r="T22" s="320" t="s">
        <v>22</v>
      </c>
      <c r="U22" s="249" t="s">
        <v>16</v>
      </c>
      <c r="V22" s="250"/>
      <c r="W22" s="250"/>
      <c r="X22" s="250"/>
      <c r="Y22" s="258" t="s">
        <v>26</v>
      </c>
      <c r="Z22" s="259"/>
      <c r="AA22" s="259"/>
      <c r="AB22" s="320" t="s">
        <v>41</v>
      </c>
      <c r="AC22" s="258" t="s">
        <v>23</v>
      </c>
      <c r="AD22" s="259"/>
      <c r="AE22" s="259"/>
      <c r="AF22" s="259"/>
      <c r="AG22" s="259"/>
      <c r="AH22" s="259"/>
      <c r="AI22" s="259"/>
      <c r="AJ22" s="259"/>
      <c r="AK22" s="259"/>
      <c r="AL22" s="259"/>
      <c r="AM22" s="259"/>
      <c r="AN22" s="259"/>
      <c r="AO22" s="260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 s="144"/>
      <c r="CG22" s="19"/>
      <c r="CH22" s="19"/>
      <c r="CI22" s="16"/>
      <c r="CJ22" s="16"/>
      <c r="CK22" s="16"/>
    </row>
    <row r="23" spans="1:89" x14ac:dyDescent="0.25">
      <c r="A23" s="16"/>
      <c r="B23" s="143"/>
      <c r="C23" s="252"/>
      <c r="D23" s="254"/>
      <c r="E23" s="255"/>
      <c r="F23" s="256"/>
      <c r="G23" s="256"/>
      <c r="H23" s="256"/>
      <c r="I23" s="256"/>
      <c r="J23" s="256"/>
      <c r="K23" s="256"/>
      <c r="L23" s="256"/>
      <c r="M23" s="256"/>
      <c r="N23" s="257"/>
      <c r="O23" s="261"/>
      <c r="P23" s="262"/>
      <c r="Q23" s="262"/>
      <c r="R23" s="262"/>
      <c r="S23" s="263"/>
      <c r="T23" s="321"/>
      <c r="U23" s="252"/>
      <c r="V23" s="253"/>
      <c r="W23" s="253"/>
      <c r="X23" s="253"/>
      <c r="Y23" s="261"/>
      <c r="Z23" s="262"/>
      <c r="AA23" s="262"/>
      <c r="AB23" s="321"/>
      <c r="AC23" s="264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6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 s="144"/>
      <c r="CG23" s="19"/>
      <c r="CH23" s="19"/>
      <c r="CI23" s="16"/>
      <c r="CJ23" s="16"/>
      <c r="CK23" s="16"/>
    </row>
    <row r="24" spans="1:89" ht="15" customHeight="1" x14ac:dyDescent="0.25">
      <c r="A24" s="16"/>
      <c r="B24" s="143"/>
      <c r="C24" s="255"/>
      <c r="D24" s="257"/>
      <c r="E24" s="270" t="s">
        <v>13</v>
      </c>
      <c r="F24" s="271"/>
      <c r="G24" s="271"/>
      <c r="H24" s="271"/>
      <c r="I24" s="272"/>
      <c r="J24" s="270" t="s">
        <v>14</v>
      </c>
      <c r="K24" s="271"/>
      <c r="L24" s="271"/>
      <c r="M24" s="271"/>
      <c r="N24" s="272"/>
      <c r="O24" s="264"/>
      <c r="P24" s="265"/>
      <c r="Q24" s="265"/>
      <c r="R24" s="265"/>
      <c r="S24" s="266"/>
      <c r="T24" s="322"/>
      <c r="U24" s="255"/>
      <c r="V24" s="256"/>
      <c r="W24" s="256"/>
      <c r="X24" s="256"/>
      <c r="Y24" s="264"/>
      <c r="Z24" s="265"/>
      <c r="AA24" s="265"/>
      <c r="AB24" s="322"/>
      <c r="AC24" s="264" t="s">
        <v>52</v>
      </c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6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 s="144"/>
      <c r="CG24" s="19"/>
      <c r="CH24" s="19"/>
      <c r="CI24" s="16"/>
      <c r="CJ24" s="16"/>
      <c r="CK24" s="16"/>
    </row>
    <row r="25" spans="1:89" x14ac:dyDescent="0.25">
      <c r="A25" s="16"/>
      <c r="B25" s="143"/>
      <c r="C25" s="184">
        <v>13</v>
      </c>
      <c r="D25" s="186"/>
      <c r="E25" s="181">
        <v>209</v>
      </c>
      <c r="F25" s="185"/>
      <c r="G25" s="24" t="s">
        <v>7</v>
      </c>
      <c r="H25" s="187">
        <v>10</v>
      </c>
      <c r="I25" s="188"/>
      <c r="J25" s="181">
        <v>214</v>
      </c>
      <c r="K25" s="185"/>
      <c r="L25" s="24" t="s">
        <v>7</v>
      </c>
      <c r="M25" s="187">
        <v>0</v>
      </c>
      <c r="N25" s="188"/>
      <c r="O25" s="184" t="s">
        <v>220</v>
      </c>
      <c r="P25" s="185"/>
      <c r="Q25" s="185"/>
      <c r="R25" s="185"/>
      <c r="S25" s="186"/>
      <c r="T25" s="30" t="s">
        <v>24</v>
      </c>
      <c r="U25" s="184" t="s">
        <v>118</v>
      </c>
      <c r="V25" s="185"/>
      <c r="W25" s="185"/>
      <c r="X25" s="185"/>
      <c r="Y25" s="189">
        <v>90</v>
      </c>
      <c r="Z25" s="185"/>
      <c r="AA25" s="185"/>
      <c r="AB25" s="29" t="s">
        <v>202</v>
      </c>
      <c r="AC25" s="295" t="s">
        <v>308</v>
      </c>
      <c r="AD25" s="296"/>
      <c r="AE25" s="296"/>
      <c r="AF25" s="296"/>
      <c r="AG25" s="185" t="s">
        <v>40</v>
      </c>
      <c r="AH25" s="185"/>
      <c r="AI25" s="185"/>
      <c r="AJ25" s="185"/>
      <c r="AK25" s="185">
        <v>214</v>
      </c>
      <c r="AL25" s="185"/>
      <c r="AM25" s="24" t="s">
        <v>7</v>
      </c>
      <c r="AN25" s="187">
        <v>0</v>
      </c>
      <c r="AO25" s="188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 s="144"/>
      <c r="CG25" s="19"/>
      <c r="CH25" s="19"/>
      <c r="CI25" s="16"/>
      <c r="CJ25" s="16"/>
      <c r="CK25" s="16"/>
    </row>
    <row r="26" spans="1:89" x14ac:dyDescent="0.25">
      <c r="A26" s="16"/>
      <c r="B26" s="143"/>
      <c r="C26" s="184">
        <v>14</v>
      </c>
      <c r="D26" s="186"/>
      <c r="E26" s="181">
        <v>226</v>
      </c>
      <c r="F26" s="185"/>
      <c r="G26" s="24" t="s">
        <v>7</v>
      </c>
      <c r="H26" s="187">
        <v>0</v>
      </c>
      <c r="I26" s="188"/>
      <c r="J26" s="181">
        <v>233</v>
      </c>
      <c r="K26" s="185"/>
      <c r="L26" s="24" t="s">
        <v>7</v>
      </c>
      <c r="M26" s="187">
        <v>0</v>
      </c>
      <c r="N26" s="188"/>
      <c r="O26" s="184" t="s">
        <v>220</v>
      </c>
      <c r="P26" s="185"/>
      <c r="Q26" s="185"/>
      <c r="R26" s="185"/>
      <c r="S26" s="186"/>
      <c r="T26" s="30" t="s">
        <v>205</v>
      </c>
      <c r="U26" s="184" t="s">
        <v>118</v>
      </c>
      <c r="V26" s="185"/>
      <c r="W26" s="185"/>
      <c r="X26" s="185"/>
      <c r="Y26" s="189">
        <v>140</v>
      </c>
      <c r="Z26" s="185"/>
      <c r="AA26" s="185"/>
      <c r="AB26" s="29" t="s">
        <v>161</v>
      </c>
      <c r="AC26" s="295" t="s">
        <v>308</v>
      </c>
      <c r="AD26" s="296"/>
      <c r="AE26" s="296"/>
      <c r="AF26" s="296"/>
      <c r="AG26" s="185" t="s">
        <v>40</v>
      </c>
      <c r="AH26" s="185"/>
      <c r="AI26" s="185"/>
      <c r="AJ26" s="185"/>
      <c r="AK26" s="185">
        <v>226</v>
      </c>
      <c r="AL26" s="185"/>
      <c r="AM26" s="24" t="s">
        <v>7</v>
      </c>
      <c r="AN26" s="187">
        <v>0</v>
      </c>
      <c r="AO26" s="188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 s="144"/>
      <c r="CG26" s="25"/>
      <c r="CH26" s="19"/>
      <c r="CI26" s="16"/>
      <c r="CJ26" s="16"/>
      <c r="CK26" s="16"/>
    </row>
    <row r="27" spans="1:89" ht="15" customHeight="1" x14ac:dyDescent="0.25">
      <c r="A27" s="16"/>
      <c r="B27" s="143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 s="144"/>
      <c r="CH27" s="25"/>
      <c r="CI27" s="16"/>
      <c r="CJ27" s="16"/>
      <c r="CK27" s="16"/>
    </row>
    <row r="28" spans="1:89" ht="15" customHeight="1" x14ac:dyDescent="0.25">
      <c r="A28" s="16"/>
      <c r="B28" s="143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 s="144"/>
      <c r="CH28" s="19"/>
      <c r="CI28" s="16"/>
      <c r="CJ28" s="16"/>
      <c r="CK28" s="16"/>
    </row>
    <row r="29" spans="1:89" ht="15" customHeight="1" x14ac:dyDescent="0.25">
      <c r="A29" s="16"/>
      <c r="B29" s="143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 s="144"/>
      <c r="CH29" s="19"/>
      <c r="CI29" s="16"/>
      <c r="CJ29" s="16"/>
      <c r="CK29" s="16"/>
    </row>
    <row r="30" spans="1:89" ht="15" customHeight="1" x14ac:dyDescent="0.25">
      <c r="A30" s="16"/>
      <c r="B30" s="143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 s="144"/>
      <c r="CH30" s="19"/>
      <c r="CI30" s="16"/>
      <c r="CJ30" s="16"/>
      <c r="CK30" s="16"/>
    </row>
    <row r="31" spans="1:89" ht="15" customHeight="1" x14ac:dyDescent="0.25">
      <c r="A31" s="16"/>
      <c r="B31" s="143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 s="144"/>
      <c r="CH31" s="19"/>
      <c r="CI31" s="16"/>
      <c r="CJ31" s="16"/>
      <c r="CK31" s="16"/>
    </row>
    <row r="32" spans="1:89" ht="15" customHeight="1" x14ac:dyDescent="0.25">
      <c r="A32" s="16"/>
      <c r="B32" s="143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 s="144"/>
      <c r="CH32" s="19"/>
      <c r="CI32" s="16"/>
      <c r="CJ32" s="16"/>
      <c r="CK32" s="16"/>
    </row>
    <row r="33" spans="1:89" ht="15" customHeight="1" x14ac:dyDescent="0.25">
      <c r="A33" s="16"/>
      <c r="B33" s="14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 s="144"/>
      <c r="CH33" s="19"/>
      <c r="CI33" s="16"/>
      <c r="CJ33" s="16"/>
      <c r="CK33" s="16"/>
    </row>
    <row r="34" spans="1:89" ht="15" customHeight="1" x14ac:dyDescent="0.25">
      <c r="A34" s="16"/>
      <c r="B34" s="143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 s="144"/>
      <c r="CH34" s="21"/>
      <c r="CI34" s="21"/>
      <c r="CJ34" s="21"/>
      <c r="CK34" s="19"/>
    </row>
    <row r="35" spans="1:89" ht="15" customHeight="1" x14ac:dyDescent="0.25">
      <c r="A35" s="16"/>
      <c r="B35" s="143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 s="144"/>
      <c r="CH35" s="21"/>
      <c r="CI35" s="21"/>
      <c r="CJ35" s="21"/>
      <c r="CK35" s="19"/>
    </row>
    <row r="36" spans="1:89" ht="15" customHeight="1" x14ac:dyDescent="0.25">
      <c r="A36" s="16"/>
      <c r="B36" s="143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 s="144"/>
      <c r="CH36" s="21"/>
      <c r="CI36" s="21"/>
      <c r="CJ36" s="21"/>
      <c r="CK36" s="19"/>
    </row>
    <row r="37" spans="1:89" ht="15" customHeight="1" x14ac:dyDescent="0.25">
      <c r="A37" s="16"/>
      <c r="B37" s="143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 s="144"/>
      <c r="CH37" s="21"/>
      <c r="CI37" s="21"/>
      <c r="CJ37" s="21"/>
      <c r="CK37" s="19"/>
    </row>
    <row r="38" spans="1:89" ht="15" customHeight="1" x14ac:dyDescent="0.25">
      <c r="A38" s="16"/>
      <c r="B38" s="143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 s="144"/>
      <c r="CH38" s="21"/>
      <c r="CI38" s="21"/>
      <c r="CJ38" s="21"/>
      <c r="CK38" s="19"/>
    </row>
    <row r="39" spans="1:89" ht="15" customHeight="1" x14ac:dyDescent="0.25">
      <c r="A39" s="16"/>
      <c r="B39" s="143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 s="144"/>
      <c r="CH39" s="21"/>
      <c r="CI39" s="21"/>
      <c r="CJ39" s="21"/>
      <c r="CK39" s="19"/>
    </row>
    <row r="40" spans="1:89" ht="15" customHeight="1" x14ac:dyDescent="0.25">
      <c r="A40" s="16"/>
      <c r="B40" s="143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 s="144"/>
      <c r="CH40" s="21"/>
      <c r="CI40" s="21"/>
      <c r="CJ40" s="21"/>
      <c r="CK40" s="19"/>
    </row>
    <row r="41" spans="1:89" ht="15" customHeight="1" x14ac:dyDescent="0.25">
      <c r="A41" s="16"/>
      <c r="B41" s="143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 s="144"/>
      <c r="CH41" s="21"/>
      <c r="CI41" s="21"/>
      <c r="CJ41" s="21"/>
      <c r="CK41" s="19"/>
    </row>
    <row r="42" spans="1:89" ht="15" customHeight="1" x14ac:dyDescent="0.25">
      <c r="A42" s="16"/>
      <c r="B42" s="143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 s="144"/>
      <c r="CH42" s="21"/>
      <c r="CI42" s="21"/>
      <c r="CJ42" s="21"/>
      <c r="CK42" s="19"/>
    </row>
    <row r="43" spans="1:89" ht="15" customHeight="1" x14ac:dyDescent="0.25">
      <c r="A43" s="16"/>
      <c r="B43" s="1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 s="144"/>
      <c r="CH43" s="21"/>
      <c r="CI43" s="21"/>
      <c r="CJ43" s="21"/>
      <c r="CK43" s="19"/>
    </row>
    <row r="44" spans="1:89" ht="15" customHeight="1" x14ac:dyDescent="0.25">
      <c r="A44" s="16"/>
      <c r="B44" s="143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 s="144"/>
      <c r="CH44" s="21"/>
      <c r="CI44" s="21"/>
      <c r="CJ44" s="21"/>
      <c r="CK44" s="19"/>
    </row>
    <row r="45" spans="1:89" ht="15" customHeight="1" x14ac:dyDescent="0.25">
      <c r="A45" s="16"/>
      <c r="B45" s="143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 s="144"/>
      <c r="CH45" s="21"/>
      <c r="CI45" s="21"/>
      <c r="CJ45" s="21"/>
      <c r="CK45" s="19"/>
    </row>
    <row r="46" spans="1:89" ht="15" customHeight="1" x14ac:dyDescent="0.25">
      <c r="A46" s="16"/>
      <c r="B46" s="143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 s="144"/>
      <c r="CH46" s="21"/>
      <c r="CI46" s="21"/>
      <c r="CJ46" s="21"/>
      <c r="CK46" s="19"/>
    </row>
    <row r="47" spans="1:89" ht="15" customHeight="1" x14ac:dyDescent="0.25">
      <c r="A47" s="16"/>
      <c r="B47" s="143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 s="144"/>
      <c r="CH47" s="21"/>
      <c r="CI47" s="21"/>
      <c r="CJ47" s="21"/>
      <c r="CK47" s="19"/>
    </row>
    <row r="48" spans="1:89" ht="15" customHeight="1" x14ac:dyDescent="0.25">
      <c r="A48" s="16"/>
      <c r="B48" s="143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 s="144"/>
      <c r="CH48" s="21"/>
      <c r="CI48" s="21"/>
      <c r="CJ48" s="21"/>
      <c r="CK48" s="19"/>
    </row>
    <row r="49" spans="1:89" ht="15" customHeight="1" x14ac:dyDescent="0.25">
      <c r="A49" s="16"/>
      <c r="B49" s="143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 s="144"/>
      <c r="CH49" s="21"/>
      <c r="CI49" s="21"/>
      <c r="CJ49" s="21"/>
      <c r="CK49" s="19"/>
    </row>
    <row r="50" spans="1:89" ht="15" customHeight="1" x14ac:dyDescent="0.25">
      <c r="A50" s="16"/>
      <c r="B50" s="143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 s="144"/>
      <c r="CH50" s="21"/>
      <c r="CI50" s="21"/>
      <c r="CJ50" s="21"/>
      <c r="CK50" s="19"/>
    </row>
    <row r="51" spans="1:89" ht="15" customHeight="1" x14ac:dyDescent="0.25">
      <c r="A51" s="16"/>
      <c r="B51" s="143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 s="144"/>
      <c r="CH51" s="21"/>
      <c r="CI51" s="21"/>
      <c r="CJ51" s="21"/>
      <c r="CK51" s="19"/>
    </row>
    <row r="52" spans="1:89" ht="15" customHeight="1" x14ac:dyDescent="0.25">
      <c r="A52" s="16"/>
      <c r="B52" s="143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 s="144"/>
      <c r="CH52" s="21"/>
      <c r="CI52" s="21"/>
      <c r="CJ52" s="21"/>
      <c r="CK52" s="19"/>
    </row>
    <row r="53" spans="1:89" ht="15" customHeight="1" x14ac:dyDescent="0.25">
      <c r="A53" s="16"/>
      <c r="B53" s="14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 s="144"/>
      <c r="CH53" s="21"/>
      <c r="CI53" s="21"/>
      <c r="CJ53" s="21"/>
      <c r="CK53" s="19"/>
    </row>
    <row r="54" spans="1:89" ht="15" customHeight="1" x14ac:dyDescent="0.25">
      <c r="A54" s="16"/>
      <c r="B54" s="143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 s="144"/>
      <c r="CH54" s="21"/>
      <c r="CI54" s="21"/>
      <c r="CJ54" s="21"/>
      <c r="CK54" s="19"/>
    </row>
    <row r="55" spans="1:89" ht="15" customHeight="1" x14ac:dyDescent="0.25">
      <c r="A55" s="16"/>
      <c r="B55" s="145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146"/>
      <c r="CH55" s="21"/>
      <c r="CI55" s="21"/>
      <c r="CJ55" s="21"/>
      <c r="CK55" s="19"/>
    </row>
    <row r="56" spans="1:89" ht="12" customHeight="1" x14ac:dyDescent="0.25">
      <c r="A56" s="16"/>
      <c r="B56" s="196" t="s">
        <v>256</v>
      </c>
      <c r="C56" s="197"/>
      <c r="D56" s="193" t="s">
        <v>256</v>
      </c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5"/>
      <c r="S56" s="190" t="s">
        <v>256</v>
      </c>
      <c r="T56" s="191"/>
      <c r="U56" s="191"/>
      <c r="V56" s="192"/>
      <c r="W56" s="6" t="s">
        <v>5</v>
      </c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8"/>
      <c r="AP56" s="206" t="e" vm="1">
        <v>#VALUE!</v>
      </c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8"/>
      <c r="BF56" s="316" t="s">
        <v>244</v>
      </c>
      <c r="BG56" s="316"/>
      <c r="BH56" s="316"/>
      <c r="BI56" s="316"/>
      <c r="BJ56" s="316"/>
      <c r="BK56" s="316"/>
      <c r="BL56" s="316"/>
      <c r="BM56" s="316"/>
      <c r="BN56" s="316"/>
      <c r="BO56" s="316"/>
      <c r="BP56" s="316"/>
      <c r="BQ56" s="316"/>
      <c r="BR56" s="316"/>
      <c r="BS56" s="316"/>
      <c r="BT56" s="316"/>
      <c r="BU56" s="316"/>
      <c r="BV56" s="316"/>
      <c r="BW56" s="316"/>
      <c r="BX56" s="316"/>
      <c r="BY56" s="316"/>
      <c r="BZ56" s="316"/>
      <c r="CA56" s="316"/>
      <c r="CB56" s="316"/>
      <c r="CC56" s="316"/>
      <c r="CD56" s="316"/>
      <c r="CE56" s="317"/>
      <c r="CH56" s="21"/>
      <c r="CI56" s="21"/>
      <c r="CJ56" s="21"/>
    </row>
    <row r="57" spans="1:89" ht="8.1" customHeight="1" x14ac:dyDescent="0.25">
      <c r="A57" s="16"/>
      <c r="B57" s="196" t="s">
        <v>256</v>
      </c>
      <c r="C57" s="197"/>
      <c r="D57" s="193" t="s">
        <v>256</v>
      </c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5"/>
      <c r="S57" s="190" t="s">
        <v>256</v>
      </c>
      <c r="T57" s="191"/>
      <c r="U57" s="191"/>
      <c r="V57" s="192"/>
      <c r="W57" s="9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1"/>
      <c r="AP57" s="209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1"/>
      <c r="BF57" s="316"/>
      <c r="BG57" s="316"/>
      <c r="BH57" s="316"/>
      <c r="BI57" s="316"/>
      <c r="BJ57" s="316"/>
      <c r="BK57" s="316"/>
      <c r="BL57" s="316"/>
      <c r="BM57" s="316"/>
      <c r="BN57" s="316"/>
      <c r="BO57" s="316"/>
      <c r="BP57" s="316"/>
      <c r="BQ57" s="316"/>
      <c r="BR57" s="316"/>
      <c r="BS57" s="316"/>
      <c r="BT57" s="316"/>
      <c r="BU57" s="316"/>
      <c r="BV57" s="316"/>
      <c r="BW57" s="316"/>
      <c r="BX57" s="316"/>
      <c r="BY57" s="316"/>
      <c r="BZ57" s="316"/>
      <c r="CA57" s="316"/>
      <c r="CB57" s="316"/>
      <c r="CC57" s="316"/>
      <c r="CD57" s="316"/>
      <c r="CE57" s="317"/>
    </row>
    <row r="58" spans="1:89" ht="8.1" customHeight="1" x14ac:dyDescent="0.25">
      <c r="A58" s="16"/>
      <c r="B58" s="196" t="s">
        <v>256</v>
      </c>
      <c r="C58" s="197"/>
      <c r="D58" s="193" t="s">
        <v>256</v>
      </c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5"/>
      <c r="S58" s="190" t="s">
        <v>256</v>
      </c>
      <c r="T58" s="191"/>
      <c r="U58" s="191"/>
      <c r="V58" s="192"/>
      <c r="W58" s="9"/>
      <c r="X58" s="15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1"/>
      <c r="AP58" s="209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1"/>
      <c r="BF58" s="314" t="s">
        <v>245</v>
      </c>
      <c r="BG58" s="314"/>
      <c r="BH58" s="314"/>
      <c r="BI58" s="314"/>
      <c r="BJ58" s="314"/>
      <c r="BK58" s="314"/>
      <c r="BL58" s="314"/>
      <c r="BM58" s="314"/>
      <c r="BN58" s="314"/>
      <c r="BO58" s="314"/>
      <c r="BP58" s="314"/>
      <c r="BQ58" s="314"/>
      <c r="BR58" s="314"/>
      <c r="BS58" s="314"/>
      <c r="BT58" s="314"/>
      <c r="BU58" s="314"/>
      <c r="BV58" s="314"/>
      <c r="BW58" s="314"/>
      <c r="BX58" s="314"/>
      <c r="BY58" s="314"/>
      <c r="BZ58" s="314"/>
      <c r="CA58" s="314"/>
      <c r="CB58" s="314"/>
      <c r="CC58" s="314"/>
      <c r="CD58" s="314"/>
      <c r="CE58" s="315"/>
    </row>
    <row r="59" spans="1:89" ht="8.1" customHeight="1" x14ac:dyDescent="0.25">
      <c r="A59" s="16"/>
      <c r="B59" s="196" t="s">
        <v>256</v>
      </c>
      <c r="C59" s="197"/>
      <c r="D59" s="193" t="s">
        <v>256</v>
      </c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5"/>
      <c r="S59" s="190" t="s">
        <v>256</v>
      </c>
      <c r="T59" s="191"/>
      <c r="U59" s="191"/>
      <c r="V59" s="192"/>
      <c r="W59" s="9"/>
      <c r="X59" s="15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1"/>
      <c r="AP59" s="209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1"/>
      <c r="BF59" s="314"/>
      <c r="BG59" s="314"/>
      <c r="BH59" s="314"/>
      <c r="BI59" s="314"/>
      <c r="BJ59" s="314"/>
      <c r="BK59" s="314"/>
      <c r="BL59" s="314"/>
      <c r="BM59" s="314"/>
      <c r="BN59" s="314"/>
      <c r="BO59" s="314"/>
      <c r="BP59" s="314"/>
      <c r="BQ59" s="314"/>
      <c r="BR59" s="314"/>
      <c r="BS59" s="314"/>
      <c r="BT59" s="314"/>
      <c r="BU59" s="314"/>
      <c r="BV59" s="314"/>
      <c r="BW59" s="314"/>
      <c r="BX59" s="314"/>
      <c r="BY59" s="314"/>
      <c r="BZ59" s="314"/>
      <c r="CA59" s="314"/>
      <c r="CB59" s="314"/>
      <c r="CC59" s="314"/>
      <c r="CD59" s="314"/>
      <c r="CE59" s="315"/>
    </row>
    <row r="60" spans="1:89" ht="8.1" customHeight="1" x14ac:dyDescent="0.25">
      <c r="A60" s="16"/>
      <c r="B60" s="196" t="s">
        <v>256</v>
      </c>
      <c r="C60" s="197"/>
      <c r="D60" s="193" t="s">
        <v>256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5"/>
      <c r="S60" s="190" t="s">
        <v>256</v>
      </c>
      <c r="T60" s="191"/>
      <c r="U60" s="191"/>
      <c r="V60" s="192"/>
      <c r="W60" s="9"/>
      <c r="X60" s="15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1"/>
      <c r="AP60" s="209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1"/>
      <c r="BF60" s="216" t="s">
        <v>246</v>
      </c>
      <c r="BG60" s="217"/>
      <c r="BH60" s="217"/>
      <c r="BI60" s="217"/>
      <c r="BJ60" s="217"/>
      <c r="BK60" s="217"/>
      <c r="BL60" s="217"/>
      <c r="BM60" s="217"/>
      <c r="BN60" s="218"/>
      <c r="BO60" s="216" t="s">
        <v>247</v>
      </c>
      <c r="BP60" s="309"/>
      <c r="BQ60" s="309"/>
      <c r="BR60" s="309"/>
      <c r="BS60" s="309"/>
      <c r="BT60" s="309"/>
      <c r="BU60" s="309"/>
      <c r="BV60" s="309"/>
      <c r="BW60" s="309"/>
      <c r="BX60" s="309"/>
      <c r="BY60" s="309"/>
      <c r="BZ60" s="309"/>
      <c r="CA60" s="309"/>
      <c r="CB60" s="309"/>
      <c r="CC60" s="309"/>
      <c r="CD60" s="309"/>
      <c r="CE60" s="310"/>
    </row>
    <row r="61" spans="1:89" ht="8.1" customHeight="1" x14ac:dyDescent="0.25">
      <c r="A61" s="16"/>
      <c r="B61" s="196" t="s">
        <v>256</v>
      </c>
      <c r="C61" s="197"/>
      <c r="D61" s="193" t="s">
        <v>256</v>
      </c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5"/>
      <c r="S61" s="190" t="s">
        <v>256</v>
      </c>
      <c r="T61" s="191"/>
      <c r="U61" s="191"/>
      <c r="V61" s="192"/>
      <c r="W61" s="9"/>
      <c r="X61" s="15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1"/>
      <c r="AP61" s="209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1"/>
      <c r="BF61" s="219"/>
      <c r="BG61" s="220"/>
      <c r="BH61" s="220"/>
      <c r="BI61" s="220"/>
      <c r="BJ61" s="220"/>
      <c r="BK61" s="220"/>
      <c r="BL61" s="220"/>
      <c r="BM61" s="220"/>
      <c r="BN61" s="221"/>
      <c r="BO61" s="311"/>
      <c r="BP61" s="312"/>
      <c r="BQ61" s="312"/>
      <c r="BR61" s="312"/>
      <c r="BS61" s="312"/>
      <c r="BT61" s="312"/>
      <c r="BU61" s="312"/>
      <c r="BV61" s="312"/>
      <c r="BW61" s="312"/>
      <c r="BX61" s="312"/>
      <c r="BY61" s="312"/>
      <c r="BZ61" s="312"/>
      <c r="CA61" s="312"/>
      <c r="CB61" s="312"/>
      <c r="CC61" s="312"/>
      <c r="CD61" s="312"/>
      <c r="CE61" s="313"/>
    </row>
    <row r="62" spans="1:89" ht="8.1" customHeight="1" x14ac:dyDescent="0.25">
      <c r="A62" s="16"/>
      <c r="B62" s="196" t="s">
        <v>256</v>
      </c>
      <c r="C62" s="197"/>
      <c r="D62" s="193" t="s">
        <v>256</v>
      </c>
      <c r="E62" s="194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5"/>
      <c r="S62" s="190" t="s">
        <v>256</v>
      </c>
      <c r="T62" s="191"/>
      <c r="U62" s="191"/>
      <c r="V62" s="192"/>
      <c r="W62" s="9"/>
      <c r="X62" s="15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1"/>
      <c r="AP62" s="209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1"/>
      <c r="BF62" s="216" t="s">
        <v>248</v>
      </c>
      <c r="BG62" s="217"/>
      <c r="BH62" s="217"/>
      <c r="BI62" s="217"/>
      <c r="BJ62" s="217"/>
      <c r="BK62" s="217"/>
      <c r="BL62" s="217"/>
      <c r="BM62" s="217"/>
      <c r="BN62" s="218"/>
      <c r="BO62" s="201" t="s">
        <v>250</v>
      </c>
      <c r="BP62" s="201"/>
      <c r="BQ62" s="201"/>
      <c r="BR62" s="201"/>
      <c r="BS62" s="201"/>
      <c r="BT62" s="201"/>
      <c r="BU62" s="201"/>
      <c r="BV62" s="201"/>
      <c r="BW62" s="201"/>
      <c r="BX62" s="201"/>
      <c r="BY62" s="201"/>
      <c r="BZ62" s="201"/>
      <c r="CA62" s="201"/>
      <c r="CB62" s="201"/>
      <c r="CC62" s="201"/>
      <c r="CD62" s="201"/>
      <c r="CE62" s="318"/>
    </row>
    <row r="63" spans="1:89" ht="8.1" customHeight="1" x14ac:dyDescent="0.25">
      <c r="A63" s="16"/>
      <c r="B63" s="196" t="s">
        <v>256</v>
      </c>
      <c r="C63" s="197"/>
      <c r="D63" s="193" t="s">
        <v>256</v>
      </c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5"/>
      <c r="S63" s="190" t="s">
        <v>256</v>
      </c>
      <c r="T63" s="191"/>
      <c r="U63" s="191"/>
      <c r="V63" s="192"/>
      <c r="W63" s="9"/>
      <c r="X63" s="15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1"/>
      <c r="AP63" s="209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1"/>
      <c r="BF63" s="219"/>
      <c r="BG63" s="220"/>
      <c r="BH63" s="220"/>
      <c r="BI63" s="220"/>
      <c r="BJ63" s="220"/>
      <c r="BK63" s="220"/>
      <c r="BL63" s="220"/>
      <c r="BM63" s="220"/>
      <c r="BN63" s="221"/>
      <c r="BO63" s="201"/>
      <c r="BP63" s="201"/>
      <c r="BQ63" s="201"/>
      <c r="BR63" s="201"/>
      <c r="BS63" s="201"/>
      <c r="BT63" s="201"/>
      <c r="BU63" s="201"/>
      <c r="BV63" s="201"/>
      <c r="BW63" s="201"/>
      <c r="BX63" s="201"/>
      <c r="BY63" s="201"/>
      <c r="BZ63" s="201"/>
      <c r="CA63" s="201"/>
      <c r="CB63" s="201"/>
      <c r="CC63" s="201"/>
      <c r="CD63" s="201"/>
      <c r="CE63" s="318"/>
    </row>
    <row r="64" spans="1:89" ht="8.1" customHeight="1" x14ac:dyDescent="0.25">
      <c r="A64" s="16"/>
      <c r="B64" s="196" t="s">
        <v>256</v>
      </c>
      <c r="C64" s="197"/>
      <c r="D64" s="193" t="s">
        <v>256</v>
      </c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5"/>
      <c r="S64" s="190" t="s">
        <v>256</v>
      </c>
      <c r="T64" s="191"/>
      <c r="U64" s="191"/>
      <c r="V64" s="192"/>
      <c r="W64" s="9"/>
      <c r="X64" s="15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1"/>
      <c r="AP64" s="209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1"/>
      <c r="BF64" s="201" t="s">
        <v>249</v>
      </c>
      <c r="BG64" s="201"/>
      <c r="BH64" s="201"/>
      <c r="BI64" s="201"/>
      <c r="BJ64" s="201"/>
      <c r="BK64" s="201"/>
      <c r="BL64" s="201"/>
      <c r="BM64" s="201"/>
      <c r="BN64" s="201"/>
      <c r="BO64" s="201"/>
      <c r="BP64" s="201"/>
      <c r="BQ64" s="201"/>
      <c r="BR64" s="201"/>
      <c r="BS64" s="201"/>
      <c r="BT64" s="201"/>
      <c r="BU64" s="201"/>
      <c r="BV64" s="201"/>
      <c r="BW64" s="201"/>
      <c r="BX64" s="201"/>
      <c r="BY64" s="201"/>
      <c r="BZ64" s="201"/>
      <c r="CA64" s="201"/>
      <c r="CB64" s="201"/>
      <c r="CC64" s="201"/>
      <c r="CD64" s="201"/>
      <c r="CE64" s="318"/>
    </row>
    <row r="65" spans="1:83" ht="8.1" customHeight="1" x14ac:dyDescent="0.25">
      <c r="A65" s="16"/>
      <c r="B65" s="196">
        <v>0</v>
      </c>
      <c r="C65" s="197"/>
      <c r="D65" s="193" t="s">
        <v>0</v>
      </c>
      <c r="E65" s="194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5"/>
      <c r="S65" s="190">
        <v>45996</v>
      </c>
      <c r="T65" s="191"/>
      <c r="U65" s="191"/>
      <c r="V65" s="192"/>
      <c r="W65" s="9"/>
      <c r="X65" s="15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1"/>
      <c r="AP65" s="209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1"/>
      <c r="BF65" s="201"/>
      <c r="BG65" s="201"/>
      <c r="BH65" s="201"/>
      <c r="BI65" s="201"/>
      <c r="BJ65" s="201"/>
      <c r="BK65" s="201"/>
      <c r="BL65" s="201"/>
      <c r="BM65" s="201"/>
      <c r="BN65" s="201"/>
      <c r="BO65" s="201"/>
      <c r="BP65" s="201"/>
      <c r="BQ65" s="201"/>
      <c r="BR65" s="201"/>
      <c r="BS65" s="201"/>
      <c r="BT65" s="201"/>
      <c r="BU65" s="201"/>
      <c r="BV65" s="201"/>
      <c r="BW65" s="201"/>
      <c r="BX65" s="201"/>
      <c r="BY65" s="201"/>
      <c r="BZ65" s="201"/>
      <c r="CA65" s="201"/>
      <c r="CB65" s="201"/>
      <c r="CC65" s="201"/>
      <c r="CD65" s="201"/>
      <c r="CE65" s="318"/>
    </row>
    <row r="66" spans="1:83" ht="8.1" customHeight="1" x14ac:dyDescent="0.25">
      <c r="A66" s="16"/>
      <c r="B66" s="196" t="s">
        <v>1</v>
      </c>
      <c r="C66" s="197"/>
      <c r="D66" s="193" t="s">
        <v>2</v>
      </c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5"/>
      <c r="S66" s="190" t="s">
        <v>3</v>
      </c>
      <c r="T66" s="191"/>
      <c r="U66" s="191"/>
      <c r="V66" s="192"/>
      <c r="W66" s="9"/>
      <c r="X66" s="15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1"/>
      <c r="AP66" s="209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1"/>
      <c r="BF66" s="201" t="s">
        <v>159</v>
      </c>
      <c r="BG66" s="201"/>
      <c r="BH66" s="201"/>
      <c r="BI66" s="201"/>
      <c r="BJ66" s="201"/>
      <c r="BK66" s="201"/>
      <c r="BL66" s="201"/>
      <c r="BM66" s="201"/>
      <c r="BN66" s="201"/>
      <c r="BO66" s="201"/>
      <c r="BP66" s="201"/>
      <c r="BQ66" s="201"/>
      <c r="BR66" s="201" t="s">
        <v>160</v>
      </c>
      <c r="BS66" s="201"/>
      <c r="BT66" s="201"/>
      <c r="BU66" s="201"/>
      <c r="BV66" s="201"/>
      <c r="BW66" s="201"/>
      <c r="BX66" s="201"/>
      <c r="BY66" s="201" t="s">
        <v>260</v>
      </c>
      <c r="BZ66" s="201"/>
      <c r="CA66" s="201"/>
      <c r="CB66" s="201"/>
      <c r="CC66" s="201"/>
      <c r="CD66" s="201"/>
      <c r="CE66" s="318"/>
    </row>
    <row r="67" spans="1:83" ht="8.1" customHeight="1" thickBot="1" x14ac:dyDescent="0.3">
      <c r="A67" s="16"/>
      <c r="B67" s="203" t="s">
        <v>4</v>
      </c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5"/>
      <c r="W67" s="147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9"/>
      <c r="AP67" s="240"/>
      <c r="AQ67" s="241"/>
      <c r="AR67" s="241"/>
      <c r="AS67" s="241"/>
      <c r="AT67" s="241"/>
      <c r="AU67" s="241"/>
      <c r="AV67" s="241"/>
      <c r="AW67" s="241"/>
      <c r="AX67" s="241"/>
      <c r="AY67" s="241"/>
      <c r="AZ67" s="241"/>
      <c r="BA67" s="241"/>
      <c r="BB67" s="241"/>
      <c r="BC67" s="241"/>
      <c r="BD67" s="241"/>
      <c r="BE67" s="242"/>
      <c r="BF67" s="202"/>
      <c r="BG67" s="202"/>
      <c r="BH67" s="202"/>
      <c r="BI67" s="202"/>
      <c r="BJ67" s="202"/>
      <c r="BK67" s="202"/>
      <c r="BL67" s="202"/>
      <c r="BM67" s="202"/>
      <c r="BN67" s="202"/>
      <c r="BO67" s="202"/>
      <c r="BP67" s="202"/>
      <c r="BQ67" s="202"/>
      <c r="BR67" s="202"/>
      <c r="BS67" s="202"/>
      <c r="BT67" s="202"/>
      <c r="BU67" s="202"/>
      <c r="BV67" s="202"/>
      <c r="BW67" s="202"/>
      <c r="BX67" s="202"/>
      <c r="BY67" s="202"/>
      <c r="BZ67" s="202"/>
      <c r="CA67" s="202"/>
      <c r="CB67" s="202"/>
      <c r="CC67" s="202"/>
      <c r="CD67" s="202"/>
      <c r="CE67" s="319"/>
    </row>
    <row r="68" spans="1:83" ht="15" customHeight="1" x14ac:dyDescent="0.25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 s="3"/>
    </row>
    <row r="69" spans="1:83" ht="15" customHeight="1" x14ac:dyDescent="0.25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 s="3"/>
    </row>
    <row r="70" spans="1:83" ht="15" customHeight="1" x14ac:dyDescent="0.25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 s="3"/>
    </row>
    <row r="71" spans="1:83" ht="15" customHeight="1" x14ac:dyDescent="0.25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 s="3"/>
    </row>
    <row r="72" spans="1:83" ht="15" customHeight="1" x14ac:dyDescent="0.2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 s="3"/>
    </row>
    <row r="73" spans="1:83" ht="15" customHeight="1" x14ac:dyDescent="0.25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 s="3"/>
    </row>
    <row r="74" spans="1:83" ht="15" customHeight="1" x14ac:dyDescent="0.25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 s="3"/>
    </row>
    <row r="75" spans="1:83" ht="15" customHeight="1" x14ac:dyDescent="0.25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 s="3"/>
    </row>
    <row r="76" spans="1:83" ht="15" customHeight="1" x14ac:dyDescent="0.25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 s="3"/>
    </row>
    <row r="77" spans="1:83" ht="15" customHeight="1" x14ac:dyDescent="0.25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 s="3"/>
    </row>
    <row r="78" spans="1:83" ht="15" customHeight="1" x14ac:dyDescent="0.25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 s="3"/>
    </row>
    <row r="79" spans="1:83" ht="15" customHeight="1" x14ac:dyDescent="0.25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 s="3"/>
    </row>
    <row r="80" spans="1:83" ht="15" customHeight="1" x14ac:dyDescent="0.25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 s="3"/>
    </row>
    <row r="81" spans="2:83" ht="15" customHeight="1" x14ac:dyDescent="0.25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 s="3"/>
    </row>
    <row r="82" spans="2:83" ht="15" customHeight="1" x14ac:dyDescent="0.25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 s="3"/>
    </row>
    <row r="83" spans="2:83" ht="15" customHeight="1" x14ac:dyDescent="0.25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 s="3"/>
    </row>
    <row r="84" spans="2:83" ht="15" customHeight="1" x14ac:dyDescent="0.25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 s="3"/>
    </row>
    <row r="85" spans="2:83" ht="15" customHeight="1" x14ac:dyDescent="0.25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 s="3"/>
    </row>
    <row r="86" spans="2:83" ht="15" customHeight="1" x14ac:dyDescent="0.25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 s="3"/>
    </row>
    <row r="87" spans="2:83" ht="15" customHeight="1" x14ac:dyDescent="0.2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 s="3"/>
    </row>
    <row r="88" spans="2:83" ht="15" customHeight="1" x14ac:dyDescent="0.2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 s="3"/>
    </row>
    <row r="89" spans="2:83" ht="15" customHeight="1" x14ac:dyDescent="0.2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 s="3"/>
    </row>
    <row r="90" spans="2:83" ht="15" customHeight="1" x14ac:dyDescent="0.2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 s="3"/>
    </row>
    <row r="91" spans="2:83" ht="15" customHeight="1" x14ac:dyDescent="0.2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 s="3"/>
    </row>
    <row r="92" spans="2:83" ht="15" customHeight="1" x14ac:dyDescent="0.2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 s="3"/>
    </row>
    <row r="93" spans="2:83" ht="15" customHeight="1" x14ac:dyDescent="0.2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 s="3"/>
    </row>
    <row r="94" spans="2:83" ht="15" customHeight="1" x14ac:dyDescent="0.2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 s="3"/>
    </row>
    <row r="95" spans="2:83" ht="15" customHeight="1" x14ac:dyDescent="0.2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 s="3"/>
    </row>
    <row r="96" spans="2:83" ht="15" customHeight="1" x14ac:dyDescent="0.2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 s="3"/>
    </row>
    <row r="97" spans="2:83" ht="15" customHeight="1" x14ac:dyDescent="0.2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 s="3"/>
    </row>
    <row r="98" spans="2:83" ht="15" customHeight="1" x14ac:dyDescent="0.2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 s="3"/>
    </row>
    <row r="99" spans="2:83" ht="15" customHeight="1" x14ac:dyDescent="0.2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 s="3"/>
    </row>
    <row r="100" spans="2:83" ht="15" customHeight="1" x14ac:dyDescent="0.2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 s="3"/>
    </row>
    <row r="101" spans="2:83" ht="15" customHeight="1" x14ac:dyDescent="0.2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 s="3"/>
    </row>
    <row r="102" spans="2:83" ht="15" customHeight="1" x14ac:dyDescent="0.2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 s="3"/>
    </row>
    <row r="103" spans="2:83" ht="15" customHeight="1" x14ac:dyDescent="0.2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 s="3"/>
    </row>
    <row r="104" spans="2:83" ht="15" customHeight="1" x14ac:dyDescent="0.2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 s="3"/>
    </row>
    <row r="105" spans="2:83" ht="15" customHeight="1" x14ac:dyDescent="0.2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 s="3"/>
    </row>
    <row r="106" spans="2:83" ht="15" customHeight="1" x14ac:dyDescent="0.2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 s="3"/>
    </row>
    <row r="107" spans="2:83" ht="15" customHeight="1" x14ac:dyDescent="0.2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 s="3"/>
    </row>
    <row r="108" spans="2:83" ht="15" customHeight="1" x14ac:dyDescent="0.2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 s="3"/>
    </row>
    <row r="109" spans="2:83" ht="15" customHeight="1" x14ac:dyDescent="0.2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 s="3"/>
    </row>
    <row r="110" spans="2:83" ht="15" customHeight="1" x14ac:dyDescent="0.2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 s="3"/>
    </row>
    <row r="111" spans="2:83" ht="15" customHeight="1" x14ac:dyDescent="0.2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 s="3"/>
    </row>
    <row r="112" spans="2:83" ht="15" customHeight="1" x14ac:dyDescent="0.2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 s="3"/>
    </row>
    <row r="113" spans="2:83" ht="15" customHeight="1" x14ac:dyDescent="0.2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 s="3"/>
    </row>
    <row r="114" spans="2:83" ht="15" customHeight="1" x14ac:dyDescent="0.2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 s="3"/>
    </row>
    <row r="115" spans="2:83" ht="15" customHeight="1" x14ac:dyDescent="0.2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 s="3"/>
    </row>
    <row r="116" spans="2:83" ht="15" customHeight="1" x14ac:dyDescent="0.2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 s="3"/>
    </row>
    <row r="117" spans="2:83" ht="15" customHeight="1" x14ac:dyDescent="0.2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 s="3"/>
    </row>
    <row r="118" spans="2:83" ht="15" customHeight="1" x14ac:dyDescent="0.2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 s="3"/>
    </row>
    <row r="119" spans="2:83" ht="15" customHeight="1" x14ac:dyDescent="0.2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 s="3"/>
    </row>
    <row r="120" spans="2:83" ht="15" customHeight="1" x14ac:dyDescent="0.2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 s="3"/>
    </row>
    <row r="121" spans="2:83" ht="15" customHeight="1" x14ac:dyDescent="0.2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 s="3"/>
    </row>
    <row r="122" spans="2:83" ht="15" customHeight="1" x14ac:dyDescent="0.25">
      <c r="B122" s="4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5"/>
    </row>
    <row r="123" spans="2:83" ht="8.1" customHeight="1" x14ac:dyDescent="0.25">
      <c r="B123" s="215" t="s">
        <v>256</v>
      </c>
      <c r="C123" s="197"/>
      <c r="D123" s="193" t="s">
        <v>256</v>
      </c>
      <c r="E123" s="194"/>
      <c r="F123" s="194"/>
      <c r="G123" s="194"/>
      <c r="H123" s="194"/>
      <c r="I123" s="194"/>
      <c r="J123" s="194"/>
      <c r="K123" s="194"/>
      <c r="L123" s="194"/>
      <c r="M123" s="194"/>
      <c r="N123" s="194"/>
      <c r="O123" s="194"/>
      <c r="P123" s="194"/>
      <c r="Q123" s="194"/>
      <c r="R123" s="195"/>
      <c r="S123" s="190" t="s">
        <v>256</v>
      </c>
      <c r="T123" s="191"/>
      <c r="U123" s="191"/>
      <c r="V123" s="192"/>
      <c r="W123" s="6" t="s">
        <v>5</v>
      </c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8"/>
      <c r="AP123" s="206" t="e" vm="1">
        <v>#VALUE!</v>
      </c>
      <c r="AQ123" s="207"/>
      <c r="AR123" s="207"/>
      <c r="AS123" s="207"/>
      <c r="AT123" s="207"/>
      <c r="AU123" s="207"/>
      <c r="AV123" s="207"/>
      <c r="AW123" s="207"/>
      <c r="AX123" s="207"/>
      <c r="AY123" s="207"/>
      <c r="AZ123" s="207"/>
      <c r="BA123" s="207"/>
      <c r="BB123" s="207"/>
      <c r="BC123" s="207"/>
      <c r="BD123" s="207"/>
      <c r="BE123" s="208"/>
      <c r="BF123" s="222" t="s">
        <v>244</v>
      </c>
      <c r="BG123" s="223"/>
      <c r="BH123" s="223"/>
      <c r="BI123" s="223"/>
      <c r="BJ123" s="223"/>
      <c r="BK123" s="223"/>
      <c r="BL123" s="223"/>
      <c r="BM123" s="223"/>
      <c r="BN123" s="223"/>
      <c r="BO123" s="223"/>
      <c r="BP123" s="223"/>
      <c r="BQ123" s="223"/>
      <c r="BR123" s="223"/>
      <c r="BS123" s="223"/>
      <c r="BT123" s="223"/>
      <c r="BU123" s="223"/>
      <c r="BV123" s="223"/>
      <c r="BW123" s="223"/>
      <c r="BX123" s="223"/>
      <c r="BY123" s="223"/>
      <c r="BZ123" s="223"/>
      <c r="CA123" s="223"/>
      <c r="CB123" s="223"/>
      <c r="CC123" s="223"/>
      <c r="CD123" s="223"/>
      <c r="CE123" s="224"/>
    </row>
    <row r="124" spans="2:83" ht="8.1" customHeight="1" x14ac:dyDescent="0.25">
      <c r="B124" s="215" t="s">
        <v>256</v>
      </c>
      <c r="C124" s="197"/>
      <c r="D124" s="193" t="s">
        <v>256</v>
      </c>
      <c r="E124" s="194"/>
      <c r="F124" s="194"/>
      <c r="G124" s="194"/>
      <c r="H124" s="194"/>
      <c r="I124" s="194"/>
      <c r="J124" s="194"/>
      <c r="K124" s="194"/>
      <c r="L124" s="194"/>
      <c r="M124" s="194"/>
      <c r="N124" s="194"/>
      <c r="O124" s="194"/>
      <c r="P124" s="194"/>
      <c r="Q124" s="194"/>
      <c r="R124" s="195"/>
      <c r="S124" s="190" t="s">
        <v>256</v>
      </c>
      <c r="T124" s="191"/>
      <c r="U124" s="191"/>
      <c r="V124" s="192"/>
      <c r="W124" s="9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1"/>
      <c r="AP124" s="209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1"/>
      <c r="BF124" s="306"/>
      <c r="BG124" s="307"/>
      <c r="BH124" s="307"/>
      <c r="BI124" s="307"/>
      <c r="BJ124" s="307"/>
      <c r="BK124" s="307"/>
      <c r="BL124" s="307"/>
      <c r="BM124" s="307"/>
      <c r="BN124" s="307"/>
      <c r="BO124" s="307"/>
      <c r="BP124" s="307"/>
      <c r="BQ124" s="307"/>
      <c r="BR124" s="307"/>
      <c r="BS124" s="307"/>
      <c r="BT124" s="307"/>
      <c r="BU124" s="307"/>
      <c r="BV124" s="307"/>
      <c r="BW124" s="307"/>
      <c r="BX124" s="307"/>
      <c r="BY124" s="307"/>
      <c r="BZ124" s="307"/>
      <c r="CA124" s="307"/>
      <c r="CB124" s="307"/>
      <c r="CC124" s="307"/>
      <c r="CD124" s="307"/>
      <c r="CE124" s="308"/>
    </row>
    <row r="125" spans="2:83" ht="8.1" customHeight="1" x14ac:dyDescent="0.25">
      <c r="B125" s="215" t="s">
        <v>256</v>
      </c>
      <c r="C125" s="197"/>
      <c r="D125" s="193" t="s">
        <v>256</v>
      </c>
      <c r="E125" s="194"/>
      <c r="F125" s="194"/>
      <c r="G125" s="194"/>
      <c r="H125" s="194"/>
      <c r="I125" s="194"/>
      <c r="J125" s="194"/>
      <c r="K125" s="194"/>
      <c r="L125" s="194"/>
      <c r="M125" s="194"/>
      <c r="N125" s="194"/>
      <c r="O125" s="194"/>
      <c r="P125" s="194"/>
      <c r="Q125" s="194"/>
      <c r="R125" s="195"/>
      <c r="S125" s="190" t="s">
        <v>256</v>
      </c>
      <c r="T125" s="191"/>
      <c r="U125" s="191"/>
      <c r="V125" s="192"/>
      <c r="W125" s="9"/>
      <c r="X125" s="15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1"/>
      <c r="AP125" s="209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1"/>
      <c r="BF125" s="225"/>
      <c r="BG125" s="226"/>
      <c r="BH125" s="226"/>
      <c r="BI125" s="226"/>
      <c r="BJ125" s="226"/>
      <c r="BK125" s="226"/>
      <c r="BL125" s="226"/>
      <c r="BM125" s="226"/>
      <c r="BN125" s="226"/>
      <c r="BO125" s="226"/>
      <c r="BP125" s="226"/>
      <c r="BQ125" s="226"/>
      <c r="BR125" s="226"/>
      <c r="BS125" s="226"/>
      <c r="BT125" s="226"/>
      <c r="BU125" s="226"/>
      <c r="BV125" s="226"/>
      <c r="BW125" s="226"/>
      <c r="BX125" s="226"/>
      <c r="BY125" s="226"/>
      <c r="BZ125" s="226"/>
      <c r="CA125" s="226"/>
      <c r="CB125" s="226"/>
      <c r="CC125" s="226"/>
      <c r="CD125" s="226"/>
      <c r="CE125" s="227"/>
    </row>
    <row r="126" spans="2:83" ht="8.1" customHeight="1" x14ac:dyDescent="0.25">
      <c r="B126" s="215" t="s">
        <v>256</v>
      </c>
      <c r="C126" s="197"/>
      <c r="D126" s="193" t="s">
        <v>256</v>
      </c>
      <c r="E126" s="194"/>
      <c r="F126" s="194"/>
      <c r="G126" s="194"/>
      <c r="H126" s="194"/>
      <c r="I126" s="194"/>
      <c r="J126" s="194"/>
      <c r="K126" s="194"/>
      <c r="L126" s="194"/>
      <c r="M126" s="194"/>
      <c r="N126" s="194"/>
      <c r="O126" s="194"/>
      <c r="P126" s="194"/>
      <c r="Q126" s="194"/>
      <c r="R126" s="195"/>
      <c r="S126" s="190" t="s">
        <v>256</v>
      </c>
      <c r="T126" s="191"/>
      <c r="U126" s="191"/>
      <c r="V126" s="192"/>
      <c r="W126" s="9"/>
      <c r="X126" s="15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1"/>
      <c r="AP126" s="209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1"/>
      <c r="BF126" s="297" t="s">
        <v>245</v>
      </c>
      <c r="BG126" s="298"/>
      <c r="BH126" s="298"/>
      <c r="BI126" s="298"/>
      <c r="BJ126" s="298"/>
      <c r="BK126" s="298"/>
      <c r="BL126" s="298"/>
      <c r="BM126" s="298"/>
      <c r="BN126" s="298"/>
      <c r="BO126" s="298"/>
      <c r="BP126" s="298"/>
      <c r="BQ126" s="298"/>
      <c r="BR126" s="298"/>
      <c r="BS126" s="298"/>
      <c r="BT126" s="298"/>
      <c r="BU126" s="298"/>
      <c r="BV126" s="298"/>
      <c r="BW126" s="298"/>
      <c r="BX126" s="298"/>
      <c r="BY126" s="298"/>
      <c r="BZ126" s="298"/>
      <c r="CA126" s="298"/>
      <c r="CB126" s="298"/>
      <c r="CC126" s="298"/>
      <c r="CD126" s="298"/>
      <c r="CE126" s="299"/>
    </row>
    <row r="127" spans="2:83" ht="8.1" customHeight="1" x14ac:dyDescent="0.25">
      <c r="B127" s="215" t="s">
        <v>256</v>
      </c>
      <c r="C127" s="197"/>
      <c r="D127" s="193" t="s">
        <v>256</v>
      </c>
      <c r="E127" s="194"/>
      <c r="F127" s="194"/>
      <c r="G127" s="194"/>
      <c r="H127" s="194"/>
      <c r="I127" s="194"/>
      <c r="J127" s="194"/>
      <c r="K127" s="194"/>
      <c r="L127" s="194"/>
      <c r="M127" s="194"/>
      <c r="N127" s="194"/>
      <c r="O127" s="194"/>
      <c r="P127" s="194"/>
      <c r="Q127" s="194"/>
      <c r="R127" s="195"/>
      <c r="S127" s="190" t="s">
        <v>256</v>
      </c>
      <c r="T127" s="191"/>
      <c r="U127" s="191"/>
      <c r="V127" s="192"/>
      <c r="W127" s="9"/>
      <c r="X127" s="15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1"/>
      <c r="AP127" s="209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1"/>
      <c r="BF127" s="300"/>
      <c r="BG127" s="301"/>
      <c r="BH127" s="301"/>
      <c r="BI127" s="301"/>
      <c r="BJ127" s="301"/>
      <c r="BK127" s="301"/>
      <c r="BL127" s="301"/>
      <c r="BM127" s="301"/>
      <c r="BN127" s="301"/>
      <c r="BO127" s="301"/>
      <c r="BP127" s="301"/>
      <c r="BQ127" s="301"/>
      <c r="BR127" s="301"/>
      <c r="BS127" s="301"/>
      <c r="BT127" s="301"/>
      <c r="BU127" s="301"/>
      <c r="BV127" s="301"/>
      <c r="BW127" s="301"/>
      <c r="BX127" s="301"/>
      <c r="BY127" s="301"/>
      <c r="BZ127" s="301"/>
      <c r="CA127" s="301"/>
      <c r="CB127" s="301"/>
      <c r="CC127" s="301"/>
      <c r="CD127" s="301"/>
      <c r="CE127" s="302"/>
    </row>
    <row r="128" spans="2:83" ht="8.1" customHeight="1" x14ac:dyDescent="0.25">
      <c r="B128" s="215" t="s">
        <v>256</v>
      </c>
      <c r="C128" s="197"/>
      <c r="D128" s="193" t="s">
        <v>256</v>
      </c>
      <c r="E128" s="194"/>
      <c r="F128" s="194"/>
      <c r="G128" s="194"/>
      <c r="H128" s="194"/>
      <c r="I128" s="194"/>
      <c r="J128" s="194"/>
      <c r="K128" s="194"/>
      <c r="L128" s="194"/>
      <c r="M128" s="194"/>
      <c r="N128" s="194"/>
      <c r="O128" s="194"/>
      <c r="P128" s="194"/>
      <c r="Q128" s="194"/>
      <c r="R128" s="195"/>
      <c r="S128" s="190" t="s">
        <v>256</v>
      </c>
      <c r="T128" s="191"/>
      <c r="U128" s="191"/>
      <c r="V128" s="192"/>
      <c r="W128" s="9"/>
      <c r="X128" s="15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1"/>
      <c r="AP128" s="209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1"/>
      <c r="BF128" s="300"/>
      <c r="BG128" s="301"/>
      <c r="BH128" s="301"/>
      <c r="BI128" s="301"/>
      <c r="BJ128" s="301"/>
      <c r="BK128" s="301"/>
      <c r="BL128" s="301"/>
      <c r="BM128" s="301"/>
      <c r="BN128" s="301"/>
      <c r="BO128" s="301"/>
      <c r="BP128" s="301"/>
      <c r="BQ128" s="301"/>
      <c r="BR128" s="301"/>
      <c r="BS128" s="301"/>
      <c r="BT128" s="301"/>
      <c r="BU128" s="301"/>
      <c r="BV128" s="301"/>
      <c r="BW128" s="301"/>
      <c r="BX128" s="301"/>
      <c r="BY128" s="301"/>
      <c r="BZ128" s="301"/>
      <c r="CA128" s="301"/>
      <c r="CB128" s="301"/>
      <c r="CC128" s="301"/>
      <c r="CD128" s="301"/>
      <c r="CE128" s="302"/>
    </row>
    <row r="129" spans="2:83" ht="8.1" customHeight="1" x14ac:dyDescent="0.25">
      <c r="B129" s="215" t="s">
        <v>256</v>
      </c>
      <c r="C129" s="197"/>
      <c r="D129" s="193" t="s">
        <v>256</v>
      </c>
      <c r="E129" s="194"/>
      <c r="F129" s="194"/>
      <c r="G129" s="194"/>
      <c r="H129" s="194"/>
      <c r="I129" s="194"/>
      <c r="J129" s="194"/>
      <c r="K129" s="194"/>
      <c r="L129" s="194"/>
      <c r="M129" s="194"/>
      <c r="N129" s="194"/>
      <c r="O129" s="194"/>
      <c r="P129" s="194"/>
      <c r="Q129" s="194"/>
      <c r="R129" s="195"/>
      <c r="S129" s="190" t="s">
        <v>256</v>
      </c>
      <c r="T129" s="191"/>
      <c r="U129" s="191"/>
      <c r="V129" s="192"/>
      <c r="W129" s="9"/>
      <c r="X129" s="15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1"/>
      <c r="AP129" s="209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1"/>
      <c r="BF129" s="300"/>
      <c r="BG129" s="301"/>
      <c r="BH129" s="301"/>
      <c r="BI129" s="301"/>
      <c r="BJ129" s="301"/>
      <c r="BK129" s="301"/>
      <c r="BL129" s="301"/>
      <c r="BM129" s="301"/>
      <c r="BN129" s="301"/>
      <c r="BO129" s="301"/>
      <c r="BP129" s="301"/>
      <c r="BQ129" s="301"/>
      <c r="BR129" s="301"/>
      <c r="BS129" s="301"/>
      <c r="BT129" s="301"/>
      <c r="BU129" s="301"/>
      <c r="BV129" s="301"/>
      <c r="BW129" s="301"/>
      <c r="BX129" s="301"/>
      <c r="BY129" s="301"/>
      <c r="BZ129" s="301"/>
      <c r="CA129" s="301"/>
      <c r="CB129" s="301"/>
      <c r="CC129" s="301"/>
      <c r="CD129" s="301"/>
      <c r="CE129" s="302"/>
    </row>
    <row r="130" spans="2:83" ht="8.1" customHeight="1" x14ac:dyDescent="0.25">
      <c r="B130" s="215" t="s">
        <v>256</v>
      </c>
      <c r="C130" s="197"/>
      <c r="D130" s="193" t="s">
        <v>256</v>
      </c>
      <c r="E130" s="194"/>
      <c r="F130" s="194"/>
      <c r="G130" s="194"/>
      <c r="H130" s="194"/>
      <c r="I130" s="194"/>
      <c r="J130" s="194"/>
      <c r="K130" s="194"/>
      <c r="L130" s="194"/>
      <c r="M130" s="194"/>
      <c r="N130" s="194"/>
      <c r="O130" s="194"/>
      <c r="P130" s="194"/>
      <c r="Q130" s="194"/>
      <c r="R130" s="195"/>
      <c r="S130" s="190" t="s">
        <v>256</v>
      </c>
      <c r="T130" s="191"/>
      <c r="U130" s="191"/>
      <c r="V130" s="192"/>
      <c r="W130" s="9"/>
      <c r="X130" s="15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1"/>
      <c r="AP130" s="209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1"/>
      <c r="BF130" s="303"/>
      <c r="BG130" s="304"/>
      <c r="BH130" s="304"/>
      <c r="BI130" s="304"/>
      <c r="BJ130" s="304"/>
      <c r="BK130" s="304"/>
      <c r="BL130" s="304"/>
      <c r="BM130" s="304"/>
      <c r="BN130" s="304"/>
      <c r="BO130" s="304"/>
      <c r="BP130" s="304"/>
      <c r="BQ130" s="304"/>
      <c r="BR130" s="304"/>
      <c r="BS130" s="304"/>
      <c r="BT130" s="304"/>
      <c r="BU130" s="304"/>
      <c r="BV130" s="304"/>
      <c r="BW130" s="304"/>
      <c r="BX130" s="304"/>
      <c r="BY130" s="304"/>
      <c r="BZ130" s="304"/>
      <c r="CA130" s="304"/>
      <c r="CB130" s="304"/>
      <c r="CC130" s="304"/>
      <c r="CD130" s="304"/>
      <c r="CE130" s="305"/>
    </row>
    <row r="131" spans="2:83" ht="8.1" customHeight="1" x14ac:dyDescent="0.25">
      <c r="B131" s="215" t="s">
        <v>256</v>
      </c>
      <c r="C131" s="197"/>
      <c r="D131" s="193" t="s">
        <v>256</v>
      </c>
      <c r="E131" s="194"/>
      <c r="F131" s="194"/>
      <c r="G131" s="194"/>
      <c r="H131" s="194"/>
      <c r="I131" s="194"/>
      <c r="J131" s="194"/>
      <c r="K131" s="194"/>
      <c r="L131" s="194"/>
      <c r="M131" s="194"/>
      <c r="N131" s="194"/>
      <c r="O131" s="194"/>
      <c r="P131" s="194"/>
      <c r="Q131" s="194"/>
      <c r="R131" s="195"/>
      <c r="S131" s="190" t="s">
        <v>256</v>
      </c>
      <c r="T131" s="191"/>
      <c r="U131" s="191"/>
      <c r="V131" s="192"/>
      <c r="W131" s="9"/>
      <c r="X131" s="15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1"/>
      <c r="AP131" s="209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1"/>
      <c r="BF131" s="201" t="s">
        <v>249</v>
      </c>
      <c r="BG131" s="201"/>
      <c r="BH131" s="201"/>
      <c r="BI131" s="201"/>
      <c r="BJ131" s="201"/>
      <c r="BK131" s="201"/>
      <c r="BL131" s="201"/>
      <c r="BM131" s="201"/>
      <c r="BN131" s="201"/>
      <c r="BO131" s="201"/>
      <c r="BP131" s="201"/>
      <c r="BQ131" s="201"/>
      <c r="BR131" s="201"/>
      <c r="BS131" s="201"/>
      <c r="BT131" s="201"/>
      <c r="BU131" s="201"/>
      <c r="BV131" s="201"/>
      <c r="BW131" s="201"/>
      <c r="BX131" s="201"/>
      <c r="BY131" s="201"/>
      <c r="BZ131" s="201"/>
      <c r="CA131" s="201"/>
      <c r="CB131" s="201"/>
      <c r="CC131" s="201"/>
      <c r="CD131" s="201"/>
      <c r="CE131" s="201"/>
    </row>
    <row r="132" spans="2:83" ht="8.1" customHeight="1" x14ac:dyDescent="0.25">
      <c r="B132" s="215">
        <v>0</v>
      </c>
      <c r="C132" s="197"/>
      <c r="D132" s="193" t="s">
        <v>0</v>
      </c>
      <c r="E132" s="194"/>
      <c r="F132" s="194"/>
      <c r="G132" s="194"/>
      <c r="H132" s="194"/>
      <c r="I132" s="194"/>
      <c r="J132" s="194"/>
      <c r="K132" s="194"/>
      <c r="L132" s="194"/>
      <c r="M132" s="194"/>
      <c r="N132" s="194"/>
      <c r="O132" s="194"/>
      <c r="P132" s="194"/>
      <c r="Q132" s="194"/>
      <c r="R132" s="195"/>
      <c r="S132" s="190">
        <v>45996</v>
      </c>
      <c r="T132" s="191"/>
      <c r="U132" s="191"/>
      <c r="V132" s="192"/>
      <c r="W132" s="9"/>
      <c r="X132" s="15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1"/>
      <c r="AP132" s="209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1"/>
      <c r="BF132" s="201"/>
      <c r="BG132" s="201"/>
      <c r="BH132" s="201"/>
      <c r="BI132" s="201"/>
      <c r="BJ132" s="201"/>
      <c r="BK132" s="201"/>
      <c r="BL132" s="201"/>
      <c r="BM132" s="201"/>
      <c r="BN132" s="201"/>
      <c r="BO132" s="201"/>
      <c r="BP132" s="201"/>
      <c r="BQ132" s="201"/>
      <c r="BR132" s="201"/>
      <c r="BS132" s="201"/>
      <c r="BT132" s="201"/>
      <c r="BU132" s="201"/>
      <c r="BV132" s="201"/>
      <c r="BW132" s="201"/>
      <c r="BX132" s="201"/>
      <c r="BY132" s="201"/>
      <c r="BZ132" s="201"/>
      <c r="CA132" s="201"/>
      <c r="CB132" s="201"/>
      <c r="CC132" s="201"/>
      <c r="CD132" s="201"/>
      <c r="CE132" s="201"/>
    </row>
    <row r="133" spans="2:83" ht="8.1" customHeight="1" x14ac:dyDescent="0.25">
      <c r="B133" s="215" t="s">
        <v>1</v>
      </c>
      <c r="C133" s="197"/>
      <c r="D133" s="193" t="s">
        <v>2</v>
      </c>
      <c r="E133" s="194"/>
      <c r="F133" s="194"/>
      <c r="G133" s="194"/>
      <c r="H133" s="194"/>
      <c r="I133" s="194"/>
      <c r="J133" s="194"/>
      <c r="K133" s="194"/>
      <c r="L133" s="194"/>
      <c r="M133" s="194"/>
      <c r="N133" s="194"/>
      <c r="O133" s="194"/>
      <c r="P133" s="194"/>
      <c r="Q133" s="194"/>
      <c r="R133" s="195"/>
      <c r="S133" s="190" t="s">
        <v>3</v>
      </c>
      <c r="T133" s="191"/>
      <c r="U133" s="191"/>
      <c r="V133" s="192"/>
      <c r="W133" s="9"/>
      <c r="X133" s="15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1"/>
      <c r="AP133" s="209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1"/>
      <c r="BF133" s="201" t="s">
        <v>159</v>
      </c>
      <c r="BG133" s="201"/>
      <c r="BH133" s="201"/>
      <c r="BI133" s="201"/>
      <c r="BJ133" s="201"/>
      <c r="BK133" s="201"/>
      <c r="BL133" s="201"/>
      <c r="BM133" s="201"/>
      <c r="BN133" s="201"/>
      <c r="BO133" s="201"/>
      <c r="BP133" s="201"/>
      <c r="BQ133" s="201"/>
      <c r="BR133" s="201" t="s">
        <v>160</v>
      </c>
      <c r="BS133" s="201"/>
      <c r="BT133" s="201"/>
      <c r="BU133" s="201"/>
      <c r="BV133" s="201"/>
      <c r="BW133" s="201"/>
      <c r="BX133" s="201"/>
      <c r="BY133" s="201" t="s">
        <v>261</v>
      </c>
      <c r="BZ133" s="201"/>
      <c r="CA133" s="201"/>
      <c r="CB133" s="201"/>
      <c r="CC133" s="201"/>
      <c r="CD133" s="201"/>
      <c r="CE133" s="201"/>
    </row>
    <row r="134" spans="2:83" ht="8.1" customHeight="1" x14ac:dyDescent="0.25">
      <c r="B134" s="193" t="s">
        <v>4</v>
      </c>
      <c r="C134" s="194"/>
      <c r="D134" s="194"/>
      <c r="E134" s="194"/>
      <c r="F134" s="194"/>
      <c r="G134" s="194"/>
      <c r="H134" s="194"/>
      <c r="I134" s="194"/>
      <c r="J134" s="194"/>
      <c r="K134" s="194"/>
      <c r="L134" s="194"/>
      <c r="M134" s="194"/>
      <c r="N134" s="194"/>
      <c r="O134" s="194"/>
      <c r="P134" s="194"/>
      <c r="Q134" s="194"/>
      <c r="R134" s="194"/>
      <c r="S134" s="194"/>
      <c r="T134" s="194"/>
      <c r="U134" s="194"/>
      <c r="V134" s="195"/>
      <c r="W134" s="12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4"/>
      <c r="AP134" s="212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4"/>
      <c r="BF134" s="201"/>
      <c r="BG134" s="201"/>
      <c r="BH134" s="201"/>
      <c r="BI134" s="201"/>
      <c r="BJ134" s="201"/>
      <c r="BK134" s="201"/>
      <c r="BL134" s="201"/>
      <c r="BM134" s="201"/>
      <c r="BN134" s="201"/>
      <c r="BO134" s="201"/>
      <c r="BP134" s="201"/>
      <c r="BQ134" s="201"/>
      <c r="BR134" s="201"/>
      <c r="BS134" s="201"/>
      <c r="BT134" s="201"/>
      <c r="BU134" s="201"/>
      <c r="BV134" s="201"/>
      <c r="BW134" s="201"/>
      <c r="BX134" s="201"/>
      <c r="BY134" s="201"/>
      <c r="BZ134" s="201"/>
      <c r="CA134" s="201"/>
      <c r="CB134" s="201"/>
      <c r="CC134" s="201"/>
      <c r="CD134" s="201"/>
      <c r="CE134" s="201"/>
    </row>
    <row r="135" spans="2:83" ht="15" customHeight="1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2"/>
    </row>
    <row r="136" spans="2:83" ht="15" customHeight="1" x14ac:dyDescent="0.2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 s="3"/>
    </row>
    <row r="137" spans="2:83" ht="15" customHeight="1" x14ac:dyDescent="0.2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 s="3"/>
    </row>
    <row r="138" spans="2:83" ht="15" customHeight="1" x14ac:dyDescent="0.2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 s="3"/>
    </row>
    <row r="139" spans="2:83" ht="15" customHeight="1" x14ac:dyDescent="0.2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 s="3"/>
    </row>
    <row r="140" spans="2:83" ht="15" customHeight="1" x14ac:dyDescent="0.2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 s="3"/>
    </row>
    <row r="141" spans="2:83" ht="15" customHeight="1" x14ac:dyDescent="0.2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 s="3"/>
    </row>
    <row r="142" spans="2:83" ht="15" customHeight="1" x14ac:dyDescent="0.25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 s="3"/>
    </row>
    <row r="143" spans="2:83" ht="15" customHeight="1" x14ac:dyDescent="0.25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 s="3"/>
    </row>
    <row r="144" spans="2:83" ht="15" customHeight="1" x14ac:dyDescent="0.25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 s="3"/>
    </row>
    <row r="145" spans="2:83" ht="15" customHeight="1" x14ac:dyDescent="0.25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 s="3"/>
    </row>
    <row r="146" spans="2:83" ht="15" customHeight="1" x14ac:dyDescent="0.25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 s="3"/>
    </row>
    <row r="147" spans="2:83" ht="15" customHeight="1" x14ac:dyDescent="0.25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 s="3"/>
    </row>
    <row r="148" spans="2:83" ht="15" customHeight="1" x14ac:dyDescent="0.25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 s="3"/>
    </row>
    <row r="149" spans="2:83" ht="15" customHeight="1" x14ac:dyDescent="0.25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 s="3"/>
    </row>
    <row r="150" spans="2:83" ht="15" customHeight="1" x14ac:dyDescent="0.25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 s="3"/>
    </row>
    <row r="151" spans="2:83" ht="15" customHeight="1" x14ac:dyDescent="0.25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 s="3"/>
    </row>
    <row r="152" spans="2:83" ht="15" customHeight="1" x14ac:dyDescent="0.2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 s="3"/>
    </row>
    <row r="153" spans="2:83" ht="15" customHeight="1" x14ac:dyDescent="0.25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 s="3"/>
    </row>
    <row r="154" spans="2:83" ht="15" customHeight="1" x14ac:dyDescent="0.25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 s="3"/>
    </row>
    <row r="155" spans="2:83" ht="15" customHeight="1" x14ac:dyDescent="0.25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 s="3"/>
    </row>
    <row r="156" spans="2:83" ht="15" customHeight="1" x14ac:dyDescent="0.25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 s="3"/>
    </row>
    <row r="157" spans="2:83" ht="15" customHeight="1" x14ac:dyDescent="0.25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 s="3"/>
    </row>
    <row r="158" spans="2:83" ht="15" customHeight="1" x14ac:dyDescent="0.25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 s="3"/>
    </row>
    <row r="159" spans="2:83" ht="15" customHeight="1" x14ac:dyDescent="0.25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 s="3"/>
    </row>
    <row r="160" spans="2:83" ht="15" customHeight="1" x14ac:dyDescent="0.25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 s="3"/>
    </row>
    <row r="161" spans="2:83" ht="15" customHeight="1" x14ac:dyDescent="0.25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 s="3"/>
    </row>
    <row r="162" spans="2:83" ht="15" customHeight="1" x14ac:dyDescent="0.25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 s="3"/>
    </row>
    <row r="163" spans="2:83" ht="15" customHeight="1" x14ac:dyDescent="0.25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 s="3"/>
    </row>
    <row r="164" spans="2:83" ht="15" customHeight="1" x14ac:dyDescent="0.25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 s="3"/>
    </row>
    <row r="165" spans="2:83" ht="15" customHeight="1" x14ac:dyDescent="0.25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 s="3"/>
    </row>
    <row r="166" spans="2:83" ht="15" customHeight="1" x14ac:dyDescent="0.25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 s="3"/>
    </row>
    <row r="167" spans="2:83" ht="15" customHeight="1" x14ac:dyDescent="0.25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 s="3"/>
    </row>
    <row r="168" spans="2:83" ht="15" customHeight="1" x14ac:dyDescent="0.25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 s="3"/>
    </row>
    <row r="169" spans="2:83" ht="15" customHeight="1" x14ac:dyDescent="0.25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 s="3"/>
    </row>
    <row r="170" spans="2:83" ht="15" customHeight="1" x14ac:dyDescent="0.25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 s="3"/>
    </row>
    <row r="171" spans="2:83" ht="15" customHeight="1" x14ac:dyDescent="0.25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 s="3"/>
    </row>
    <row r="172" spans="2:83" ht="15" customHeight="1" x14ac:dyDescent="0.25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 s="3"/>
    </row>
    <row r="173" spans="2:83" ht="15" customHeight="1" x14ac:dyDescent="0.25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 s="3"/>
    </row>
    <row r="174" spans="2:83" ht="15" customHeight="1" x14ac:dyDescent="0.25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 s="3"/>
    </row>
    <row r="175" spans="2:83" ht="15" customHeight="1" x14ac:dyDescent="0.25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 s="3"/>
    </row>
    <row r="176" spans="2:83" ht="15" customHeight="1" x14ac:dyDescent="0.25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 s="3"/>
    </row>
    <row r="177" spans="2:83" ht="15" customHeight="1" x14ac:dyDescent="0.25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 s="3"/>
    </row>
    <row r="178" spans="2:83" ht="15" customHeight="1" x14ac:dyDescent="0.25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 s="3"/>
    </row>
    <row r="179" spans="2:83" ht="15" customHeight="1" x14ac:dyDescent="0.25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 s="3"/>
    </row>
    <row r="180" spans="2:83" ht="15" customHeight="1" x14ac:dyDescent="0.25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 s="3"/>
    </row>
    <row r="181" spans="2:83" ht="15" customHeight="1" x14ac:dyDescent="0.25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 s="3"/>
    </row>
    <row r="182" spans="2:83" ht="15" customHeight="1" x14ac:dyDescent="0.25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 s="3"/>
    </row>
    <row r="183" spans="2:83" ht="15" customHeight="1" x14ac:dyDescent="0.25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 s="3"/>
    </row>
    <row r="184" spans="2:83" ht="15" customHeight="1" x14ac:dyDescent="0.25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 s="3"/>
    </row>
    <row r="185" spans="2:83" ht="15" customHeight="1" x14ac:dyDescent="0.25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 s="3"/>
    </row>
    <row r="186" spans="2:83" ht="15" customHeight="1" x14ac:dyDescent="0.25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 s="3"/>
    </row>
    <row r="187" spans="2:83" ht="15" customHeight="1" x14ac:dyDescent="0.25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 s="3"/>
    </row>
    <row r="188" spans="2:83" ht="15" customHeight="1" x14ac:dyDescent="0.25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 s="3"/>
    </row>
    <row r="189" spans="2:83" ht="15" customHeight="1" x14ac:dyDescent="0.2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5"/>
    </row>
    <row r="190" spans="2:83" ht="8.1" customHeight="1" x14ac:dyDescent="0.25">
      <c r="B190" s="215" t="s">
        <v>256</v>
      </c>
      <c r="C190" s="197"/>
      <c r="D190" s="193" t="s">
        <v>256</v>
      </c>
      <c r="E190" s="194"/>
      <c r="F190" s="194"/>
      <c r="G190" s="194"/>
      <c r="H190" s="194"/>
      <c r="I190" s="194"/>
      <c r="J190" s="194"/>
      <c r="K190" s="194"/>
      <c r="L190" s="194"/>
      <c r="M190" s="194"/>
      <c r="N190" s="194"/>
      <c r="O190" s="194"/>
      <c r="P190" s="194"/>
      <c r="Q190" s="194"/>
      <c r="R190" s="195"/>
      <c r="S190" s="190" t="s">
        <v>256</v>
      </c>
      <c r="T190" s="191"/>
      <c r="U190" s="191"/>
      <c r="V190" s="192"/>
      <c r="W190" s="6" t="s">
        <v>5</v>
      </c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8"/>
      <c r="AP190" s="206" t="e" vm="1">
        <v>#VALUE!</v>
      </c>
      <c r="AQ190" s="207"/>
      <c r="AR190" s="207"/>
      <c r="AS190" s="207"/>
      <c r="AT190" s="207"/>
      <c r="AU190" s="207"/>
      <c r="AV190" s="207"/>
      <c r="AW190" s="207"/>
      <c r="AX190" s="207"/>
      <c r="AY190" s="207"/>
      <c r="AZ190" s="207"/>
      <c r="BA190" s="207"/>
      <c r="BB190" s="207"/>
      <c r="BC190" s="207"/>
      <c r="BD190" s="207"/>
      <c r="BE190" s="208"/>
      <c r="BF190" s="222" t="s">
        <v>244</v>
      </c>
      <c r="BG190" s="223"/>
      <c r="BH190" s="223"/>
      <c r="BI190" s="223"/>
      <c r="BJ190" s="223"/>
      <c r="BK190" s="223"/>
      <c r="BL190" s="223"/>
      <c r="BM190" s="223"/>
      <c r="BN190" s="223"/>
      <c r="BO190" s="223"/>
      <c r="BP190" s="223"/>
      <c r="BQ190" s="223"/>
      <c r="BR190" s="223"/>
      <c r="BS190" s="223"/>
      <c r="BT190" s="223"/>
      <c r="BU190" s="223"/>
      <c r="BV190" s="223"/>
      <c r="BW190" s="223"/>
      <c r="BX190" s="223"/>
      <c r="BY190" s="223"/>
      <c r="BZ190" s="223"/>
      <c r="CA190" s="223"/>
      <c r="CB190" s="223"/>
      <c r="CC190" s="223"/>
      <c r="CD190" s="223"/>
      <c r="CE190" s="224"/>
    </row>
    <row r="191" spans="2:83" ht="8.1" customHeight="1" x14ac:dyDescent="0.25">
      <c r="B191" s="215" t="s">
        <v>256</v>
      </c>
      <c r="C191" s="197"/>
      <c r="D191" s="193" t="s">
        <v>256</v>
      </c>
      <c r="E191" s="194"/>
      <c r="F191" s="194"/>
      <c r="G191" s="194"/>
      <c r="H191" s="194"/>
      <c r="I191" s="194"/>
      <c r="J191" s="194"/>
      <c r="K191" s="194"/>
      <c r="L191" s="194"/>
      <c r="M191" s="194"/>
      <c r="N191" s="194"/>
      <c r="O191" s="194"/>
      <c r="P191" s="194"/>
      <c r="Q191" s="194"/>
      <c r="R191" s="195"/>
      <c r="S191" s="190" t="s">
        <v>256</v>
      </c>
      <c r="T191" s="191"/>
      <c r="U191" s="191"/>
      <c r="V191" s="192"/>
      <c r="W191" s="9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1"/>
      <c r="AP191" s="209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1"/>
      <c r="BF191" s="306"/>
      <c r="BG191" s="307"/>
      <c r="BH191" s="307"/>
      <c r="BI191" s="307"/>
      <c r="BJ191" s="307"/>
      <c r="BK191" s="307"/>
      <c r="BL191" s="307"/>
      <c r="BM191" s="307"/>
      <c r="BN191" s="307"/>
      <c r="BO191" s="307"/>
      <c r="BP191" s="307"/>
      <c r="BQ191" s="307"/>
      <c r="BR191" s="307"/>
      <c r="BS191" s="307"/>
      <c r="BT191" s="307"/>
      <c r="BU191" s="307"/>
      <c r="BV191" s="307"/>
      <c r="BW191" s="307"/>
      <c r="BX191" s="307"/>
      <c r="BY191" s="307"/>
      <c r="BZ191" s="307"/>
      <c r="CA191" s="307"/>
      <c r="CB191" s="307"/>
      <c r="CC191" s="307"/>
      <c r="CD191" s="307"/>
      <c r="CE191" s="308"/>
    </row>
    <row r="192" spans="2:83" ht="8.1" customHeight="1" x14ac:dyDescent="0.25">
      <c r="B192" s="215" t="s">
        <v>256</v>
      </c>
      <c r="C192" s="197"/>
      <c r="D192" s="193" t="s">
        <v>256</v>
      </c>
      <c r="E192" s="194"/>
      <c r="F192" s="194"/>
      <c r="G192" s="194"/>
      <c r="H192" s="194"/>
      <c r="I192" s="194"/>
      <c r="J192" s="194"/>
      <c r="K192" s="194"/>
      <c r="L192" s="194"/>
      <c r="M192" s="194"/>
      <c r="N192" s="194"/>
      <c r="O192" s="194"/>
      <c r="P192" s="194"/>
      <c r="Q192" s="194"/>
      <c r="R192" s="195"/>
      <c r="S192" s="190" t="s">
        <v>256</v>
      </c>
      <c r="T192" s="191"/>
      <c r="U192" s="191"/>
      <c r="V192" s="192"/>
      <c r="W192" s="9"/>
      <c r="X192" s="15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1"/>
      <c r="AP192" s="209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1"/>
      <c r="BF192" s="225"/>
      <c r="BG192" s="226"/>
      <c r="BH192" s="226"/>
      <c r="BI192" s="226"/>
      <c r="BJ192" s="226"/>
      <c r="BK192" s="226"/>
      <c r="BL192" s="226"/>
      <c r="BM192" s="226"/>
      <c r="BN192" s="226"/>
      <c r="BO192" s="226"/>
      <c r="BP192" s="226"/>
      <c r="BQ192" s="226"/>
      <c r="BR192" s="226"/>
      <c r="BS192" s="226"/>
      <c r="BT192" s="226"/>
      <c r="BU192" s="226"/>
      <c r="BV192" s="226"/>
      <c r="BW192" s="226"/>
      <c r="BX192" s="226"/>
      <c r="BY192" s="226"/>
      <c r="BZ192" s="226"/>
      <c r="CA192" s="226"/>
      <c r="CB192" s="226"/>
      <c r="CC192" s="226"/>
      <c r="CD192" s="226"/>
      <c r="CE192" s="227"/>
    </row>
    <row r="193" spans="2:83" ht="8.1" customHeight="1" x14ac:dyDescent="0.25">
      <c r="B193" s="215" t="s">
        <v>256</v>
      </c>
      <c r="C193" s="197"/>
      <c r="D193" s="193" t="s">
        <v>256</v>
      </c>
      <c r="E193" s="194"/>
      <c r="F193" s="194"/>
      <c r="G193" s="194"/>
      <c r="H193" s="194"/>
      <c r="I193" s="194"/>
      <c r="J193" s="194"/>
      <c r="K193" s="194"/>
      <c r="L193" s="194"/>
      <c r="M193" s="194"/>
      <c r="N193" s="194"/>
      <c r="O193" s="194"/>
      <c r="P193" s="194"/>
      <c r="Q193" s="194"/>
      <c r="R193" s="195"/>
      <c r="S193" s="190" t="s">
        <v>256</v>
      </c>
      <c r="T193" s="191"/>
      <c r="U193" s="191"/>
      <c r="V193" s="192"/>
      <c r="W193" s="9"/>
      <c r="X193" s="15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1"/>
      <c r="AP193" s="209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1"/>
      <c r="BF193" s="297" t="s">
        <v>245</v>
      </c>
      <c r="BG193" s="298"/>
      <c r="BH193" s="298"/>
      <c r="BI193" s="298"/>
      <c r="BJ193" s="298"/>
      <c r="BK193" s="298"/>
      <c r="BL193" s="298"/>
      <c r="BM193" s="298"/>
      <c r="BN193" s="298"/>
      <c r="BO193" s="298"/>
      <c r="BP193" s="298"/>
      <c r="BQ193" s="298"/>
      <c r="BR193" s="298"/>
      <c r="BS193" s="298"/>
      <c r="BT193" s="298"/>
      <c r="BU193" s="298"/>
      <c r="BV193" s="298"/>
      <c r="BW193" s="298"/>
      <c r="BX193" s="298"/>
      <c r="BY193" s="298"/>
      <c r="BZ193" s="298"/>
      <c r="CA193" s="298"/>
      <c r="CB193" s="298"/>
      <c r="CC193" s="298"/>
      <c r="CD193" s="298"/>
      <c r="CE193" s="299"/>
    </row>
    <row r="194" spans="2:83" ht="8.1" customHeight="1" x14ac:dyDescent="0.25">
      <c r="B194" s="215" t="s">
        <v>256</v>
      </c>
      <c r="C194" s="197"/>
      <c r="D194" s="193" t="s">
        <v>256</v>
      </c>
      <c r="E194" s="194"/>
      <c r="F194" s="194"/>
      <c r="G194" s="194"/>
      <c r="H194" s="194"/>
      <c r="I194" s="194"/>
      <c r="J194" s="194"/>
      <c r="K194" s="194"/>
      <c r="L194" s="194"/>
      <c r="M194" s="194"/>
      <c r="N194" s="194"/>
      <c r="O194" s="194"/>
      <c r="P194" s="194"/>
      <c r="Q194" s="194"/>
      <c r="R194" s="195"/>
      <c r="S194" s="190" t="s">
        <v>256</v>
      </c>
      <c r="T194" s="191"/>
      <c r="U194" s="191"/>
      <c r="V194" s="192"/>
      <c r="W194" s="9"/>
      <c r="X194" s="15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1"/>
      <c r="AP194" s="209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1"/>
      <c r="BF194" s="300"/>
      <c r="BG194" s="301"/>
      <c r="BH194" s="301"/>
      <c r="BI194" s="301"/>
      <c r="BJ194" s="301"/>
      <c r="BK194" s="301"/>
      <c r="BL194" s="301"/>
      <c r="BM194" s="301"/>
      <c r="BN194" s="301"/>
      <c r="BO194" s="301"/>
      <c r="BP194" s="301"/>
      <c r="BQ194" s="301"/>
      <c r="BR194" s="301"/>
      <c r="BS194" s="301"/>
      <c r="BT194" s="301"/>
      <c r="BU194" s="301"/>
      <c r="BV194" s="301"/>
      <c r="BW194" s="301"/>
      <c r="BX194" s="301"/>
      <c r="BY194" s="301"/>
      <c r="BZ194" s="301"/>
      <c r="CA194" s="301"/>
      <c r="CB194" s="301"/>
      <c r="CC194" s="301"/>
      <c r="CD194" s="301"/>
      <c r="CE194" s="302"/>
    </row>
    <row r="195" spans="2:83" ht="8.1" customHeight="1" x14ac:dyDescent="0.25">
      <c r="B195" s="215" t="s">
        <v>256</v>
      </c>
      <c r="C195" s="197"/>
      <c r="D195" s="193" t="s">
        <v>256</v>
      </c>
      <c r="E195" s="194"/>
      <c r="F195" s="194"/>
      <c r="G195" s="194"/>
      <c r="H195" s="194"/>
      <c r="I195" s="194"/>
      <c r="J195" s="194"/>
      <c r="K195" s="194"/>
      <c r="L195" s="194"/>
      <c r="M195" s="194"/>
      <c r="N195" s="194"/>
      <c r="O195" s="194"/>
      <c r="P195" s="194"/>
      <c r="Q195" s="194"/>
      <c r="R195" s="195"/>
      <c r="S195" s="190" t="s">
        <v>256</v>
      </c>
      <c r="T195" s="191"/>
      <c r="U195" s="191"/>
      <c r="V195" s="192"/>
      <c r="W195" s="9"/>
      <c r="X195" s="15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1"/>
      <c r="AP195" s="209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1"/>
      <c r="BF195" s="300"/>
      <c r="BG195" s="301"/>
      <c r="BH195" s="301"/>
      <c r="BI195" s="301"/>
      <c r="BJ195" s="301"/>
      <c r="BK195" s="301"/>
      <c r="BL195" s="301"/>
      <c r="BM195" s="301"/>
      <c r="BN195" s="301"/>
      <c r="BO195" s="301"/>
      <c r="BP195" s="301"/>
      <c r="BQ195" s="301"/>
      <c r="BR195" s="301"/>
      <c r="BS195" s="301"/>
      <c r="BT195" s="301"/>
      <c r="BU195" s="301"/>
      <c r="BV195" s="301"/>
      <c r="BW195" s="301"/>
      <c r="BX195" s="301"/>
      <c r="BY195" s="301"/>
      <c r="BZ195" s="301"/>
      <c r="CA195" s="301"/>
      <c r="CB195" s="301"/>
      <c r="CC195" s="301"/>
      <c r="CD195" s="301"/>
      <c r="CE195" s="302"/>
    </row>
    <row r="196" spans="2:83" ht="8.1" customHeight="1" x14ac:dyDescent="0.25">
      <c r="B196" s="215" t="s">
        <v>256</v>
      </c>
      <c r="C196" s="197"/>
      <c r="D196" s="193" t="s">
        <v>256</v>
      </c>
      <c r="E196" s="194"/>
      <c r="F196" s="194"/>
      <c r="G196" s="194"/>
      <c r="H196" s="194"/>
      <c r="I196" s="194"/>
      <c r="J196" s="194"/>
      <c r="K196" s="194"/>
      <c r="L196" s="194"/>
      <c r="M196" s="194"/>
      <c r="N196" s="194"/>
      <c r="O196" s="194"/>
      <c r="P196" s="194"/>
      <c r="Q196" s="194"/>
      <c r="R196" s="195"/>
      <c r="S196" s="190" t="s">
        <v>256</v>
      </c>
      <c r="T196" s="191"/>
      <c r="U196" s="191"/>
      <c r="V196" s="192"/>
      <c r="W196" s="9"/>
      <c r="X196" s="15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1"/>
      <c r="AP196" s="209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1"/>
      <c r="BF196" s="300"/>
      <c r="BG196" s="301"/>
      <c r="BH196" s="301"/>
      <c r="BI196" s="301"/>
      <c r="BJ196" s="301"/>
      <c r="BK196" s="301"/>
      <c r="BL196" s="301"/>
      <c r="BM196" s="301"/>
      <c r="BN196" s="301"/>
      <c r="BO196" s="301"/>
      <c r="BP196" s="301"/>
      <c r="BQ196" s="301"/>
      <c r="BR196" s="301"/>
      <c r="BS196" s="301"/>
      <c r="BT196" s="301"/>
      <c r="BU196" s="301"/>
      <c r="BV196" s="301"/>
      <c r="BW196" s="301"/>
      <c r="BX196" s="301"/>
      <c r="BY196" s="301"/>
      <c r="BZ196" s="301"/>
      <c r="CA196" s="301"/>
      <c r="CB196" s="301"/>
      <c r="CC196" s="301"/>
      <c r="CD196" s="301"/>
      <c r="CE196" s="302"/>
    </row>
    <row r="197" spans="2:83" ht="8.1" customHeight="1" x14ac:dyDescent="0.25">
      <c r="B197" s="215" t="s">
        <v>256</v>
      </c>
      <c r="C197" s="197"/>
      <c r="D197" s="193" t="s">
        <v>256</v>
      </c>
      <c r="E197" s="194"/>
      <c r="F197" s="194"/>
      <c r="G197" s="194"/>
      <c r="H197" s="194"/>
      <c r="I197" s="194"/>
      <c r="J197" s="194"/>
      <c r="K197" s="194"/>
      <c r="L197" s="194"/>
      <c r="M197" s="194"/>
      <c r="N197" s="194"/>
      <c r="O197" s="194"/>
      <c r="P197" s="194"/>
      <c r="Q197" s="194"/>
      <c r="R197" s="195"/>
      <c r="S197" s="190" t="s">
        <v>256</v>
      </c>
      <c r="T197" s="191"/>
      <c r="U197" s="191"/>
      <c r="V197" s="192"/>
      <c r="W197" s="9"/>
      <c r="X197" s="15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1"/>
      <c r="AP197" s="209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1"/>
      <c r="BF197" s="303"/>
      <c r="BG197" s="304"/>
      <c r="BH197" s="304"/>
      <c r="BI197" s="304"/>
      <c r="BJ197" s="304"/>
      <c r="BK197" s="304"/>
      <c r="BL197" s="304"/>
      <c r="BM197" s="304"/>
      <c r="BN197" s="304"/>
      <c r="BO197" s="304"/>
      <c r="BP197" s="304"/>
      <c r="BQ197" s="304"/>
      <c r="BR197" s="304"/>
      <c r="BS197" s="304"/>
      <c r="BT197" s="304"/>
      <c r="BU197" s="304"/>
      <c r="BV197" s="304"/>
      <c r="BW197" s="304"/>
      <c r="BX197" s="304"/>
      <c r="BY197" s="304"/>
      <c r="BZ197" s="304"/>
      <c r="CA197" s="304"/>
      <c r="CB197" s="304"/>
      <c r="CC197" s="304"/>
      <c r="CD197" s="304"/>
      <c r="CE197" s="305"/>
    </row>
    <row r="198" spans="2:83" ht="8.1" customHeight="1" x14ac:dyDescent="0.25">
      <c r="B198" s="215" t="s">
        <v>256</v>
      </c>
      <c r="C198" s="197"/>
      <c r="D198" s="193" t="s">
        <v>256</v>
      </c>
      <c r="E198" s="194"/>
      <c r="F198" s="194"/>
      <c r="G198" s="194"/>
      <c r="H198" s="194"/>
      <c r="I198" s="194"/>
      <c r="J198" s="194"/>
      <c r="K198" s="194"/>
      <c r="L198" s="194"/>
      <c r="M198" s="194"/>
      <c r="N198" s="194"/>
      <c r="O198" s="194"/>
      <c r="P198" s="194"/>
      <c r="Q198" s="194"/>
      <c r="R198" s="195"/>
      <c r="S198" s="190" t="s">
        <v>256</v>
      </c>
      <c r="T198" s="191"/>
      <c r="U198" s="191"/>
      <c r="V198" s="192"/>
      <c r="W198" s="9"/>
      <c r="X198" s="15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1"/>
      <c r="AP198" s="209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1"/>
      <c r="BF198" s="201" t="s">
        <v>249</v>
      </c>
      <c r="BG198" s="201"/>
      <c r="BH198" s="201"/>
      <c r="BI198" s="201"/>
      <c r="BJ198" s="201"/>
      <c r="BK198" s="201"/>
      <c r="BL198" s="201"/>
      <c r="BM198" s="201"/>
      <c r="BN198" s="201"/>
      <c r="BO198" s="201"/>
      <c r="BP198" s="201"/>
      <c r="BQ198" s="201"/>
      <c r="BR198" s="201"/>
      <c r="BS198" s="201"/>
      <c r="BT198" s="201"/>
      <c r="BU198" s="201"/>
      <c r="BV198" s="201"/>
      <c r="BW198" s="201"/>
      <c r="BX198" s="201"/>
      <c r="BY198" s="201"/>
      <c r="BZ198" s="201"/>
      <c r="CA198" s="201"/>
      <c r="CB198" s="201"/>
      <c r="CC198" s="201"/>
      <c r="CD198" s="201"/>
      <c r="CE198" s="201"/>
    </row>
    <row r="199" spans="2:83" ht="8.1" customHeight="1" x14ac:dyDescent="0.25">
      <c r="B199" s="215">
        <v>0</v>
      </c>
      <c r="C199" s="197"/>
      <c r="D199" s="193" t="s">
        <v>0</v>
      </c>
      <c r="E199" s="194"/>
      <c r="F199" s="194"/>
      <c r="G199" s="194"/>
      <c r="H199" s="194"/>
      <c r="I199" s="194"/>
      <c r="J199" s="194"/>
      <c r="K199" s="194"/>
      <c r="L199" s="194"/>
      <c r="M199" s="194"/>
      <c r="N199" s="194"/>
      <c r="O199" s="194"/>
      <c r="P199" s="194"/>
      <c r="Q199" s="194"/>
      <c r="R199" s="195"/>
      <c r="S199" s="190">
        <v>45996</v>
      </c>
      <c r="T199" s="191"/>
      <c r="U199" s="191"/>
      <c r="V199" s="192"/>
      <c r="W199" s="9"/>
      <c r="X199" s="15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1"/>
      <c r="AP199" s="209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1"/>
      <c r="BF199" s="201"/>
      <c r="BG199" s="201"/>
      <c r="BH199" s="201"/>
      <c r="BI199" s="201"/>
      <c r="BJ199" s="201"/>
      <c r="BK199" s="201"/>
      <c r="BL199" s="201"/>
      <c r="BM199" s="201"/>
      <c r="BN199" s="201"/>
      <c r="BO199" s="201"/>
      <c r="BP199" s="201"/>
      <c r="BQ199" s="201"/>
      <c r="BR199" s="201"/>
      <c r="BS199" s="201"/>
      <c r="BT199" s="201"/>
      <c r="BU199" s="201"/>
      <c r="BV199" s="201"/>
      <c r="BW199" s="201"/>
      <c r="BX199" s="201"/>
      <c r="BY199" s="201"/>
      <c r="BZ199" s="201"/>
      <c r="CA199" s="201"/>
      <c r="CB199" s="201"/>
      <c r="CC199" s="201"/>
      <c r="CD199" s="201"/>
      <c r="CE199" s="201"/>
    </row>
    <row r="200" spans="2:83" ht="8.1" customHeight="1" x14ac:dyDescent="0.25">
      <c r="B200" s="215" t="s">
        <v>1</v>
      </c>
      <c r="C200" s="197"/>
      <c r="D200" s="193" t="s">
        <v>2</v>
      </c>
      <c r="E200" s="194"/>
      <c r="F200" s="194"/>
      <c r="G200" s="194"/>
      <c r="H200" s="194"/>
      <c r="I200" s="194"/>
      <c r="J200" s="194"/>
      <c r="K200" s="194"/>
      <c r="L200" s="194"/>
      <c r="M200" s="194"/>
      <c r="N200" s="194"/>
      <c r="O200" s="194"/>
      <c r="P200" s="194"/>
      <c r="Q200" s="194"/>
      <c r="R200" s="195"/>
      <c r="S200" s="190" t="s">
        <v>3</v>
      </c>
      <c r="T200" s="191"/>
      <c r="U200" s="191"/>
      <c r="V200" s="192"/>
      <c r="W200" s="9"/>
      <c r="X200" s="15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1"/>
      <c r="AP200" s="209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1"/>
      <c r="BF200" s="201" t="s">
        <v>159</v>
      </c>
      <c r="BG200" s="201"/>
      <c r="BH200" s="201"/>
      <c r="BI200" s="201"/>
      <c r="BJ200" s="201"/>
      <c r="BK200" s="201"/>
      <c r="BL200" s="201"/>
      <c r="BM200" s="201"/>
      <c r="BN200" s="201"/>
      <c r="BO200" s="201"/>
      <c r="BP200" s="201"/>
      <c r="BQ200" s="201"/>
      <c r="BR200" s="201" t="s">
        <v>160</v>
      </c>
      <c r="BS200" s="201"/>
      <c r="BT200" s="201"/>
      <c r="BU200" s="201"/>
      <c r="BV200" s="201"/>
      <c r="BW200" s="201"/>
      <c r="BX200" s="201"/>
      <c r="BY200" s="201" t="s">
        <v>262</v>
      </c>
      <c r="BZ200" s="201"/>
      <c r="CA200" s="201"/>
      <c r="CB200" s="201"/>
      <c r="CC200" s="201"/>
      <c r="CD200" s="201"/>
      <c r="CE200" s="201"/>
    </row>
    <row r="201" spans="2:83" ht="8.1" customHeight="1" x14ac:dyDescent="0.25">
      <c r="B201" s="193" t="s">
        <v>4</v>
      </c>
      <c r="C201" s="194"/>
      <c r="D201" s="194"/>
      <c r="E201" s="194"/>
      <c r="F201" s="194"/>
      <c r="G201" s="194"/>
      <c r="H201" s="194"/>
      <c r="I201" s="194"/>
      <c r="J201" s="194"/>
      <c r="K201" s="194"/>
      <c r="L201" s="194"/>
      <c r="M201" s="194"/>
      <c r="N201" s="194"/>
      <c r="O201" s="194"/>
      <c r="P201" s="194"/>
      <c r="Q201" s="194"/>
      <c r="R201" s="194"/>
      <c r="S201" s="194"/>
      <c r="T201" s="194"/>
      <c r="U201" s="194"/>
      <c r="V201" s="195"/>
      <c r="W201" s="12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4"/>
      <c r="AP201" s="212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4"/>
      <c r="BF201" s="201"/>
      <c r="BG201" s="201"/>
      <c r="BH201" s="201"/>
      <c r="BI201" s="201"/>
      <c r="BJ201" s="201"/>
      <c r="BK201" s="201"/>
      <c r="BL201" s="201"/>
      <c r="BM201" s="201"/>
      <c r="BN201" s="201"/>
      <c r="BO201" s="201"/>
      <c r="BP201" s="201"/>
      <c r="BQ201" s="201"/>
      <c r="BR201" s="201"/>
      <c r="BS201" s="201"/>
      <c r="BT201" s="201"/>
      <c r="BU201" s="201"/>
      <c r="BV201" s="201"/>
      <c r="BW201" s="201"/>
      <c r="BX201" s="201"/>
      <c r="BY201" s="201"/>
      <c r="BZ201" s="201"/>
      <c r="CA201" s="201"/>
      <c r="CB201" s="201"/>
      <c r="CC201" s="201"/>
      <c r="CD201" s="201"/>
      <c r="CE201" s="201"/>
    </row>
    <row r="202" spans="2:83" ht="15" customHeight="1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2"/>
    </row>
    <row r="203" spans="2:83" ht="15" customHeight="1" x14ac:dyDescent="0.25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 s="3"/>
    </row>
    <row r="204" spans="2:83" ht="15" customHeight="1" x14ac:dyDescent="0.25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 s="3"/>
    </row>
    <row r="205" spans="2:83" ht="15" customHeight="1" x14ac:dyDescent="0.25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 s="3"/>
    </row>
    <row r="206" spans="2:83" ht="15" customHeight="1" x14ac:dyDescent="0.25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 s="3"/>
    </row>
    <row r="207" spans="2:83" ht="15" customHeight="1" x14ac:dyDescent="0.25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 s="3"/>
    </row>
    <row r="208" spans="2:83" ht="15" customHeight="1" x14ac:dyDescent="0.25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 s="3"/>
    </row>
    <row r="209" spans="2:83" ht="15" customHeight="1" x14ac:dyDescent="0.25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 s="3"/>
    </row>
    <row r="210" spans="2:83" ht="15" customHeight="1" x14ac:dyDescent="0.25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 s="3"/>
    </row>
    <row r="211" spans="2:83" ht="15" customHeight="1" x14ac:dyDescent="0.25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 s="3"/>
    </row>
    <row r="212" spans="2:83" ht="15" customHeight="1" x14ac:dyDescent="0.25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 s="3"/>
    </row>
    <row r="213" spans="2:83" ht="15" customHeight="1" x14ac:dyDescent="0.25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 s="3"/>
    </row>
    <row r="214" spans="2:83" ht="15" customHeight="1" x14ac:dyDescent="0.25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 s="3"/>
    </row>
    <row r="215" spans="2:83" ht="15" customHeight="1" x14ac:dyDescent="0.25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 s="3"/>
    </row>
    <row r="216" spans="2:83" ht="15" customHeight="1" x14ac:dyDescent="0.25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 s="3"/>
    </row>
    <row r="217" spans="2:83" ht="15" customHeight="1" x14ac:dyDescent="0.25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 s="3"/>
    </row>
    <row r="218" spans="2:83" ht="15" customHeight="1" x14ac:dyDescent="0.25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 s="3"/>
    </row>
    <row r="219" spans="2:83" ht="15" customHeight="1" x14ac:dyDescent="0.25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 s="3"/>
    </row>
    <row r="220" spans="2:83" ht="15" customHeight="1" x14ac:dyDescent="0.25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 s="3"/>
    </row>
    <row r="221" spans="2:83" ht="15" customHeight="1" x14ac:dyDescent="0.25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 s="3"/>
    </row>
    <row r="222" spans="2:83" ht="15" customHeight="1" x14ac:dyDescent="0.25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 s="3"/>
    </row>
    <row r="223" spans="2:83" ht="15" customHeight="1" x14ac:dyDescent="0.25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 s="3"/>
    </row>
    <row r="224" spans="2:83" ht="15" customHeight="1" x14ac:dyDescent="0.25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 s="3"/>
    </row>
    <row r="225" spans="2:83" ht="15" customHeight="1" x14ac:dyDescent="0.25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 s="3"/>
    </row>
    <row r="226" spans="2:83" ht="15" customHeight="1" x14ac:dyDescent="0.25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 s="3"/>
    </row>
    <row r="227" spans="2:83" ht="15" customHeight="1" x14ac:dyDescent="0.25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 s="3"/>
    </row>
    <row r="228" spans="2:83" ht="15" customHeight="1" x14ac:dyDescent="0.25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 s="3"/>
    </row>
    <row r="229" spans="2:83" ht="15" customHeight="1" x14ac:dyDescent="0.25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 s="3"/>
    </row>
    <row r="230" spans="2:83" ht="15" customHeight="1" x14ac:dyDescent="0.25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 s="3"/>
    </row>
    <row r="231" spans="2:83" ht="15" customHeight="1" x14ac:dyDescent="0.25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 s="3"/>
    </row>
    <row r="232" spans="2:83" ht="15" customHeight="1" x14ac:dyDescent="0.25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 s="3"/>
    </row>
    <row r="233" spans="2:83" ht="15" customHeight="1" x14ac:dyDescent="0.25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 s="3"/>
    </row>
    <row r="234" spans="2:83" ht="15" customHeight="1" x14ac:dyDescent="0.25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 s="3"/>
    </row>
    <row r="235" spans="2:83" ht="15" customHeight="1" x14ac:dyDescent="0.25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 s="3"/>
    </row>
    <row r="236" spans="2:83" ht="15" customHeight="1" x14ac:dyDescent="0.25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 s="3"/>
    </row>
    <row r="237" spans="2:83" ht="15" customHeight="1" x14ac:dyDescent="0.25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 s="3"/>
    </row>
    <row r="238" spans="2:83" ht="15" customHeight="1" x14ac:dyDescent="0.25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 s="3"/>
    </row>
    <row r="239" spans="2:83" ht="15" customHeight="1" x14ac:dyDescent="0.25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 s="3"/>
    </row>
    <row r="240" spans="2:83" ht="15" customHeight="1" x14ac:dyDescent="0.25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 s="3"/>
    </row>
    <row r="241" spans="2:83" ht="15" customHeight="1" x14ac:dyDescent="0.25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 s="3"/>
    </row>
    <row r="242" spans="2:83" ht="15" customHeight="1" x14ac:dyDescent="0.25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 s="3"/>
    </row>
    <row r="243" spans="2:83" ht="15" customHeight="1" x14ac:dyDescent="0.25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 s="3"/>
    </row>
    <row r="244" spans="2:83" ht="15" customHeight="1" x14ac:dyDescent="0.25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 s="3"/>
    </row>
    <row r="245" spans="2:83" ht="15" customHeight="1" x14ac:dyDescent="0.25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 s="3"/>
    </row>
    <row r="246" spans="2:83" ht="15" customHeight="1" x14ac:dyDescent="0.25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 s="3"/>
    </row>
    <row r="247" spans="2:83" ht="15" customHeight="1" x14ac:dyDescent="0.25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 s="3"/>
    </row>
    <row r="248" spans="2:83" ht="15" customHeight="1" x14ac:dyDescent="0.25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 s="3"/>
    </row>
    <row r="249" spans="2:83" ht="15" customHeight="1" x14ac:dyDescent="0.25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 s="3"/>
    </row>
    <row r="250" spans="2:83" ht="15" customHeight="1" x14ac:dyDescent="0.25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 s="3"/>
    </row>
    <row r="251" spans="2:83" ht="15" customHeight="1" x14ac:dyDescent="0.25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 s="3"/>
    </row>
    <row r="252" spans="2:83" ht="15" customHeight="1" x14ac:dyDescent="0.25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 s="3"/>
    </row>
    <row r="253" spans="2:83" ht="15" customHeight="1" x14ac:dyDescent="0.25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 s="3"/>
    </row>
    <row r="254" spans="2:83" ht="15" customHeight="1" x14ac:dyDescent="0.25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 s="3"/>
    </row>
    <row r="255" spans="2:83" ht="15" customHeight="1" x14ac:dyDescent="0.25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 s="3"/>
    </row>
    <row r="256" spans="2:83" ht="15" customHeight="1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5"/>
    </row>
    <row r="257" spans="2:83" ht="8.1" customHeight="1" x14ac:dyDescent="0.25">
      <c r="B257" s="215" t="s">
        <v>256</v>
      </c>
      <c r="C257" s="197"/>
      <c r="D257" s="193" t="s">
        <v>256</v>
      </c>
      <c r="E257" s="194"/>
      <c r="F257" s="194"/>
      <c r="G257" s="194"/>
      <c r="H257" s="194"/>
      <c r="I257" s="194"/>
      <c r="J257" s="194"/>
      <c r="K257" s="194"/>
      <c r="L257" s="194"/>
      <c r="M257" s="194"/>
      <c r="N257" s="194"/>
      <c r="O257" s="194"/>
      <c r="P257" s="194"/>
      <c r="Q257" s="194"/>
      <c r="R257" s="195"/>
      <c r="S257" s="190" t="s">
        <v>256</v>
      </c>
      <c r="T257" s="191"/>
      <c r="U257" s="191"/>
      <c r="V257" s="192"/>
      <c r="W257" s="6" t="s">
        <v>5</v>
      </c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8"/>
      <c r="AP257" s="206" t="e" vm="1">
        <v>#VALUE!</v>
      </c>
      <c r="AQ257" s="207"/>
      <c r="AR257" s="207"/>
      <c r="AS257" s="207"/>
      <c r="AT257" s="207"/>
      <c r="AU257" s="207"/>
      <c r="AV257" s="207"/>
      <c r="AW257" s="207"/>
      <c r="AX257" s="207"/>
      <c r="AY257" s="207"/>
      <c r="AZ257" s="207"/>
      <c r="BA257" s="207"/>
      <c r="BB257" s="207"/>
      <c r="BC257" s="207"/>
      <c r="BD257" s="207"/>
      <c r="BE257" s="208"/>
      <c r="BF257" s="222" t="s">
        <v>244</v>
      </c>
      <c r="BG257" s="223"/>
      <c r="BH257" s="223"/>
      <c r="BI257" s="223"/>
      <c r="BJ257" s="223"/>
      <c r="BK257" s="223"/>
      <c r="BL257" s="223"/>
      <c r="BM257" s="223"/>
      <c r="BN257" s="223"/>
      <c r="BO257" s="223"/>
      <c r="BP257" s="223"/>
      <c r="BQ257" s="223"/>
      <c r="BR257" s="223"/>
      <c r="BS257" s="223"/>
      <c r="BT257" s="223"/>
      <c r="BU257" s="223"/>
      <c r="BV257" s="223"/>
      <c r="BW257" s="223"/>
      <c r="BX257" s="223"/>
      <c r="BY257" s="223"/>
      <c r="BZ257" s="223"/>
      <c r="CA257" s="223"/>
      <c r="CB257" s="223"/>
      <c r="CC257" s="223"/>
      <c r="CD257" s="223"/>
      <c r="CE257" s="224"/>
    </row>
    <row r="258" spans="2:83" ht="8.1" customHeight="1" x14ac:dyDescent="0.25">
      <c r="B258" s="215" t="s">
        <v>256</v>
      </c>
      <c r="C258" s="197"/>
      <c r="D258" s="193" t="s">
        <v>256</v>
      </c>
      <c r="E258" s="194"/>
      <c r="F258" s="194"/>
      <c r="G258" s="194"/>
      <c r="H258" s="194"/>
      <c r="I258" s="194"/>
      <c r="J258" s="194"/>
      <c r="K258" s="194"/>
      <c r="L258" s="194"/>
      <c r="M258" s="194"/>
      <c r="N258" s="194"/>
      <c r="O258" s="194"/>
      <c r="P258" s="194"/>
      <c r="Q258" s="194"/>
      <c r="R258" s="195"/>
      <c r="S258" s="190" t="s">
        <v>256</v>
      </c>
      <c r="T258" s="191"/>
      <c r="U258" s="191"/>
      <c r="V258" s="192"/>
      <c r="W258" s="9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1"/>
      <c r="AP258" s="209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1"/>
      <c r="BF258" s="306"/>
      <c r="BG258" s="307"/>
      <c r="BH258" s="307"/>
      <c r="BI258" s="307"/>
      <c r="BJ258" s="307"/>
      <c r="BK258" s="307"/>
      <c r="BL258" s="307"/>
      <c r="BM258" s="307"/>
      <c r="BN258" s="307"/>
      <c r="BO258" s="307"/>
      <c r="BP258" s="307"/>
      <c r="BQ258" s="307"/>
      <c r="BR258" s="307"/>
      <c r="BS258" s="307"/>
      <c r="BT258" s="307"/>
      <c r="BU258" s="307"/>
      <c r="BV258" s="307"/>
      <c r="BW258" s="307"/>
      <c r="BX258" s="307"/>
      <c r="BY258" s="307"/>
      <c r="BZ258" s="307"/>
      <c r="CA258" s="307"/>
      <c r="CB258" s="307"/>
      <c r="CC258" s="307"/>
      <c r="CD258" s="307"/>
      <c r="CE258" s="308"/>
    </row>
    <row r="259" spans="2:83" ht="8.1" customHeight="1" x14ac:dyDescent="0.25">
      <c r="B259" s="215" t="s">
        <v>256</v>
      </c>
      <c r="C259" s="197"/>
      <c r="D259" s="193" t="s">
        <v>256</v>
      </c>
      <c r="E259" s="194"/>
      <c r="F259" s="194"/>
      <c r="G259" s="194"/>
      <c r="H259" s="194"/>
      <c r="I259" s="194"/>
      <c r="J259" s="194"/>
      <c r="K259" s="194"/>
      <c r="L259" s="194"/>
      <c r="M259" s="194"/>
      <c r="N259" s="194"/>
      <c r="O259" s="194"/>
      <c r="P259" s="194"/>
      <c r="Q259" s="194"/>
      <c r="R259" s="195"/>
      <c r="S259" s="190" t="s">
        <v>256</v>
      </c>
      <c r="T259" s="191"/>
      <c r="U259" s="191"/>
      <c r="V259" s="192"/>
      <c r="W259" s="9"/>
      <c r="X259" s="15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1"/>
      <c r="AP259" s="209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1"/>
      <c r="BF259" s="225"/>
      <c r="BG259" s="226"/>
      <c r="BH259" s="226"/>
      <c r="BI259" s="226"/>
      <c r="BJ259" s="226"/>
      <c r="BK259" s="226"/>
      <c r="BL259" s="226"/>
      <c r="BM259" s="226"/>
      <c r="BN259" s="226"/>
      <c r="BO259" s="226"/>
      <c r="BP259" s="226"/>
      <c r="BQ259" s="226"/>
      <c r="BR259" s="226"/>
      <c r="BS259" s="226"/>
      <c r="BT259" s="226"/>
      <c r="BU259" s="226"/>
      <c r="BV259" s="226"/>
      <c r="BW259" s="226"/>
      <c r="BX259" s="226"/>
      <c r="BY259" s="226"/>
      <c r="BZ259" s="226"/>
      <c r="CA259" s="226"/>
      <c r="CB259" s="226"/>
      <c r="CC259" s="226"/>
      <c r="CD259" s="226"/>
      <c r="CE259" s="227"/>
    </row>
    <row r="260" spans="2:83" ht="8.1" customHeight="1" x14ac:dyDescent="0.25">
      <c r="B260" s="215" t="s">
        <v>256</v>
      </c>
      <c r="C260" s="197"/>
      <c r="D260" s="193" t="s">
        <v>256</v>
      </c>
      <c r="E260" s="194"/>
      <c r="F260" s="194"/>
      <c r="G260" s="194"/>
      <c r="H260" s="194"/>
      <c r="I260" s="194"/>
      <c r="J260" s="194"/>
      <c r="K260" s="194"/>
      <c r="L260" s="194"/>
      <c r="M260" s="194"/>
      <c r="N260" s="194"/>
      <c r="O260" s="194"/>
      <c r="P260" s="194"/>
      <c r="Q260" s="194"/>
      <c r="R260" s="195"/>
      <c r="S260" s="190" t="s">
        <v>256</v>
      </c>
      <c r="T260" s="191"/>
      <c r="U260" s="191"/>
      <c r="V260" s="192"/>
      <c r="W260" s="9"/>
      <c r="X260" s="15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1"/>
      <c r="AP260" s="209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1"/>
      <c r="BF260" s="297" t="s">
        <v>245</v>
      </c>
      <c r="BG260" s="298"/>
      <c r="BH260" s="298"/>
      <c r="BI260" s="298"/>
      <c r="BJ260" s="298"/>
      <c r="BK260" s="298"/>
      <c r="BL260" s="298"/>
      <c r="BM260" s="298"/>
      <c r="BN260" s="298"/>
      <c r="BO260" s="298"/>
      <c r="BP260" s="298"/>
      <c r="BQ260" s="298"/>
      <c r="BR260" s="298"/>
      <c r="BS260" s="298"/>
      <c r="BT260" s="298"/>
      <c r="BU260" s="298"/>
      <c r="BV260" s="298"/>
      <c r="BW260" s="298"/>
      <c r="BX260" s="298"/>
      <c r="BY260" s="298"/>
      <c r="BZ260" s="298"/>
      <c r="CA260" s="298"/>
      <c r="CB260" s="298"/>
      <c r="CC260" s="298"/>
      <c r="CD260" s="298"/>
      <c r="CE260" s="299"/>
    </row>
    <row r="261" spans="2:83" ht="8.1" customHeight="1" x14ac:dyDescent="0.25">
      <c r="B261" s="215" t="s">
        <v>256</v>
      </c>
      <c r="C261" s="197"/>
      <c r="D261" s="193" t="s">
        <v>256</v>
      </c>
      <c r="E261" s="194"/>
      <c r="F261" s="194"/>
      <c r="G261" s="194"/>
      <c r="H261" s="194"/>
      <c r="I261" s="194"/>
      <c r="J261" s="194"/>
      <c r="K261" s="194"/>
      <c r="L261" s="194"/>
      <c r="M261" s="194"/>
      <c r="N261" s="194"/>
      <c r="O261" s="194"/>
      <c r="P261" s="194"/>
      <c r="Q261" s="194"/>
      <c r="R261" s="195"/>
      <c r="S261" s="190" t="s">
        <v>256</v>
      </c>
      <c r="T261" s="191"/>
      <c r="U261" s="191"/>
      <c r="V261" s="192"/>
      <c r="W261" s="9"/>
      <c r="X261" s="15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1"/>
      <c r="AP261" s="209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1"/>
      <c r="BF261" s="300"/>
      <c r="BG261" s="301"/>
      <c r="BH261" s="301"/>
      <c r="BI261" s="301"/>
      <c r="BJ261" s="301"/>
      <c r="BK261" s="301"/>
      <c r="BL261" s="301"/>
      <c r="BM261" s="301"/>
      <c r="BN261" s="301"/>
      <c r="BO261" s="301"/>
      <c r="BP261" s="301"/>
      <c r="BQ261" s="301"/>
      <c r="BR261" s="301"/>
      <c r="BS261" s="301"/>
      <c r="BT261" s="301"/>
      <c r="BU261" s="301"/>
      <c r="BV261" s="301"/>
      <c r="BW261" s="301"/>
      <c r="BX261" s="301"/>
      <c r="BY261" s="301"/>
      <c r="BZ261" s="301"/>
      <c r="CA261" s="301"/>
      <c r="CB261" s="301"/>
      <c r="CC261" s="301"/>
      <c r="CD261" s="301"/>
      <c r="CE261" s="302"/>
    </row>
    <row r="262" spans="2:83" ht="8.1" customHeight="1" x14ac:dyDescent="0.25">
      <c r="B262" s="215" t="s">
        <v>256</v>
      </c>
      <c r="C262" s="197"/>
      <c r="D262" s="193" t="s">
        <v>256</v>
      </c>
      <c r="E262" s="194"/>
      <c r="F262" s="194"/>
      <c r="G262" s="194"/>
      <c r="H262" s="194"/>
      <c r="I262" s="194"/>
      <c r="J262" s="194"/>
      <c r="K262" s="194"/>
      <c r="L262" s="194"/>
      <c r="M262" s="194"/>
      <c r="N262" s="194"/>
      <c r="O262" s="194"/>
      <c r="P262" s="194"/>
      <c r="Q262" s="194"/>
      <c r="R262" s="195"/>
      <c r="S262" s="190" t="s">
        <v>256</v>
      </c>
      <c r="T262" s="191"/>
      <c r="U262" s="191"/>
      <c r="V262" s="192"/>
      <c r="W262" s="9"/>
      <c r="X262" s="15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1"/>
      <c r="AP262" s="209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1"/>
      <c r="BF262" s="300"/>
      <c r="BG262" s="301"/>
      <c r="BH262" s="301"/>
      <c r="BI262" s="301"/>
      <c r="BJ262" s="301"/>
      <c r="BK262" s="301"/>
      <c r="BL262" s="301"/>
      <c r="BM262" s="301"/>
      <c r="BN262" s="301"/>
      <c r="BO262" s="301"/>
      <c r="BP262" s="301"/>
      <c r="BQ262" s="301"/>
      <c r="BR262" s="301"/>
      <c r="BS262" s="301"/>
      <c r="BT262" s="301"/>
      <c r="BU262" s="301"/>
      <c r="BV262" s="301"/>
      <c r="BW262" s="301"/>
      <c r="BX262" s="301"/>
      <c r="BY262" s="301"/>
      <c r="BZ262" s="301"/>
      <c r="CA262" s="301"/>
      <c r="CB262" s="301"/>
      <c r="CC262" s="301"/>
      <c r="CD262" s="301"/>
      <c r="CE262" s="302"/>
    </row>
    <row r="263" spans="2:83" ht="8.1" customHeight="1" x14ac:dyDescent="0.25">
      <c r="B263" s="215" t="s">
        <v>256</v>
      </c>
      <c r="C263" s="197"/>
      <c r="D263" s="193" t="s">
        <v>256</v>
      </c>
      <c r="E263" s="194"/>
      <c r="F263" s="194"/>
      <c r="G263" s="194"/>
      <c r="H263" s="194"/>
      <c r="I263" s="194"/>
      <c r="J263" s="194"/>
      <c r="K263" s="194"/>
      <c r="L263" s="194"/>
      <c r="M263" s="194"/>
      <c r="N263" s="194"/>
      <c r="O263" s="194"/>
      <c r="P263" s="194"/>
      <c r="Q263" s="194"/>
      <c r="R263" s="195"/>
      <c r="S263" s="190" t="s">
        <v>256</v>
      </c>
      <c r="T263" s="191"/>
      <c r="U263" s="191"/>
      <c r="V263" s="192"/>
      <c r="W263" s="9"/>
      <c r="X263" s="15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1"/>
      <c r="AP263" s="209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1"/>
      <c r="BF263" s="300"/>
      <c r="BG263" s="301"/>
      <c r="BH263" s="301"/>
      <c r="BI263" s="301"/>
      <c r="BJ263" s="301"/>
      <c r="BK263" s="301"/>
      <c r="BL263" s="301"/>
      <c r="BM263" s="301"/>
      <c r="BN263" s="301"/>
      <c r="BO263" s="301"/>
      <c r="BP263" s="301"/>
      <c r="BQ263" s="301"/>
      <c r="BR263" s="301"/>
      <c r="BS263" s="301"/>
      <c r="BT263" s="301"/>
      <c r="BU263" s="301"/>
      <c r="BV263" s="301"/>
      <c r="BW263" s="301"/>
      <c r="BX263" s="301"/>
      <c r="BY263" s="301"/>
      <c r="BZ263" s="301"/>
      <c r="CA263" s="301"/>
      <c r="CB263" s="301"/>
      <c r="CC263" s="301"/>
      <c r="CD263" s="301"/>
      <c r="CE263" s="302"/>
    </row>
    <row r="264" spans="2:83" ht="8.1" customHeight="1" x14ac:dyDescent="0.25">
      <c r="B264" s="215" t="s">
        <v>256</v>
      </c>
      <c r="C264" s="197"/>
      <c r="D264" s="193" t="s">
        <v>256</v>
      </c>
      <c r="E264" s="194"/>
      <c r="F264" s="194"/>
      <c r="G264" s="194"/>
      <c r="H264" s="194"/>
      <c r="I264" s="194"/>
      <c r="J264" s="194"/>
      <c r="K264" s="194"/>
      <c r="L264" s="194"/>
      <c r="M264" s="194"/>
      <c r="N264" s="194"/>
      <c r="O264" s="194"/>
      <c r="P264" s="194"/>
      <c r="Q264" s="194"/>
      <c r="R264" s="195"/>
      <c r="S264" s="190" t="s">
        <v>256</v>
      </c>
      <c r="T264" s="191"/>
      <c r="U264" s="191"/>
      <c r="V264" s="192"/>
      <c r="W264" s="9"/>
      <c r="X264" s="15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1"/>
      <c r="AP264" s="209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1"/>
      <c r="BF264" s="303"/>
      <c r="BG264" s="304"/>
      <c r="BH264" s="304"/>
      <c r="BI264" s="304"/>
      <c r="BJ264" s="304"/>
      <c r="BK264" s="304"/>
      <c r="BL264" s="304"/>
      <c r="BM264" s="304"/>
      <c r="BN264" s="304"/>
      <c r="BO264" s="304"/>
      <c r="BP264" s="304"/>
      <c r="BQ264" s="304"/>
      <c r="BR264" s="304"/>
      <c r="BS264" s="304"/>
      <c r="BT264" s="304"/>
      <c r="BU264" s="304"/>
      <c r="BV264" s="304"/>
      <c r="BW264" s="304"/>
      <c r="BX264" s="304"/>
      <c r="BY264" s="304"/>
      <c r="BZ264" s="304"/>
      <c r="CA264" s="304"/>
      <c r="CB264" s="304"/>
      <c r="CC264" s="304"/>
      <c r="CD264" s="304"/>
      <c r="CE264" s="305"/>
    </row>
    <row r="265" spans="2:83" ht="8.1" customHeight="1" x14ac:dyDescent="0.25">
      <c r="B265" s="215" t="s">
        <v>256</v>
      </c>
      <c r="C265" s="197"/>
      <c r="D265" s="193" t="s">
        <v>256</v>
      </c>
      <c r="E265" s="194"/>
      <c r="F265" s="194"/>
      <c r="G265" s="194"/>
      <c r="H265" s="194"/>
      <c r="I265" s="194"/>
      <c r="J265" s="194"/>
      <c r="K265" s="194"/>
      <c r="L265" s="194"/>
      <c r="M265" s="194"/>
      <c r="N265" s="194"/>
      <c r="O265" s="194"/>
      <c r="P265" s="194"/>
      <c r="Q265" s="194"/>
      <c r="R265" s="195"/>
      <c r="S265" s="190" t="s">
        <v>256</v>
      </c>
      <c r="T265" s="191"/>
      <c r="U265" s="191"/>
      <c r="V265" s="192"/>
      <c r="W265" s="9"/>
      <c r="X265" s="15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1"/>
      <c r="AP265" s="209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1"/>
      <c r="BF265" s="201" t="s">
        <v>249</v>
      </c>
      <c r="BG265" s="201"/>
      <c r="BH265" s="201"/>
      <c r="BI265" s="201"/>
      <c r="BJ265" s="201"/>
      <c r="BK265" s="201"/>
      <c r="BL265" s="201"/>
      <c r="BM265" s="201"/>
      <c r="BN265" s="201"/>
      <c r="BO265" s="201"/>
      <c r="BP265" s="201"/>
      <c r="BQ265" s="201"/>
      <c r="BR265" s="201"/>
      <c r="BS265" s="201"/>
      <c r="BT265" s="201"/>
      <c r="BU265" s="201"/>
      <c r="BV265" s="201"/>
      <c r="BW265" s="201"/>
      <c r="BX265" s="201"/>
      <c r="BY265" s="201"/>
      <c r="BZ265" s="201"/>
      <c r="CA265" s="201"/>
      <c r="CB265" s="201"/>
      <c r="CC265" s="201"/>
      <c r="CD265" s="201"/>
      <c r="CE265" s="201"/>
    </row>
    <row r="266" spans="2:83" ht="8.1" customHeight="1" x14ac:dyDescent="0.25">
      <c r="B266" s="215">
        <v>0</v>
      </c>
      <c r="C266" s="197"/>
      <c r="D266" s="193" t="s">
        <v>0</v>
      </c>
      <c r="E266" s="194"/>
      <c r="F266" s="194"/>
      <c r="G266" s="194"/>
      <c r="H266" s="194"/>
      <c r="I266" s="194"/>
      <c r="J266" s="194"/>
      <c r="K266" s="194"/>
      <c r="L266" s="194"/>
      <c r="M266" s="194"/>
      <c r="N266" s="194"/>
      <c r="O266" s="194"/>
      <c r="P266" s="194"/>
      <c r="Q266" s="194"/>
      <c r="R266" s="195"/>
      <c r="S266" s="190">
        <v>45996</v>
      </c>
      <c r="T266" s="191"/>
      <c r="U266" s="191"/>
      <c r="V266" s="192"/>
      <c r="W266" s="9"/>
      <c r="X266" s="15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1"/>
      <c r="AP266" s="209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1"/>
      <c r="BF266" s="201"/>
      <c r="BG266" s="201"/>
      <c r="BH266" s="201"/>
      <c r="BI266" s="201"/>
      <c r="BJ266" s="201"/>
      <c r="BK266" s="201"/>
      <c r="BL266" s="201"/>
      <c r="BM266" s="201"/>
      <c r="BN266" s="201"/>
      <c r="BO266" s="201"/>
      <c r="BP266" s="201"/>
      <c r="BQ266" s="201"/>
      <c r="BR266" s="201"/>
      <c r="BS266" s="201"/>
      <c r="BT266" s="201"/>
      <c r="BU266" s="201"/>
      <c r="BV266" s="201"/>
      <c r="BW266" s="201"/>
      <c r="BX266" s="201"/>
      <c r="BY266" s="201"/>
      <c r="BZ266" s="201"/>
      <c r="CA266" s="201"/>
      <c r="CB266" s="201"/>
      <c r="CC266" s="201"/>
      <c r="CD266" s="201"/>
      <c r="CE266" s="201"/>
    </row>
    <row r="267" spans="2:83" ht="8.1" customHeight="1" x14ac:dyDescent="0.25">
      <c r="B267" s="215" t="s">
        <v>1</v>
      </c>
      <c r="C267" s="197"/>
      <c r="D267" s="193" t="s">
        <v>2</v>
      </c>
      <c r="E267" s="194"/>
      <c r="F267" s="194"/>
      <c r="G267" s="194"/>
      <c r="H267" s="194"/>
      <c r="I267" s="194"/>
      <c r="J267" s="194"/>
      <c r="K267" s="194"/>
      <c r="L267" s="194"/>
      <c r="M267" s="194"/>
      <c r="N267" s="194"/>
      <c r="O267" s="194"/>
      <c r="P267" s="194"/>
      <c r="Q267" s="194"/>
      <c r="R267" s="195"/>
      <c r="S267" s="190" t="s">
        <v>3</v>
      </c>
      <c r="T267" s="191"/>
      <c r="U267" s="191"/>
      <c r="V267" s="192"/>
      <c r="W267" s="9"/>
      <c r="X267" s="15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1"/>
      <c r="AP267" s="209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1"/>
      <c r="BF267" s="201" t="s">
        <v>159</v>
      </c>
      <c r="BG267" s="201"/>
      <c r="BH267" s="201"/>
      <c r="BI267" s="201"/>
      <c r="BJ267" s="201"/>
      <c r="BK267" s="201"/>
      <c r="BL267" s="201"/>
      <c r="BM267" s="201"/>
      <c r="BN267" s="201"/>
      <c r="BO267" s="201"/>
      <c r="BP267" s="201"/>
      <c r="BQ267" s="201"/>
      <c r="BR267" s="201" t="s">
        <v>160</v>
      </c>
      <c r="BS267" s="201"/>
      <c r="BT267" s="201"/>
      <c r="BU267" s="201"/>
      <c r="BV267" s="201"/>
      <c r="BW267" s="201"/>
      <c r="BX267" s="201"/>
      <c r="BY267" s="201" t="s">
        <v>263</v>
      </c>
      <c r="BZ267" s="201"/>
      <c r="CA267" s="201"/>
      <c r="CB267" s="201"/>
      <c r="CC267" s="201"/>
      <c r="CD267" s="201"/>
      <c r="CE267" s="201"/>
    </row>
    <row r="268" spans="2:83" ht="8.1" customHeight="1" x14ac:dyDescent="0.25">
      <c r="B268" s="193" t="s">
        <v>4</v>
      </c>
      <c r="C268" s="194"/>
      <c r="D268" s="194"/>
      <c r="E268" s="194"/>
      <c r="F268" s="194"/>
      <c r="G268" s="194"/>
      <c r="H268" s="194"/>
      <c r="I268" s="194"/>
      <c r="J268" s="194"/>
      <c r="K268" s="194"/>
      <c r="L268" s="194"/>
      <c r="M268" s="194"/>
      <c r="N268" s="194"/>
      <c r="O268" s="194"/>
      <c r="P268" s="194"/>
      <c r="Q268" s="194"/>
      <c r="R268" s="194"/>
      <c r="S268" s="194"/>
      <c r="T268" s="194"/>
      <c r="U268" s="194"/>
      <c r="V268" s="195"/>
      <c r="W268" s="12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4"/>
      <c r="AP268" s="212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4"/>
      <c r="BF268" s="201"/>
      <c r="BG268" s="201"/>
      <c r="BH268" s="201"/>
      <c r="BI268" s="201"/>
      <c r="BJ268" s="201"/>
      <c r="BK268" s="201"/>
      <c r="BL268" s="201"/>
      <c r="BM268" s="201"/>
      <c r="BN268" s="201"/>
      <c r="BO268" s="201"/>
      <c r="BP268" s="201"/>
      <c r="BQ268" s="201"/>
      <c r="BR268" s="201"/>
      <c r="BS268" s="201"/>
      <c r="BT268" s="201"/>
      <c r="BU268" s="201"/>
      <c r="BV268" s="201"/>
      <c r="BW268" s="201"/>
      <c r="BX268" s="201"/>
      <c r="BY268" s="201"/>
      <c r="BZ268" s="201"/>
      <c r="CA268" s="201"/>
      <c r="CB268" s="201"/>
      <c r="CC268" s="201"/>
      <c r="CD268" s="201"/>
      <c r="CE268" s="201"/>
    </row>
  </sheetData>
  <mergeCells count="361">
    <mergeCell ref="AG25:AJ25"/>
    <mergeCell ref="AK25:AL25"/>
    <mergeCell ref="AN25:AO25"/>
    <mergeCell ref="C26:D26"/>
    <mergeCell ref="E26:F26"/>
    <mergeCell ref="H26:I26"/>
    <mergeCell ref="J26:K26"/>
    <mergeCell ref="M26:N26"/>
    <mergeCell ref="O26:S26"/>
    <mergeCell ref="U26:X26"/>
    <mergeCell ref="Y26:AA26"/>
    <mergeCell ref="AC26:AF26"/>
    <mergeCell ref="AG26:AJ26"/>
    <mergeCell ref="AK26:AL26"/>
    <mergeCell ref="AN26:AO26"/>
    <mergeCell ref="C25:D25"/>
    <mergeCell ref="E25:F25"/>
    <mergeCell ref="H25:I25"/>
    <mergeCell ref="J25:K25"/>
    <mergeCell ref="M25:N25"/>
    <mergeCell ref="O25:S25"/>
    <mergeCell ref="U25:X25"/>
    <mergeCell ref="Y25:AA25"/>
    <mergeCell ref="AC25:AF25"/>
    <mergeCell ref="C21:AO21"/>
    <mergeCell ref="C22:D24"/>
    <mergeCell ref="E22:N23"/>
    <mergeCell ref="O22:S24"/>
    <mergeCell ref="T22:T24"/>
    <mergeCell ref="U22:X24"/>
    <mergeCell ref="Y22:AA24"/>
    <mergeCell ref="AB22:AB24"/>
    <mergeCell ref="AC22:AO23"/>
    <mergeCell ref="E24:I24"/>
    <mergeCell ref="J24:N24"/>
    <mergeCell ref="AC24:AO24"/>
    <mergeCell ref="BF56:CE57"/>
    <mergeCell ref="BF58:CE59"/>
    <mergeCell ref="BF60:BN61"/>
    <mergeCell ref="BO60:CE61"/>
    <mergeCell ref="BF62:BN63"/>
    <mergeCell ref="BO62:CE63"/>
    <mergeCell ref="C2:CD2"/>
    <mergeCell ref="C4:AO4"/>
    <mergeCell ref="C5:D7"/>
    <mergeCell ref="E5:N6"/>
    <mergeCell ref="O5:S7"/>
    <mergeCell ref="T5:T7"/>
    <mergeCell ref="U5:X7"/>
    <mergeCell ref="Y5:AA7"/>
    <mergeCell ref="AB5:AB7"/>
    <mergeCell ref="E7:I7"/>
    <mergeCell ref="J7:N7"/>
    <mergeCell ref="AC5:AO6"/>
    <mergeCell ref="D62:R62"/>
    <mergeCell ref="S62:V62"/>
    <mergeCell ref="B63:C63"/>
    <mergeCell ref="D63:R63"/>
    <mergeCell ref="S63:V63"/>
    <mergeCell ref="D58:R58"/>
    <mergeCell ref="B59:C59"/>
    <mergeCell ref="D59:R59"/>
    <mergeCell ref="S59:V59"/>
    <mergeCell ref="C8:D8"/>
    <mergeCell ref="E8:F8"/>
    <mergeCell ref="H8:I8"/>
    <mergeCell ref="J8:K8"/>
    <mergeCell ref="M8:N8"/>
    <mergeCell ref="O8:S8"/>
    <mergeCell ref="U8:X8"/>
    <mergeCell ref="C9:D9"/>
    <mergeCell ref="C10:D10"/>
    <mergeCell ref="C11:D11"/>
    <mergeCell ref="C12:D12"/>
    <mergeCell ref="C13:D13"/>
    <mergeCell ref="C14:D14"/>
    <mergeCell ref="C15:D15"/>
    <mergeCell ref="H9:I9"/>
    <mergeCell ref="J9:K9"/>
    <mergeCell ref="M9:N9"/>
    <mergeCell ref="O9:S9"/>
    <mergeCell ref="U9:X9"/>
    <mergeCell ref="E9:F9"/>
    <mergeCell ref="E10:F10"/>
    <mergeCell ref="B64:C64"/>
    <mergeCell ref="D64:R64"/>
    <mergeCell ref="S64:V64"/>
    <mergeCell ref="BF64:CE65"/>
    <mergeCell ref="B65:C65"/>
    <mergeCell ref="D65:R65"/>
    <mergeCell ref="S65:V65"/>
    <mergeCell ref="AP56:BE67"/>
    <mergeCell ref="B56:C56"/>
    <mergeCell ref="D56:R56"/>
    <mergeCell ref="S56:V56"/>
    <mergeCell ref="B57:C57"/>
    <mergeCell ref="D57:R57"/>
    <mergeCell ref="S57:V57"/>
    <mergeCell ref="B58:C58"/>
    <mergeCell ref="B60:C60"/>
    <mergeCell ref="D60:R60"/>
    <mergeCell ref="S60:V60"/>
    <mergeCell ref="B61:C61"/>
    <mergeCell ref="D61:R61"/>
    <mergeCell ref="S61:V61"/>
    <mergeCell ref="B62:C62"/>
    <mergeCell ref="B66:C66"/>
    <mergeCell ref="S58:V58"/>
    <mergeCell ref="D66:R66"/>
    <mergeCell ref="S66:V66"/>
    <mergeCell ref="BF66:BQ67"/>
    <mergeCell ref="BR66:BX67"/>
    <mergeCell ref="BY66:CE67"/>
    <mergeCell ref="B67:V67"/>
    <mergeCell ref="B128:C128"/>
    <mergeCell ref="D128:R128"/>
    <mergeCell ref="S128:V128"/>
    <mergeCell ref="AP123:BE134"/>
    <mergeCell ref="B123:C123"/>
    <mergeCell ref="D123:R123"/>
    <mergeCell ref="S123:V123"/>
    <mergeCell ref="BF123:CE125"/>
    <mergeCell ref="B124:C124"/>
    <mergeCell ref="D124:R124"/>
    <mergeCell ref="S124:V124"/>
    <mergeCell ref="B125:C125"/>
    <mergeCell ref="D125:R125"/>
    <mergeCell ref="S125:V125"/>
    <mergeCell ref="D126:R126"/>
    <mergeCell ref="B126:C126"/>
    <mergeCell ref="BR133:BX134"/>
    <mergeCell ref="BY133:CE134"/>
    <mergeCell ref="B127:C127"/>
    <mergeCell ref="D127:R127"/>
    <mergeCell ref="S127:V127"/>
    <mergeCell ref="S126:V126"/>
    <mergeCell ref="B133:C133"/>
    <mergeCell ref="D133:R133"/>
    <mergeCell ref="S133:V133"/>
    <mergeCell ref="BF133:BQ134"/>
    <mergeCell ref="BF126:CE130"/>
    <mergeCell ref="B129:C129"/>
    <mergeCell ref="D129:R129"/>
    <mergeCell ref="S129:V129"/>
    <mergeCell ref="D131:R131"/>
    <mergeCell ref="S131:V131"/>
    <mergeCell ref="BF131:CE132"/>
    <mergeCell ref="B132:C132"/>
    <mergeCell ref="D132:R132"/>
    <mergeCell ref="S132:V132"/>
    <mergeCell ref="B134:V134"/>
    <mergeCell ref="B201:V201"/>
    <mergeCell ref="B198:C198"/>
    <mergeCell ref="D198:R198"/>
    <mergeCell ref="D190:R190"/>
    <mergeCell ref="S190:V190"/>
    <mergeCell ref="BF190:CE192"/>
    <mergeCell ref="B191:C191"/>
    <mergeCell ref="D191:R191"/>
    <mergeCell ref="S191:V191"/>
    <mergeCell ref="B192:C192"/>
    <mergeCell ref="D192:R192"/>
    <mergeCell ref="S192:V192"/>
    <mergeCell ref="AP190:BE201"/>
    <mergeCell ref="D197:R197"/>
    <mergeCell ref="S197:V197"/>
    <mergeCell ref="B193:C193"/>
    <mergeCell ref="B190:C190"/>
    <mergeCell ref="BR200:BX201"/>
    <mergeCell ref="BY200:CE201"/>
    <mergeCell ref="BF200:BQ201"/>
    <mergeCell ref="BF193:CE197"/>
    <mergeCell ref="S198:V198"/>
    <mergeCell ref="BF198:CE199"/>
    <mergeCell ref="B199:C199"/>
    <mergeCell ref="B258:C258"/>
    <mergeCell ref="D258:R258"/>
    <mergeCell ref="S258:V258"/>
    <mergeCell ref="B259:C259"/>
    <mergeCell ref="D259:R259"/>
    <mergeCell ref="S200:V200"/>
    <mergeCell ref="B130:C130"/>
    <mergeCell ref="D130:R130"/>
    <mergeCell ref="S130:V130"/>
    <mergeCell ref="D193:R193"/>
    <mergeCell ref="S193:V193"/>
    <mergeCell ref="B194:C194"/>
    <mergeCell ref="D194:R194"/>
    <mergeCell ref="S194:V194"/>
    <mergeCell ref="B195:C195"/>
    <mergeCell ref="D195:R195"/>
    <mergeCell ref="S195:V195"/>
    <mergeCell ref="B196:C196"/>
    <mergeCell ref="D196:R196"/>
    <mergeCell ref="S196:V196"/>
    <mergeCell ref="B197:C197"/>
    <mergeCell ref="D199:R199"/>
    <mergeCell ref="S199:V199"/>
    <mergeCell ref="B131:C131"/>
    <mergeCell ref="B257:C257"/>
    <mergeCell ref="D257:R257"/>
    <mergeCell ref="S257:V257"/>
    <mergeCell ref="B200:C200"/>
    <mergeCell ref="D200:R200"/>
    <mergeCell ref="BR267:BX268"/>
    <mergeCell ref="BY267:CE268"/>
    <mergeCell ref="B268:V268"/>
    <mergeCell ref="B265:C265"/>
    <mergeCell ref="D265:R265"/>
    <mergeCell ref="S265:V265"/>
    <mergeCell ref="BF265:CE266"/>
    <mergeCell ref="B266:C266"/>
    <mergeCell ref="D266:R266"/>
    <mergeCell ref="S266:V266"/>
    <mergeCell ref="AP257:BE268"/>
    <mergeCell ref="BF260:CE264"/>
    <mergeCell ref="B261:C261"/>
    <mergeCell ref="D261:R261"/>
    <mergeCell ref="S261:V261"/>
    <mergeCell ref="B262:C262"/>
    <mergeCell ref="D262:R262"/>
    <mergeCell ref="S262:V262"/>
    <mergeCell ref="BF257:CE259"/>
    <mergeCell ref="B267:C267"/>
    <mergeCell ref="D267:R267"/>
    <mergeCell ref="S267:V267"/>
    <mergeCell ref="BF267:BQ268"/>
    <mergeCell ref="S259:V259"/>
    <mergeCell ref="B263:C263"/>
    <mergeCell ref="D263:R263"/>
    <mergeCell ref="S263:V263"/>
    <mergeCell ref="B264:C264"/>
    <mergeCell ref="D264:R264"/>
    <mergeCell ref="S264:V264"/>
    <mergeCell ref="B260:C260"/>
    <mergeCell ref="D260:R260"/>
    <mergeCell ref="S260:V260"/>
    <mergeCell ref="Y9:AA9"/>
    <mergeCell ref="AC9:AF9"/>
    <mergeCell ref="AG9:AJ9"/>
    <mergeCell ref="AK9:AL9"/>
    <mergeCell ref="AN9:AO9"/>
    <mergeCell ref="AC8:AF8"/>
    <mergeCell ref="AC7:AO7"/>
    <mergeCell ref="AG8:AJ8"/>
    <mergeCell ref="AK8:AL8"/>
    <mergeCell ref="AN8:AO8"/>
    <mergeCell ref="Y8:AA8"/>
    <mergeCell ref="AN10:AO10"/>
    <mergeCell ref="H11:I11"/>
    <mergeCell ref="J11:K11"/>
    <mergeCell ref="M11:N11"/>
    <mergeCell ref="O11:S11"/>
    <mergeCell ref="U11:X11"/>
    <mergeCell ref="Y11:AA11"/>
    <mergeCell ref="AC11:AF11"/>
    <mergeCell ref="AG11:AJ11"/>
    <mergeCell ref="AK11:AL11"/>
    <mergeCell ref="AN11:AO11"/>
    <mergeCell ref="H10:I10"/>
    <mergeCell ref="J10:K10"/>
    <mergeCell ref="M10:N10"/>
    <mergeCell ref="O10:S10"/>
    <mergeCell ref="U10:X10"/>
    <mergeCell ref="Y10:AA10"/>
    <mergeCell ref="AC10:AF10"/>
    <mergeCell ref="AG10:AJ10"/>
    <mergeCell ref="AK10:AL10"/>
    <mergeCell ref="AK14:AL14"/>
    <mergeCell ref="AN12:AO12"/>
    <mergeCell ref="H13:I13"/>
    <mergeCell ref="J13:K13"/>
    <mergeCell ref="M13:N13"/>
    <mergeCell ref="O13:S13"/>
    <mergeCell ref="U13:X13"/>
    <mergeCell ref="Y13:AA13"/>
    <mergeCell ref="AC13:AF13"/>
    <mergeCell ref="AG13:AJ13"/>
    <mergeCell ref="AK13:AL13"/>
    <mergeCell ref="AN13:AO13"/>
    <mergeCell ref="H12:I12"/>
    <mergeCell ref="J12:K12"/>
    <mergeCell ref="M12:N12"/>
    <mergeCell ref="O12:S12"/>
    <mergeCell ref="U12:X12"/>
    <mergeCell ref="Y12:AA12"/>
    <mergeCell ref="AC12:AF12"/>
    <mergeCell ref="AG12:AJ12"/>
    <mergeCell ref="AK12:AL12"/>
    <mergeCell ref="E11:F11"/>
    <mergeCell ref="E12:F12"/>
    <mergeCell ref="E13:F13"/>
    <mergeCell ref="E14:F14"/>
    <mergeCell ref="E15:F15"/>
    <mergeCell ref="AN14:AO14"/>
    <mergeCell ref="H15:I15"/>
    <mergeCell ref="J15:K15"/>
    <mergeCell ref="M15:N15"/>
    <mergeCell ref="O15:S15"/>
    <mergeCell ref="U15:X15"/>
    <mergeCell ref="Y15:AA15"/>
    <mergeCell ref="AC15:AF15"/>
    <mergeCell ref="AG15:AJ15"/>
    <mergeCell ref="AK15:AL15"/>
    <mergeCell ref="AN15:AO15"/>
    <mergeCell ref="H14:I14"/>
    <mergeCell ref="J14:K14"/>
    <mergeCell ref="M14:N14"/>
    <mergeCell ref="O14:S14"/>
    <mergeCell ref="U14:X14"/>
    <mergeCell ref="Y14:AA14"/>
    <mergeCell ref="AC14:AF14"/>
    <mergeCell ref="AG14:AJ14"/>
    <mergeCell ref="AG16:AJ16"/>
    <mergeCell ref="AK16:AL16"/>
    <mergeCell ref="AN16:AO16"/>
    <mergeCell ref="C17:D17"/>
    <mergeCell ref="E17:F17"/>
    <mergeCell ref="H17:I17"/>
    <mergeCell ref="J17:K17"/>
    <mergeCell ref="M17:N17"/>
    <mergeCell ref="O17:S17"/>
    <mergeCell ref="U17:X17"/>
    <mergeCell ref="Y17:AA17"/>
    <mergeCell ref="AC17:AF17"/>
    <mergeCell ref="AG17:AJ17"/>
    <mergeCell ref="AK17:AL17"/>
    <mergeCell ref="AN17:AO17"/>
    <mergeCell ref="C16:D16"/>
    <mergeCell ref="E16:F16"/>
    <mergeCell ref="H16:I16"/>
    <mergeCell ref="J16:K16"/>
    <mergeCell ref="M16:N16"/>
    <mergeCell ref="O16:S16"/>
    <mergeCell ref="U16:X16"/>
    <mergeCell ref="Y16:AA16"/>
    <mergeCell ref="AC16:AF16"/>
    <mergeCell ref="AG18:AJ18"/>
    <mergeCell ref="AK18:AL18"/>
    <mergeCell ref="AN18:AO18"/>
    <mergeCell ref="C19:D19"/>
    <mergeCell ref="E19:F19"/>
    <mergeCell ref="H19:I19"/>
    <mergeCell ref="J19:K19"/>
    <mergeCell ref="M19:N19"/>
    <mergeCell ref="O19:S19"/>
    <mergeCell ref="U19:X19"/>
    <mergeCell ref="Y19:AA19"/>
    <mergeCell ref="AC19:AF19"/>
    <mergeCell ref="AG19:AJ19"/>
    <mergeCell ref="AK19:AL19"/>
    <mergeCell ref="AN19:AO19"/>
    <mergeCell ref="C18:D18"/>
    <mergeCell ref="E18:F18"/>
    <mergeCell ref="H18:I18"/>
    <mergeCell ref="J18:K18"/>
    <mergeCell ref="M18:N18"/>
    <mergeCell ref="O18:S18"/>
    <mergeCell ref="U18:X18"/>
    <mergeCell ref="Y18:AA18"/>
    <mergeCell ref="AC18:AF18"/>
  </mergeCells>
  <phoneticPr fontId="9" type="noConversion"/>
  <dataValidations xWindow="504" yWindow="616" count="3">
    <dataValidation type="list" allowBlank="1" showInputMessage="1" showErrorMessage="1" sqref="T19 T8:T18 T29:T31" xr:uid="{60DCA284-98D0-40C5-B0C5-2A82DB0C3E8D}">
      <formula1>"D, E"</formula1>
    </dataValidation>
    <dataValidation type="list" allowBlank="1" showInputMessage="1" showErrorMessage="1" promptTitle="Nota:" prompt="Escolha &quot; I &quot; para jusante no Início, ou &quot; F &quot; para jusante no Final" sqref="AB19 AB8:AB18 AB29:AB31" xr:uid="{A9B2C4E8-2649-4EB4-8846-207011BC8EAC}">
      <formula1>"I, F"</formula1>
    </dataValidation>
    <dataValidation type="list" allowBlank="1" showInputMessage="1" promptTitle="Nota:" prompt="Caso o dispositivo não_x000a_seja ligado em dissipador,_x000a_escrever em qual dispositivo_x000a_a valeta será ligada._x000a_Caso contrário, utilizar o_x000a_dissipador índicado na lista." sqref="AC19:AF19 AC8:AF18 AC29:AF31" xr:uid="{8370449A-FE23-4D3F-84D3-E530E6228764}">
      <formula1>$CH$7:$CH$8</formula1>
    </dataValidation>
  </dataValidations>
  <printOptions horizontalCentered="1" verticalCentered="1"/>
  <pageMargins left="0.78740157480314965" right="0.19685039370078741" top="0.39370078740157483" bottom="0.39370078740157483" header="0" footer="0"/>
  <pageSetup paperSize="8" scale="8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1A8F1-269B-4F30-96DC-4D04AB08D445}">
  <sheetPr codeName="Planilha14"/>
  <dimension ref="A1:DZ1877"/>
  <sheetViews>
    <sheetView showGridLines="0" view="pageBreakPreview" zoomScale="85" zoomScaleNormal="85" zoomScaleSheetLayoutView="85" workbookViewId="0">
      <selection activeCell="BD10" sqref="BD10"/>
    </sheetView>
  </sheetViews>
  <sheetFormatPr defaultColWidth="2.7109375" defaultRowHeight="15" customHeight="1" x14ac:dyDescent="0.25"/>
  <cols>
    <col min="1" max="1" width="10.7109375" style="36" customWidth="1"/>
    <col min="2" max="9" width="2.7109375" style="16"/>
    <col min="10" max="10" width="2.7109375" style="16" customWidth="1"/>
    <col min="11" max="45" width="2.7109375" style="16"/>
    <col min="46" max="46" width="3.42578125" style="16" bestFit="1" customWidth="1"/>
    <col min="47" max="58" width="2.7109375" style="16"/>
    <col min="59" max="59" width="2.7109375" style="16" customWidth="1"/>
    <col min="60" max="60" width="2.7109375" style="16"/>
    <col min="61" max="61" width="3" style="16" bestFit="1" customWidth="1"/>
    <col min="62" max="85" width="2.7109375" style="16"/>
    <col min="86" max="86" width="12.85546875" style="20" bestFit="1" customWidth="1"/>
    <col min="87" max="87" width="9.85546875" style="20" bestFit="1" customWidth="1"/>
    <col min="88" max="88" width="12.42578125" style="20" bestFit="1" customWidth="1"/>
    <col min="89" max="89" width="6" style="20" customWidth="1"/>
    <col min="90" max="90" width="1.7109375" style="16" customWidth="1"/>
    <col min="91" max="92" width="7.28515625" style="16" customWidth="1"/>
    <col min="93" max="93" width="4.5703125" style="16" customWidth="1"/>
    <col min="94" max="100" width="2.7109375" style="16"/>
    <col min="101" max="101" width="5.5703125" style="16" customWidth="1"/>
    <col min="102" max="130" width="2.7109375" style="16"/>
  </cols>
  <sheetData>
    <row r="1" spans="1:101" ht="15" customHeight="1" x14ac:dyDescent="0.25">
      <c r="A1" s="16"/>
      <c r="B1" s="140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2"/>
    </row>
    <row r="2" spans="1:101" ht="15" customHeight="1" x14ac:dyDescent="0.25">
      <c r="A2" s="16"/>
      <c r="B2" s="143"/>
      <c r="C2" s="246" t="s">
        <v>25</v>
      </c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/>
      <c r="AK2" s="247"/>
      <c r="AL2" s="247"/>
      <c r="AM2" s="247"/>
      <c r="AN2" s="247"/>
      <c r="AO2" s="247"/>
      <c r="AP2" s="247"/>
      <c r="AQ2" s="247"/>
      <c r="AR2" s="247"/>
      <c r="AS2" s="247"/>
      <c r="AT2" s="247"/>
      <c r="AU2" s="247"/>
      <c r="AV2" s="247"/>
      <c r="AW2" s="247"/>
      <c r="AX2" s="247"/>
      <c r="AY2" s="247"/>
      <c r="AZ2" s="247"/>
      <c r="BA2" s="247"/>
      <c r="BB2" s="247"/>
      <c r="BC2" s="247"/>
      <c r="BD2" s="247"/>
      <c r="BE2" s="247"/>
      <c r="BF2" s="247"/>
      <c r="BG2" s="247"/>
      <c r="BH2" s="247"/>
      <c r="BI2" s="247"/>
      <c r="BJ2" s="247"/>
      <c r="BK2" s="247"/>
      <c r="BL2" s="247"/>
      <c r="BM2" s="247"/>
      <c r="BN2" s="247"/>
      <c r="BO2" s="247"/>
      <c r="BP2" s="247"/>
      <c r="BQ2" s="247"/>
      <c r="BR2" s="247"/>
      <c r="BS2" s="247"/>
      <c r="BT2" s="247"/>
      <c r="BU2" s="247"/>
      <c r="BV2" s="247"/>
      <c r="BW2" s="247"/>
      <c r="BX2" s="247"/>
      <c r="BY2" s="247"/>
      <c r="BZ2" s="247"/>
      <c r="CA2" s="247"/>
      <c r="CB2" s="247"/>
      <c r="CC2" s="247"/>
      <c r="CD2" s="248"/>
      <c r="CE2" s="144"/>
      <c r="CH2" s="17" t="s">
        <v>16</v>
      </c>
      <c r="CI2" s="17" t="s">
        <v>28</v>
      </c>
      <c r="CJ2" s="17"/>
      <c r="CK2" s="17"/>
      <c r="CL2" s="18"/>
      <c r="CM2" s="18">
        <v>50</v>
      </c>
      <c r="CN2" s="18" t="s">
        <v>9</v>
      </c>
    </row>
    <row r="3" spans="1:101" ht="15" customHeight="1" x14ac:dyDescent="0.25">
      <c r="A3" s="16"/>
      <c r="B3" s="14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 s="144"/>
      <c r="CG3" s="20"/>
      <c r="CH3" s="23" t="s">
        <v>165</v>
      </c>
      <c r="CI3" s="27">
        <v>125</v>
      </c>
      <c r="CJ3" s="31" t="s">
        <v>168</v>
      </c>
      <c r="CK3" s="25"/>
      <c r="CM3" s="18">
        <v>50</v>
      </c>
      <c r="CN3" s="18" t="s">
        <v>10</v>
      </c>
    </row>
    <row r="4" spans="1:101" ht="15" customHeight="1" x14ac:dyDescent="0.25">
      <c r="A4" s="16"/>
      <c r="B4" s="143"/>
      <c r="C4" s="267" t="s">
        <v>80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  <c r="AF4" s="268"/>
      <c r="AG4" s="268"/>
      <c r="AH4" s="268"/>
      <c r="AI4" s="268"/>
      <c r="AJ4" s="268"/>
      <c r="AK4" s="268"/>
      <c r="AL4" s="268"/>
      <c r="AM4" s="268"/>
      <c r="AN4" s="268"/>
      <c r="AO4" s="269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 s="144"/>
      <c r="CG4" s="20"/>
      <c r="CH4" s="21" t="s">
        <v>166</v>
      </c>
      <c r="CI4" s="28">
        <v>8</v>
      </c>
      <c r="CJ4" s="31" t="s">
        <v>169</v>
      </c>
      <c r="CK4" s="19"/>
    </row>
    <row r="5" spans="1:101" ht="15" customHeight="1" x14ac:dyDescent="0.25">
      <c r="A5" s="16"/>
      <c r="B5" s="143"/>
      <c r="C5" s="249" t="s">
        <v>17</v>
      </c>
      <c r="D5" s="251"/>
      <c r="E5" s="249" t="s">
        <v>6</v>
      </c>
      <c r="F5" s="250"/>
      <c r="G5" s="250"/>
      <c r="H5" s="250"/>
      <c r="I5" s="251"/>
      <c r="J5" s="258" t="s">
        <v>15</v>
      </c>
      <c r="K5" s="259"/>
      <c r="L5" s="259"/>
      <c r="M5" s="249" t="s">
        <v>22</v>
      </c>
      <c r="N5" s="250"/>
      <c r="O5" s="249" t="s">
        <v>16</v>
      </c>
      <c r="P5" s="250"/>
      <c r="Q5" s="250"/>
      <c r="R5" s="250"/>
      <c r="S5" s="258" t="s">
        <v>86</v>
      </c>
      <c r="T5" s="259"/>
      <c r="U5" s="259"/>
      <c r="V5" s="258" t="s">
        <v>8</v>
      </c>
      <c r="W5" s="259"/>
      <c r="X5" s="260"/>
      <c r="Y5" s="258" t="s">
        <v>87</v>
      </c>
      <c r="Z5" s="259"/>
      <c r="AA5" s="260"/>
      <c r="AB5" s="258" t="s">
        <v>79</v>
      </c>
      <c r="AC5" s="259"/>
      <c r="AD5" s="259"/>
      <c r="AE5" s="259"/>
      <c r="AF5" s="260"/>
      <c r="AG5" s="258" t="s">
        <v>78</v>
      </c>
      <c r="AH5" s="259"/>
      <c r="AI5" s="259"/>
      <c r="AJ5" s="259"/>
      <c r="AK5" s="259"/>
      <c r="AL5" s="259"/>
      <c r="AM5" s="259"/>
      <c r="AN5" s="260"/>
      <c r="AO5" s="331" t="s">
        <v>158</v>
      </c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 s="144"/>
      <c r="CG5" s="20"/>
      <c r="CH5" s="22" t="s">
        <v>167</v>
      </c>
      <c r="CI5" s="26">
        <v>99</v>
      </c>
      <c r="CJ5" s="31" t="s">
        <v>170</v>
      </c>
      <c r="CK5" s="19"/>
      <c r="CM5" s="16">
        <v>1</v>
      </c>
      <c r="CN5" s="16" t="s">
        <v>12</v>
      </c>
    </row>
    <row r="6" spans="1:101" ht="15" customHeight="1" x14ac:dyDescent="0.25">
      <c r="A6" s="16"/>
      <c r="B6" s="143"/>
      <c r="C6" s="252"/>
      <c r="D6" s="254"/>
      <c r="E6" s="252"/>
      <c r="F6" s="253"/>
      <c r="G6" s="253"/>
      <c r="H6" s="253"/>
      <c r="I6" s="254"/>
      <c r="J6" s="261"/>
      <c r="K6" s="262"/>
      <c r="L6" s="262"/>
      <c r="M6" s="252"/>
      <c r="N6" s="253"/>
      <c r="O6" s="252"/>
      <c r="P6" s="253"/>
      <c r="Q6" s="253"/>
      <c r="R6" s="253"/>
      <c r="S6" s="261"/>
      <c r="T6" s="262"/>
      <c r="U6" s="262"/>
      <c r="V6" s="261"/>
      <c r="W6" s="262"/>
      <c r="X6" s="263"/>
      <c r="Y6" s="261"/>
      <c r="Z6" s="262"/>
      <c r="AA6" s="263"/>
      <c r="AB6" s="264"/>
      <c r="AC6" s="265"/>
      <c r="AD6" s="265"/>
      <c r="AE6" s="265"/>
      <c r="AF6" s="266"/>
      <c r="AG6" s="261"/>
      <c r="AH6" s="262"/>
      <c r="AI6" s="262"/>
      <c r="AJ6" s="262"/>
      <c r="AK6" s="262"/>
      <c r="AL6" s="262"/>
      <c r="AM6" s="262"/>
      <c r="AN6" s="263"/>
      <c r="AO6" s="332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 s="144"/>
      <c r="CG6" s="20"/>
      <c r="CH6" s="17" t="s">
        <v>16</v>
      </c>
      <c r="CI6" s="17" t="s">
        <v>53</v>
      </c>
      <c r="CJ6" s="31"/>
      <c r="CK6" s="19"/>
    </row>
    <row r="7" spans="1:101" ht="15" customHeight="1" x14ac:dyDescent="0.25">
      <c r="A7" s="16"/>
      <c r="B7" s="143"/>
      <c r="C7" s="255"/>
      <c r="D7" s="257"/>
      <c r="E7" s="255"/>
      <c r="F7" s="256"/>
      <c r="G7" s="256"/>
      <c r="H7" s="256"/>
      <c r="I7" s="257"/>
      <c r="J7" s="264"/>
      <c r="K7" s="265"/>
      <c r="L7" s="265"/>
      <c r="M7" s="255"/>
      <c r="N7" s="256"/>
      <c r="O7" s="255"/>
      <c r="P7" s="256"/>
      <c r="Q7" s="256"/>
      <c r="R7" s="256"/>
      <c r="S7" s="264"/>
      <c r="T7" s="265"/>
      <c r="U7" s="265"/>
      <c r="V7" s="264"/>
      <c r="W7" s="265"/>
      <c r="X7" s="266"/>
      <c r="Y7" s="264"/>
      <c r="Z7" s="265"/>
      <c r="AA7" s="266"/>
      <c r="AB7" s="340" t="s">
        <v>88</v>
      </c>
      <c r="AC7" s="341"/>
      <c r="AD7" s="341"/>
      <c r="AE7" s="341"/>
      <c r="AF7" s="342"/>
      <c r="AG7" s="264"/>
      <c r="AH7" s="265"/>
      <c r="AI7" s="265"/>
      <c r="AJ7" s="265"/>
      <c r="AK7" s="265"/>
      <c r="AL7" s="265"/>
      <c r="AM7" s="265"/>
      <c r="AN7" s="266"/>
      <c r="AO7" s="333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 s="144"/>
      <c r="CG7" s="20"/>
      <c r="CH7" s="23" t="s">
        <v>165</v>
      </c>
      <c r="CI7" s="27">
        <v>19</v>
      </c>
      <c r="CJ7" s="31"/>
      <c r="CK7" s="19"/>
    </row>
    <row r="8" spans="1:101" ht="15" customHeight="1" x14ac:dyDescent="0.25">
      <c r="A8" s="16"/>
      <c r="B8" s="143"/>
      <c r="C8" s="295">
        <v>1</v>
      </c>
      <c r="D8" s="326"/>
      <c r="E8" s="295">
        <v>122</v>
      </c>
      <c r="F8" s="296"/>
      <c r="G8" s="43" t="s">
        <v>7</v>
      </c>
      <c r="H8" s="327">
        <v>0</v>
      </c>
      <c r="I8" s="328"/>
      <c r="J8" s="295" t="s">
        <v>220</v>
      </c>
      <c r="K8" s="296"/>
      <c r="L8" s="296"/>
      <c r="M8" s="295" t="s">
        <v>24</v>
      </c>
      <c r="N8" s="296"/>
      <c r="O8" s="295" t="s">
        <v>167</v>
      </c>
      <c r="P8" s="296"/>
      <c r="Q8" s="296"/>
      <c r="R8" s="326"/>
      <c r="S8" s="184">
        <v>13</v>
      </c>
      <c r="T8" s="185"/>
      <c r="U8" s="186"/>
      <c r="V8" s="184" t="s">
        <v>264</v>
      </c>
      <c r="W8" s="185"/>
      <c r="X8" s="186"/>
      <c r="Y8" s="184">
        <v>5.664000000000101</v>
      </c>
      <c r="Z8" s="185"/>
      <c r="AA8" s="186"/>
      <c r="AB8" s="295" t="s">
        <v>170</v>
      </c>
      <c r="AC8" s="296"/>
      <c r="AD8" s="296"/>
      <c r="AE8" s="296"/>
      <c r="AF8" s="326"/>
      <c r="AG8" s="295" t="s">
        <v>84</v>
      </c>
      <c r="AH8" s="296"/>
      <c r="AI8" s="296"/>
      <c r="AJ8" s="296"/>
      <c r="AK8" s="326"/>
      <c r="AL8" s="335" t="s">
        <v>176</v>
      </c>
      <c r="AM8" s="335"/>
      <c r="AN8" s="335"/>
      <c r="AO8" s="120" t="s">
        <v>162</v>
      </c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 s="144"/>
      <c r="CG8" s="20"/>
      <c r="CH8" s="21" t="s">
        <v>166</v>
      </c>
      <c r="CI8" s="28">
        <v>1</v>
      </c>
      <c r="CJ8" s="16"/>
      <c r="CK8" s="16"/>
    </row>
    <row r="9" spans="1:101" ht="15" customHeight="1" x14ac:dyDescent="0.25">
      <c r="A9" s="16"/>
      <c r="B9" s="143"/>
      <c r="C9" s="295">
        <v>2</v>
      </c>
      <c r="D9" s="326"/>
      <c r="E9" s="295">
        <v>124</v>
      </c>
      <c r="F9" s="296"/>
      <c r="G9" s="43" t="s">
        <v>7</v>
      </c>
      <c r="H9" s="327">
        <v>0</v>
      </c>
      <c r="I9" s="328"/>
      <c r="J9" s="295" t="s">
        <v>220</v>
      </c>
      <c r="K9" s="296"/>
      <c r="L9" s="296"/>
      <c r="M9" s="295" t="s">
        <v>24</v>
      </c>
      <c r="N9" s="326"/>
      <c r="O9" s="295" t="s">
        <v>167</v>
      </c>
      <c r="P9" s="296"/>
      <c r="Q9" s="296"/>
      <c r="R9" s="326"/>
      <c r="S9" s="184">
        <v>10</v>
      </c>
      <c r="T9" s="185"/>
      <c r="U9" s="186"/>
      <c r="V9" s="184" t="s">
        <v>264</v>
      </c>
      <c r="W9" s="185"/>
      <c r="X9" s="186"/>
      <c r="Y9" s="184">
        <v>3.9840000000000373</v>
      </c>
      <c r="Z9" s="185"/>
      <c r="AA9" s="186"/>
      <c r="AB9" s="295" t="s">
        <v>170</v>
      </c>
      <c r="AC9" s="296"/>
      <c r="AD9" s="296"/>
      <c r="AE9" s="296"/>
      <c r="AF9" s="326"/>
      <c r="AG9" s="295" t="s">
        <v>85</v>
      </c>
      <c r="AH9" s="296"/>
      <c r="AI9" s="296"/>
      <c r="AJ9" s="296"/>
      <c r="AK9" s="326"/>
      <c r="AL9" s="335" t="s">
        <v>179</v>
      </c>
      <c r="AM9" s="335"/>
      <c r="AN9" s="335"/>
      <c r="AO9" s="120" t="s">
        <v>162</v>
      </c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 s="144"/>
      <c r="CG9" s="20"/>
      <c r="CH9" s="22" t="s">
        <v>167</v>
      </c>
      <c r="CI9" s="26">
        <v>8</v>
      </c>
      <c r="CJ9" s="16"/>
      <c r="CK9" s="16"/>
    </row>
    <row r="10" spans="1:101" ht="15" customHeight="1" x14ac:dyDescent="0.25">
      <c r="A10" s="16"/>
      <c r="B10" s="143"/>
      <c r="C10" s="295">
        <v>3</v>
      </c>
      <c r="D10" s="326"/>
      <c r="E10" s="295">
        <v>177</v>
      </c>
      <c r="F10" s="296"/>
      <c r="G10" s="43" t="s">
        <v>7</v>
      </c>
      <c r="H10" s="327">
        <v>0</v>
      </c>
      <c r="I10" s="328"/>
      <c r="J10" s="295" t="s">
        <v>220</v>
      </c>
      <c r="K10" s="296"/>
      <c r="L10" s="296"/>
      <c r="M10" s="295" t="s">
        <v>24</v>
      </c>
      <c r="N10" s="326"/>
      <c r="O10" s="295" t="s">
        <v>165</v>
      </c>
      <c r="P10" s="296"/>
      <c r="Q10" s="296"/>
      <c r="R10" s="326"/>
      <c r="S10" s="184">
        <v>6</v>
      </c>
      <c r="T10" s="185"/>
      <c r="U10" s="186"/>
      <c r="V10" s="184" t="s">
        <v>265</v>
      </c>
      <c r="W10" s="185"/>
      <c r="X10" s="186"/>
      <c r="Y10" s="184">
        <v>1.9700000000000273</v>
      </c>
      <c r="Z10" s="185"/>
      <c r="AA10" s="186"/>
      <c r="AB10" s="295" t="s">
        <v>206</v>
      </c>
      <c r="AC10" s="296"/>
      <c r="AD10" s="296"/>
      <c r="AE10" s="296"/>
      <c r="AF10" s="326"/>
      <c r="AG10" s="295" t="s">
        <v>84</v>
      </c>
      <c r="AH10" s="296"/>
      <c r="AI10" s="296"/>
      <c r="AJ10" s="296"/>
      <c r="AK10" s="326"/>
      <c r="AL10" s="335" t="s">
        <v>174</v>
      </c>
      <c r="AM10" s="335"/>
      <c r="AN10" s="335"/>
      <c r="AO10" s="120" t="s">
        <v>162</v>
      </c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 s="144"/>
      <c r="CG10" s="20"/>
      <c r="CH10" s="23" t="s">
        <v>174</v>
      </c>
      <c r="CI10" s="27">
        <v>17</v>
      </c>
      <c r="CJ10" s="23" t="s">
        <v>175</v>
      </c>
      <c r="CK10" s="27">
        <v>1</v>
      </c>
      <c r="CM10" s="23" t="s">
        <v>176</v>
      </c>
      <c r="CN10" s="27">
        <v>7</v>
      </c>
      <c r="CQ10" s="31" t="s">
        <v>84</v>
      </c>
      <c r="CW10" s="16">
        <v>25</v>
      </c>
    </row>
    <row r="11" spans="1:101" ht="15" customHeight="1" x14ac:dyDescent="0.25">
      <c r="A11" s="16"/>
      <c r="B11" s="143"/>
      <c r="C11" s="295">
        <v>4</v>
      </c>
      <c r="D11" s="326"/>
      <c r="E11" s="295">
        <v>219</v>
      </c>
      <c r="F11" s="296"/>
      <c r="G11" s="43" t="s">
        <v>7</v>
      </c>
      <c r="H11" s="327">
        <v>10</v>
      </c>
      <c r="I11" s="328"/>
      <c r="J11" s="295" t="s">
        <v>220</v>
      </c>
      <c r="K11" s="296"/>
      <c r="L11" s="296"/>
      <c r="M11" s="295" t="s">
        <v>24</v>
      </c>
      <c r="N11" s="296"/>
      <c r="O11" s="295" t="s">
        <v>165</v>
      </c>
      <c r="P11" s="296"/>
      <c r="Q11" s="296"/>
      <c r="R11" s="326"/>
      <c r="S11" s="184">
        <v>7</v>
      </c>
      <c r="T11" s="185"/>
      <c r="U11" s="186"/>
      <c r="V11" s="184" t="s">
        <v>265</v>
      </c>
      <c r="W11" s="185"/>
      <c r="X11" s="186"/>
      <c r="Y11" s="184">
        <v>2.2339999999999236</v>
      </c>
      <c r="Z11" s="185"/>
      <c r="AA11" s="186"/>
      <c r="AB11" s="295" t="s">
        <v>168</v>
      </c>
      <c r="AC11" s="296"/>
      <c r="AD11" s="296"/>
      <c r="AE11" s="296"/>
      <c r="AF11" s="326"/>
      <c r="AG11" s="295" t="s">
        <v>84</v>
      </c>
      <c r="AH11" s="296"/>
      <c r="AI11" s="296"/>
      <c r="AJ11" s="296"/>
      <c r="AK11" s="326"/>
      <c r="AL11" s="335" t="s">
        <v>174</v>
      </c>
      <c r="AM11" s="335"/>
      <c r="AN11" s="335"/>
      <c r="AO11" s="120" t="s">
        <v>162</v>
      </c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 s="144"/>
      <c r="CG11" s="20"/>
      <c r="CH11" s="22" t="s">
        <v>177</v>
      </c>
      <c r="CI11" s="26">
        <v>2</v>
      </c>
      <c r="CJ11" s="22" t="s">
        <v>178</v>
      </c>
      <c r="CK11" s="26">
        <v>0</v>
      </c>
      <c r="CM11" s="22" t="s">
        <v>179</v>
      </c>
      <c r="CN11" s="26">
        <v>1</v>
      </c>
      <c r="CQ11" s="31" t="s">
        <v>85</v>
      </c>
      <c r="CW11" s="16">
        <v>3</v>
      </c>
    </row>
    <row r="12" spans="1:101" ht="15" customHeight="1" x14ac:dyDescent="0.25">
      <c r="A12" s="16"/>
      <c r="B12" s="143"/>
      <c r="C12" s="295">
        <v>5</v>
      </c>
      <c r="D12" s="326"/>
      <c r="E12" s="295">
        <v>221</v>
      </c>
      <c r="F12" s="296"/>
      <c r="G12" s="43" t="s">
        <v>7</v>
      </c>
      <c r="H12" s="327">
        <v>0</v>
      </c>
      <c r="I12" s="328"/>
      <c r="J12" s="295" t="s">
        <v>220</v>
      </c>
      <c r="K12" s="296"/>
      <c r="L12" s="296"/>
      <c r="M12" s="295" t="s">
        <v>24</v>
      </c>
      <c r="N12" s="326"/>
      <c r="O12" s="295" t="s">
        <v>167</v>
      </c>
      <c r="P12" s="296"/>
      <c r="Q12" s="296"/>
      <c r="R12" s="326"/>
      <c r="S12" s="184">
        <v>18</v>
      </c>
      <c r="T12" s="185"/>
      <c r="U12" s="186"/>
      <c r="V12" s="184" t="s">
        <v>264</v>
      </c>
      <c r="W12" s="185"/>
      <c r="X12" s="186"/>
      <c r="Y12" s="184">
        <v>8.3390000000000555</v>
      </c>
      <c r="Z12" s="185"/>
      <c r="AA12" s="186"/>
      <c r="AB12" s="295" t="s">
        <v>170</v>
      </c>
      <c r="AC12" s="296"/>
      <c r="AD12" s="296"/>
      <c r="AE12" s="296"/>
      <c r="AF12" s="326"/>
      <c r="AG12" s="295" t="s">
        <v>84</v>
      </c>
      <c r="AH12" s="296"/>
      <c r="AI12" s="296"/>
      <c r="AJ12" s="296"/>
      <c r="AK12" s="326"/>
      <c r="AL12" s="335" t="s">
        <v>176</v>
      </c>
      <c r="AM12" s="335"/>
      <c r="AN12" s="335"/>
      <c r="AO12" s="120" t="s">
        <v>162</v>
      </c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 s="144"/>
      <c r="CG12" s="20"/>
      <c r="CH12" s="23" t="s">
        <v>168</v>
      </c>
      <c r="CI12" s="27">
        <v>8</v>
      </c>
      <c r="CJ12" s="16"/>
      <c r="CK12" s="16"/>
    </row>
    <row r="13" spans="1:101" ht="15" customHeight="1" x14ac:dyDescent="0.25">
      <c r="A13" s="16"/>
      <c r="B13" s="143"/>
      <c r="C13" s="295">
        <v>6</v>
      </c>
      <c r="D13" s="326"/>
      <c r="E13" s="295">
        <v>223</v>
      </c>
      <c r="F13" s="296"/>
      <c r="G13" s="43" t="s">
        <v>7</v>
      </c>
      <c r="H13" s="327">
        <v>0</v>
      </c>
      <c r="I13" s="328"/>
      <c r="J13" s="295" t="s">
        <v>220</v>
      </c>
      <c r="K13" s="296"/>
      <c r="L13" s="296"/>
      <c r="M13" s="295" t="s">
        <v>24</v>
      </c>
      <c r="N13" s="296"/>
      <c r="O13" s="295" t="s">
        <v>165</v>
      </c>
      <c r="P13" s="296"/>
      <c r="Q13" s="296"/>
      <c r="R13" s="326"/>
      <c r="S13" s="184">
        <v>6</v>
      </c>
      <c r="T13" s="185"/>
      <c r="U13" s="186"/>
      <c r="V13" s="184" t="s">
        <v>265</v>
      </c>
      <c r="W13" s="185"/>
      <c r="X13" s="186"/>
      <c r="Y13" s="184">
        <v>1.77800000000002</v>
      </c>
      <c r="Z13" s="185"/>
      <c r="AA13" s="186"/>
      <c r="AB13" s="295" t="s">
        <v>168</v>
      </c>
      <c r="AC13" s="296"/>
      <c r="AD13" s="296"/>
      <c r="AE13" s="296"/>
      <c r="AF13" s="326"/>
      <c r="AG13" s="295" t="s">
        <v>84</v>
      </c>
      <c r="AH13" s="296"/>
      <c r="AI13" s="296"/>
      <c r="AJ13" s="296"/>
      <c r="AK13" s="326"/>
      <c r="AL13" s="335" t="s">
        <v>174</v>
      </c>
      <c r="AM13" s="335"/>
      <c r="AN13" s="335"/>
      <c r="AO13" s="120" t="s">
        <v>162</v>
      </c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 s="144"/>
      <c r="CG13" s="20"/>
      <c r="CH13" s="21" t="s">
        <v>169</v>
      </c>
      <c r="CI13" s="28">
        <v>1</v>
      </c>
      <c r="CJ13" s="16"/>
      <c r="CK13" s="16"/>
    </row>
    <row r="14" spans="1:101" ht="15" customHeight="1" x14ac:dyDescent="0.25">
      <c r="A14" s="16"/>
      <c r="B14" s="143"/>
      <c r="C14" s="295">
        <v>7</v>
      </c>
      <c r="D14" s="326"/>
      <c r="E14" s="295">
        <v>122</v>
      </c>
      <c r="F14" s="296"/>
      <c r="G14" s="43" t="s">
        <v>7</v>
      </c>
      <c r="H14" s="327">
        <v>0</v>
      </c>
      <c r="I14" s="328"/>
      <c r="J14" s="295" t="s">
        <v>220</v>
      </c>
      <c r="K14" s="296"/>
      <c r="L14" s="296"/>
      <c r="M14" s="295" t="s">
        <v>205</v>
      </c>
      <c r="N14" s="326"/>
      <c r="O14" s="295" t="s">
        <v>167</v>
      </c>
      <c r="P14" s="296"/>
      <c r="Q14" s="296"/>
      <c r="R14" s="326"/>
      <c r="S14" s="184">
        <v>10</v>
      </c>
      <c r="T14" s="185"/>
      <c r="U14" s="186"/>
      <c r="V14" s="184" t="s">
        <v>264</v>
      </c>
      <c r="W14" s="185"/>
      <c r="X14" s="186"/>
      <c r="Y14" s="184">
        <v>4.125</v>
      </c>
      <c r="Z14" s="185"/>
      <c r="AA14" s="186"/>
      <c r="AB14" s="295" t="s">
        <v>170</v>
      </c>
      <c r="AC14" s="296"/>
      <c r="AD14" s="296"/>
      <c r="AE14" s="296"/>
      <c r="AF14" s="326"/>
      <c r="AG14" s="295" t="s">
        <v>84</v>
      </c>
      <c r="AH14" s="296"/>
      <c r="AI14" s="296"/>
      <c r="AJ14" s="296"/>
      <c r="AK14" s="326"/>
      <c r="AL14" s="335" t="s">
        <v>176</v>
      </c>
      <c r="AM14" s="335"/>
      <c r="AN14" s="335"/>
      <c r="AO14" s="120" t="s">
        <v>162</v>
      </c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 s="144"/>
      <c r="CG14" s="20"/>
      <c r="CH14" s="22" t="s">
        <v>170</v>
      </c>
      <c r="CI14" s="26">
        <v>7</v>
      </c>
      <c r="CJ14" s="16"/>
      <c r="CK14" s="16"/>
    </row>
    <row r="15" spans="1:101" ht="15" customHeight="1" x14ac:dyDescent="0.25">
      <c r="A15" s="16"/>
      <c r="B15" s="143"/>
      <c r="C15" s="295">
        <v>8</v>
      </c>
      <c r="D15" s="326"/>
      <c r="E15" s="295">
        <v>173</v>
      </c>
      <c r="F15" s="296"/>
      <c r="G15" s="43" t="s">
        <v>7</v>
      </c>
      <c r="H15" s="327">
        <v>0</v>
      </c>
      <c r="I15" s="328"/>
      <c r="J15" s="295" t="s">
        <v>220</v>
      </c>
      <c r="K15" s="296"/>
      <c r="L15" s="296"/>
      <c r="M15" s="295" t="s">
        <v>205</v>
      </c>
      <c r="N15" s="296"/>
      <c r="O15" s="295" t="s">
        <v>165</v>
      </c>
      <c r="P15" s="296"/>
      <c r="Q15" s="296"/>
      <c r="R15" s="326"/>
      <c r="S15" s="184">
        <v>8</v>
      </c>
      <c r="T15" s="185"/>
      <c r="U15" s="186"/>
      <c r="V15" s="184" t="s">
        <v>265</v>
      </c>
      <c r="W15" s="185"/>
      <c r="X15" s="186"/>
      <c r="Y15" s="184">
        <v>2.8440000000000509</v>
      </c>
      <c r="Z15" s="185"/>
      <c r="AA15" s="186"/>
      <c r="AB15" s="295" t="s">
        <v>168</v>
      </c>
      <c r="AC15" s="296"/>
      <c r="AD15" s="296"/>
      <c r="AE15" s="296"/>
      <c r="AF15" s="326"/>
      <c r="AG15" s="295" t="s">
        <v>84</v>
      </c>
      <c r="AH15" s="296"/>
      <c r="AI15" s="296"/>
      <c r="AJ15" s="296"/>
      <c r="AK15" s="326"/>
      <c r="AL15" s="335" t="s">
        <v>174</v>
      </c>
      <c r="AM15" s="335"/>
      <c r="AN15" s="335"/>
      <c r="AO15" s="120" t="s">
        <v>162</v>
      </c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 s="144"/>
      <c r="CG15" s="20"/>
      <c r="CJ15" s="16"/>
      <c r="CK15" s="16"/>
    </row>
    <row r="16" spans="1:101" ht="15" customHeight="1" x14ac:dyDescent="0.25">
      <c r="A16" s="16"/>
      <c r="B16" s="143"/>
      <c r="C16" s="295">
        <v>9</v>
      </c>
      <c r="D16" s="326"/>
      <c r="E16" s="295">
        <v>175</v>
      </c>
      <c r="F16" s="296"/>
      <c r="G16" s="43" t="s">
        <v>7</v>
      </c>
      <c r="H16" s="327">
        <v>0</v>
      </c>
      <c r="I16" s="328"/>
      <c r="J16" s="295" t="s">
        <v>220</v>
      </c>
      <c r="K16" s="296"/>
      <c r="L16" s="296"/>
      <c r="M16" s="295" t="s">
        <v>205</v>
      </c>
      <c r="N16" s="326"/>
      <c r="O16" s="295" t="s">
        <v>167</v>
      </c>
      <c r="P16" s="296"/>
      <c r="Q16" s="296"/>
      <c r="R16" s="326"/>
      <c r="S16" s="184">
        <v>9</v>
      </c>
      <c r="T16" s="185"/>
      <c r="U16" s="186"/>
      <c r="V16" s="184" t="s">
        <v>264</v>
      </c>
      <c r="W16" s="185"/>
      <c r="X16" s="186"/>
      <c r="Y16" s="184">
        <v>3.5309999999999491</v>
      </c>
      <c r="Z16" s="185"/>
      <c r="AA16" s="186"/>
      <c r="AB16" s="295" t="s">
        <v>170</v>
      </c>
      <c r="AC16" s="296"/>
      <c r="AD16" s="296"/>
      <c r="AE16" s="296"/>
      <c r="AF16" s="326"/>
      <c r="AG16" s="295" t="s">
        <v>84</v>
      </c>
      <c r="AH16" s="296"/>
      <c r="AI16" s="296"/>
      <c r="AJ16" s="296"/>
      <c r="AK16" s="326"/>
      <c r="AL16" s="335" t="s">
        <v>176</v>
      </c>
      <c r="AM16" s="335"/>
      <c r="AN16" s="335"/>
      <c r="AO16" s="120" t="s">
        <v>162</v>
      </c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 s="144"/>
    </row>
    <row r="17" spans="1:92" ht="15" customHeight="1" x14ac:dyDescent="0.25">
      <c r="A17" s="16"/>
      <c r="B17" s="143"/>
      <c r="C17" s="295">
        <v>10</v>
      </c>
      <c r="D17" s="326"/>
      <c r="E17" s="295">
        <v>177</v>
      </c>
      <c r="F17" s="296"/>
      <c r="G17" s="43" t="s">
        <v>7</v>
      </c>
      <c r="H17" s="327">
        <v>0</v>
      </c>
      <c r="I17" s="328"/>
      <c r="J17" s="295" t="s">
        <v>220</v>
      </c>
      <c r="K17" s="296"/>
      <c r="L17" s="296"/>
      <c r="M17" s="295" t="s">
        <v>205</v>
      </c>
      <c r="N17" s="326"/>
      <c r="O17" s="295" t="s">
        <v>167</v>
      </c>
      <c r="P17" s="296"/>
      <c r="Q17" s="296"/>
      <c r="R17" s="326"/>
      <c r="S17" s="184">
        <v>9</v>
      </c>
      <c r="T17" s="185"/>
      <c r="U17" s="186"/>
      <c r="V17" s="184" t="s">
        <v>264</v>
      </c>
      <c r="W17" s="185"/>
      <c r="X17" s="186"/>
      <c r="Y17" s="184">
        <v>3.4790000000000418</v>
      </c>
      <c r="Z17" s="185"/>
      <c r="AA17" s="186"/>
      <c r="AB17" s="295" t="s">
        <v>170</v>
      </c>
      <c r="AC17" s="296"/>
      <c r="AD17" s="296"/>
      <c r="AE17" s="296"/>
      <c r="AF17" s="326"/>
      <c r="AG17" s="295" t="s">
        <v>84</v>
      </c>
      <c r="AH17" s="296"/>
      <c r="AI17" s="296"/>
      <c r="AJ17" s="296"/>
      <c r="AK17" s="326"/>
      <c r="AL17" s="335" t="s">
        <v>176</v>
      </c>
      <c r="AM17" s="335"/>
      <c r="AN17" s="335"/>
      <c r="AO17" s="120" t="s">
        <v>162</v>
      </c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 s="144"/>
    </row>
    <row r="18" spans="1:92" ht="15" customHeight="1" x14ac:dyDescent="0.25">
      <c r="A18" s="16"/>
      <c r="B18" s="143"/>
      <c r="C18" s="295">
        <v>11</v>
      </c>
      <c r="D18" s="326"/>
      <c r="E18" s="295">
        <v>179</v>
      </c>
      <c r="F18" s="296"/>
      <c r="G18" s="43" t="s">
        <v>7</v>
      </c>
      <c r="H18" s="327">
        <v>0</v>
      </c>
      <c r="I18" s="328"/>
      <c r="J18" s="295" t="s">
        <v>220</v>
      </c>
      <c r="K18" s="296"/>
      <c r="L18" s="296"/>
      <c r="M18" s="295" t="s">
        <v>205</v>
      </c>
      <c r="N18" s="326"/>
      <c r="O18" s="295" t="s">
        <v>165</v>
      </c>
      <c r="P18" s="296"/>
      <c r="Q18" s="296"/>
      <c r="R18" s="326"/>
      <c r="S18" s="184">
        <v>8</v>
      </c>
      <c r="T18" s="185"/>
      <c r="U18" s="186"/>
      <c r="V18" s="184" t="s">
        <v>265</v>
      </c>
      <c r="W18" s="185"/>
      <c r="X18" s="186"/>
      <c r="Y18" s="184">
        <v>2.9679999999999609</v>
      </c>
      <c r="Z18" s="185"/>
      <c r="AA18" s="186"/>
      <c r="AB18" s="295" t="s">
        <v>168</v>
      </c>
      <c r="AC18" s="296"/>
      <c r="AD18" s="296"/>
      <c r="AE18" s="296"/>
      <c r="AF18" s="326"/>
      <c r="AG18" s="295" t="s">
        <v>84</v>
      </c>
      <c r="AH18" s="296"/>
      <c r="AI18" s="296"/>
      <c r="AJ18" s="296"/>
      <c r="AK18" s="326"/>
      <c r="AL18" s="335" t="s">
        <v>174</v>
      </c>
      <c r="AM18" s="335"/>
      <c r="AN18" s="335"/>
      <c r="AO18" s="120" t="s">
        <v>162</v>
      </c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 s="144"/>
      <c r="CH18" s="23" t="s">
        <v>174</v>
      </c>
      <c r="CI18" s="27">
        <v>17</v>
      </c>
      <c r="CJ18" s="23" t="s">
        <v>175</v>
      </c>
      <c r="CK18" s="27">
        <v>1</v>
      </c>
      <c r="CM18" s="23" t="s">
        <v>176</v>
      </c>
      <c r="CN18" s="27">
        <v>7</v>
      </c>
    </row>
    <row r="19" spans="1:92" x14ac:dyDescent="0.25">
      <c r="A19" s="16"/>
      <c r="B19" s="143"/>
      <c r="C19" s="295">
        <v>12</v>
      </c>
      <c r="D19" s="326"/>
      <c r="E19" s="295">
        <v>181</v>
      </c>
      <c r="F19" s="296"/>
      <c r="G19" s="43" t="s">
        <v>7</v>
      </c>
      <c r="H19" s="327">
        <v>0</v>
      </c>
      <c r="I19" s="328"/>
      <c r="J19" s="295" t="s">
        <v>220</v>
      </c>
      <c r="K19" s="296"/>
      <c r="L19" s="296"/>
      <c r="M19" s="295" t="s">
        <v>205</v>
      </c>
      <c r="N19" s="326"/>
      <c r="O19" s="295" t="s">
        <v>165</v>
      </c>
      <c r="P19" s="296"/>
      <c r="Q19" s="296"/>
      <c r="R19" s="326"/>
      <c r="S19" s="184">
        <v>6</v>
      </c>
      <c r="T19" s="185"/>
      <c r="U19" s="186"/>
      <c r="V19" s="184" t="s">
        <v>265</v>
      </c>
      <c r="W19" s="185"/>
      <c r="X19" s="186"/>
      <c r="Y19" s="184">
        <v>2.1860000000000355</v>
      </c>
      <c r="Z19" s="185"/>
      <c r="AA19" s="186"/>
      <c r="AB19" s="295" t="s">
        <v>168</v>
      </c>
      <c r="AC19" s="296"/>
      <c r="AD19" s="296"/>
      <c r="AE19" s="296"/>
      <c r="AF19" s="326"/>
      <c r="AG19" s="295" t="s">
        <v>84</v>
      </c>
      <c r="AH19" s="296"/>
      <c r="AI19" s="296"/>
      <c r="AJ19" s="296"/>
      <c r="AK19" s="326"/>
      <c r="AL19" s="335" t="s">
        <v>174</v>
      </c>
      <c r="AM19" s="335"/>
      <c r="AN19" s="335"/>
      <c r="AO19" s="120" t="s">
        <v>162</v>
      </c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 s="144"/>
      <c r="CH19" s="22" t="s">
        <v>177</v>
      </c>
      <c r="CI19" s="26">
        <v>2</v>
      </c>
      <c r="CJ19" s="22" t="s">
        <v>178</v>
      </c>
      <c r="CK19" s="26">
        <v>0</v>
      </c>
      <c r="CM19" s="22" t="s">
        <v>179</v>
      </c>
      <c r="CN19" s="26">
        <v>1</v>
      </c>
    </row>
    <row r="20" spans="1:92" ht="15" customHeight="1" x14ac:dyDescent="0.25">
      <c r="A20" s="16"/>
      <c r="B20" s="143"/>
      <c r="C20" s="295">
        <v>13</v>
      </c>
      <c r="D20" s="326"/>
      <c r="E20" s="295">
        <v>219</v>
      </c>
      <c r="F20" s="296"/>
      <c r="G20" s="43" t="s">
        <v>7</v>
      </c>
      <c r="H20" s="327">
        <v>10</v>
      </c>
      <c r="I20" s="328"/>
      <c r="J20" s="295" t="s">
        <v>220</v>
      </c>
      <c r="K20" s="296"/>
      <c r="L20" s="296"/>
      <c r="M20" s="295" t="s">
        <v>205</v>
      </c>
      <c r="N20" s="296"/>
      <c r="O20" s="295" t="s">
        <v>167</v>
      </c>
      <c r="P20" s="296"/>
      <c r="Q20" s="296"/>
      <c r="R20" s="326"/>
      <c r="S20" s="184">
        <v>16</v>
      </c>
      <c r="T20" s="185"/>
      <c r="U20" s="186"/>
      <c r="V20" s="184" t="s">
        <v>264</v>
      </c>
      <c r="W20" s="185"/>
      <c r="X20" s="186"/>
      <c r="Y20" s="184">
        <v>7.2899999999999636</v>
      </c>
      <c r="Z20" s="185"/>
      <c r="AA20" s="186"/>
      <c r="AB20" s="295" t="s">
        <v>170</v>
      </c>
      <c r="AC20" s="296"/>
      <c r="AD20" s="296"/>
      <c r="AE20" s="296"/>
      <c r="AF20" s="326"/>
      <c r="AG20" s="295" t="s">
        <v>84</v>
      </c>
      <c r="AH20" s="296"/>
      <c r="AI20" s="296"/>
      <c r="AJ20" s="296"/>
      <c r="AK20" s="326"/>
      <c r="AL20" s="335" t="s">
        <v>176</v>
      </c>
      <c r="AM20" s="335"/>
      <c r="AN20" s="335"/>
      <c r="AO20" s="120" t="s">
        <v>162</v>
      </c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 s="144"/>
    </row>
    <row r="21" spans="1:92" ht="15" customHeight="1" x14ac:dyDescent="0.25">
      <c r="A21" s="16"/>
      <c r="B21" s="143"/>
      <c r="C21" s="295">
        <v>14</v>
      </c>
      <c r="D21" s="326"/>
      <c r="E21" s="295">
        <v>221</v>
      </c>
      <c r="F21" s="296"/>
      <c r="G21" s="43" t="s">
        <v>7</v>
      </c>
      <c r="H21" s="327">
        <v>0</v>
      </c>
      <c r="I21" s="328"/>
      <c r="J21" s="295" t="s">
        <v>220</v>
      </c>
      <c r="K21" s="296"/>
      <c r="L21" s="296"/>
      <c r="M21" s="295" t="s">
        <v>205</v>
      </c>
      <c r="N21" s="326"/>
      <c r="O21" s="295" t="s">
        <v>166</v>
      </c>
      <c r="P21" s="296"/>
      <c r="Q21" s="296"/>
      <c r="R21" s="326"/>
      <c r="S21" s="184">
        <v>8</v>
      </c>
      <c r="T21" s="185"/>
      <c r="U21" s="186"/>
      <c r="V21" s="184" t="s">
        <v>265</v>
      </c>
      <c r="W21" s="185"/>
      <c r="X21" s="186"/>
      <c r="Y21" s="184">
        <v>3.0889999999999418</v>
      </c>
      <c r="Z21" s="185"/>
      <c r="AA21" s="186"/>
      <c r="AB21" s="295" t="s">
        <v>169</v>
      </c>
      <c r="AC21" s="296"/>
      <c r="AD21" s="296"/>
      <c r="AE21" s="296"/>
      <c r="AF21" s="326"/>
      <c r="AG21" s="295" t="s">
        <v>84</v>
      </c>
      <c r="AH21" s="296"/>
      <c r="AI21" s="296"/>
      <c r="AJ21" s="296"/>
      <c r="AK21" s="326"/>
      <c r="AL21" s="335" t="s">
        <v>175</v>
      </c>
      <c r="AM21" s="335"/>
      <c r="AN21" s="335"/>
      <c r="AO21" s="120" t="s">
        <v>162</v>
      </c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 s="144"/>
    </row>
    <row r="22" spans="1:92" ht="15" customHeight="1" x14ac:dyDescent="0.25">
      <c r="A22" s="16"/>
      <c r="B22" s="143"/>
      <c r="C22" s="295">
        <v>15</v>
      </c>
      <c r="D22" s="326"/>
      <c r="E22" s="295">
        <v>223</v>
      </c>
      <c r="F22" s="296"/>
      <c r="G22" s="43" t="s">
        <v>7</v>
      </c>
      <c r="H22" s="327">
        <v>0</v>
      </c>
      <c r="I22" s="328"/>
      <c r="J22" s="295" t="s">
        <v>220</v>
      </c>
      <c r="K22" s="296"/>
      <c r="L22" s="296"/>
      <c r="M22" s="295" t="s">
        <v>205</v>
      </c>
      <c r="N22" s="296"/>
      <c r="O22" s="295" t="s">
        <v>165</v>
      </c>
      <c r="P22" s="296"/>
      <c r="Q22" s="296"/>
      <c r="R22" s="326"/>
      <c r="S22" s="184">
        <v>4</v>
      </c>
      <c r="T22" s="185"/>
      <c r="U22" s="186"/>
      <c r="V22" s="184" t="s">
        <v>265</v>
      </c>
      <c r="W22" s="185"/>
      <c r="X22" s="186"/>
      <c r="Y22" s="184">
        <v>0.63100000000008549</v>
      </c>
      <c r="Z22" s="185"/>
      <c r="AA22" s="186"/>
      <c r="AB22" s="295" t="s">
        <v>206</v>
      </c>
      <c r="AC22" s="296"/>
      <c r="AD22" s="296"/>
      <c r="AE22" s="296"/>
      <c r="AF22" s="326"/>
      <c r="AG22" s="295" t="s">
        <v>84</v>
      </c>
      <c r="AH22" s="296"/>
      <c r="AI22" s="296"/>
      <c r="AJ22" s="296"/>
      <c r="AK22" s="326"/>
      <c r="AL22" s="335" t="s">
        <v>174</v>
      </c>
      <c r="AM22" s="335"/>
      <c r="AN22" s="335"/>
      <c r="AO22" s="120" t="s">
        <v>162</v>
      </c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 s="144"/>
    </row>
    <row r="23" spans="1:92" ht="15" customHeight="1" x14ac:dyDescent="0.25">
      <c r="A23" s="16"/>
      <c r="B23" s="143"/>
      <c r="C23" s="198" t="s">
        <v>228</v>
      </c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  <c r="AI23" s="199"/>
      <c r="AJ23" s="199"/>
      <c r="AK23" s="199"/>
      <c r="AL23" s="199"/>
      <c r="AM23" s="199"/>
      <c r="AN23" s="199"/>
      <c r="AO23" s="200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 s="144"/>
    </row>
    <row r="24" spans="1:92" ht="15" customHeight="1" x14ac:dyDescent="0.25">
      <c r="A24" s="16"/>
      <c r="B24" s="143"/>
      <c r="C24" s="295">
        <v>16</v>
      </c>
      <c r="D24" s="326"/>
      <c r="E24" s="295">
        <v>1</v>
      </c>
      <c r="F24" s="296"/>
      <c r="G24" s="43" t="s">
        <v>7</v>
      </c>
      <c r="H24" s="327">
        <v>0</v>
      </c>
      <c r="I24" s="328"/>
      <c r="J24" s="295" t="s">
        <v>221</v>
      </c>
      <c r="K24" s="296"/>
      <c r="L24" s="296"/>
      <c r="M24" s="295" t="s">
        <v>205</v>
      </c>
      <c r="N24" s="326"/>
      <c r="O24" s="295" t="s">
        <v>165</v>
      </c>
      <c r="P24" s="296"/>
      <c r="Q24" s="296"/>
      <c r="R24" s="326"/>
      <c r="S24" s="184">
        <v>5</v>
      </c>
      <c r="T24" s="185"/>
      <c r="U24" s="186"/>
      <c r="V24" s="184" t="s">
        <v>265</v>
      </c>
      <c r="W24" s="185"/>
      <c r="X24" s="186"/>
      <c r="Y24" s="184">
        <v>0.76699999999993906</v>
      </c>
      <c r="Z24" s="185"/>
      <c r="AA24" s="186"/>
      <c r="AB24" s="295" t="s">
        <v>206</v>
      </c>
      <c r="AC24" s="296"/>
      <c r="AD24" s="296"/>
      <c r="AE24" s="296"/>
      <c r="AF24" s="326"/>
      <c r="AG24" s="295" t="s">
        <v>84</v>
      </c>
      <c r="AH24" s="296"/>
      <c r="AI24" s="296"/>
      <c r="AJ24" s="296"/>
      <c r="AK24" s="326"/>
      <c r="AL24" s="335" t="s">
        <v>174</v>
      </c>
      <c r="AM24" s="335"/>
      <c r="AN24" s="335"/>
      <c r="AO24" s="120" t="s">
        <v>162</v>
      </c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 s="144"/>
    </row>
    <row r="25" spans="1:92" ht="15" customHeight="1" x14ac:dyDescent="0.25">
      <c r="A25" s="16"/>
      <c r="B25" s="143"/>
      <c r="C25" s="295">
        <v>17</v>
      </c>
      <c r="D25" s="326"/>
      <c r="E25" s="295">
        <v>3</v>
      </c>
      <c r="F25" s="296"/>
      <c r="G25" s="43" t="s">
        <v>7</v>
      </c>
      <c r="H25" s="327">
        <v>7</v>
      </c>
      <c r="I25" s="328"/>
      <c r="J25" s="295" t="s">
        <v>221</v>
      </c>
      <c r="K25" s="296"/>
      <c r="L25" s="296"/>
      <c r="M25" s="295" t="s">
        <v>205</v>
      </c>
      <c r="N25" s="326"/>
      <c r="O25" s="295" t="s">
        <v>167</v>
      </c>
      <c r="P25" s="296"/>
      <c r="Q25" s="296"/>
      <c r="R25" s="326"/>
      <c r="S25" s="184">
        <v>14</v>
      </c>
      <c r="T25" s="185"/>
      <c r="U25" s="186"/>
      <c r="V25" s="184" t="s">
        <v>264</v>
      </c>
      <c r="W25" s="185"/>
      <c r="X25" s="186"/>
      <c r="Y25" s="184">
        <v>5.7900000000000773</v>
      </c>
      <c r="Z25" s="185"/>
      <c r="AA25" s="186"/>
      <c r="AB25" s="295" t="s">
        <v>206</v>
      </c>
      <c r="AC25" s="296"/>
      <c r="AD25" s="296"/>
      <c r="AE25" s="296"/>
      <c r="AF25" s="326"/>
      <c r="AG25" s="295" t="s">
        <v>84</v>
      </c>
      <c r="AH25" s="296"/>
      <c r="AI25" s="296"/>
      <c r="AJ25" s="296"/>
      <c r="AK25" s="326"/>
      <c r="AL25" s="335" t="s">
        <v>176</v>
      </c>
      <c r="AM25" s="335"/>
      <c r="AN25" s="335"/>
      <c r="AO25" s="120" t="s">
        <v>162</v>
      </c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 s="144"/>
    </row>
    <row r="26" spans="1:92" ht="15" customHeight="1" x14ac:dyDescent="0.25">
      <c r="A26" s="16"/>
      <c r="B26" s="143"/>
      <c r="C26" s="295">
        <v>18</v>
      </c>
      <c r="D26" s="326"/>
      <c r="E26" s="295">
        <v>5</v>
      </c>
      <c r="F26" s="296"/>
      <c r="G26" s="43" t="s">
        <v>7</v>
      </c>
      <c r="H26" s="327">
        <v>0</v>
      </c>
      <c r="I26" s="328"/>
      <c r="J26" s="295" t="s">
        <v>221</v>
      </c>
      <c r="K26" s="296"/>
      <c r="L26" s="296"/>
      <c r="M26" s="295" t="s">
        <v>205</v>
      </c>
      <c r="N26" s="326"/>
      <c r="O26" s="295" t="s">
        <v>165</v>
      </c>
      <c r="P26" s="296"/>
      <c r="Q26" s="296"/>
      <c r="R26" s="326"/>
      <c r="S26" s="184">
        <v>7</v>
      </c>
      <c r="T26" s="185"/>
      <c r="U26" s="186"/>
      <c r="V26" s="184" t="s">
        <v>265</v>
      </c>
      <c r="W26" s="185"/>
      <c r="X26" s="186"/>
      <c r="Y26" s="184">
        <v>2.1509999999999536</v>
      </c>
      <c r="Z26" s="185"/>
      <c r="AA26" s="186"/>
      <c r="AB26" s="295" t="s">
        <v>206</v>
      </c>
      <c r="AC26" s="296"/>
      <c r="AD26" s="296"/>
      <c r="AE26" s="296"/>
      <c r="AF26" s="326"/>
      <c r="AG26" s="295" t="s">
        <v>84</v>
      </c>
      <c r="AH26" s="296"/>
      <c r="AI26" s="296"/>
      <c r="AJ26" s="296"/>
      <c r="AK26" s="326"/>
      <c r="AL26" s="335" t="s">
        <v>174</v>
      </c>
      <c r="AM26" s="335"/>
      <c r="AN26" s="335"/>
      <c r="AO26" s="120" t="s">
        <v>162</v>
      </c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 s="144"/>
    </row>
    <row r="27" spans="1:92" x14ac:dyDescent="0.25">
      <c r="A27" s="16"/>
      <c r="B27" s="143"/>
      <c r="C27" s="295">
        <v>19</v>
      </c>
      <c r="D27" s="326"/>
      <c r="E27" s="295">
        <v>7</v>
      </c>
      <c r="F27" s="296"/>
      <c r="G27" s="43" t="s">
        <v>7</v>
      </c>
      <c r="H27" s="327">
        <v>0</v>
      </c>
      <c r="I27" s="328"/>
      <c r="J27" s="295" t="s">
        <v>221</v>
      </c>
      <c r="K27" s="296"/>
      <c r="L27" s="296"/>
      <c r="M27" s="295" t="s">
        <v>205</v>
      </c>
      <c r="N27" s="326"/>
      <c r="O27" s="295" t="s">
        <v>165</v>
      </c>
      <c r="P27" s="296"/>
      <c r="Q27" s="296"/>
      <c r="R27" s="326"/>
      <c r="S27" s="184">
        <v>6</v>
      </c>
      <c r="T27" s="185"/>
      <c r="U27" s="186"/>
      <c r="V27" s="184" t="s">
        <v>265</v>
      </c>
      <c r="W27" s="185"/>
      <c r="X27" s="186"/>
      <c r="Y27" s="184">
        <v>1.1480000000000246</v>
      </c>
      <c r="Z27" s="185"/>
      <c r="AA27" s="186"/>
      <c r="AB27" s="295" t="s">
        <v>206</v>
      </c>
      <c r="AC27" s="296"/>
      <c r="AD27" s="296"/>
      <c r="AE27" s="296"/>
      <c r="AF27" s="326"/>
      <c r="AG27" s="295" t="s">
        <v>84</v>
      </c>
      <c r="AH27" s="296"/>
      <c r="AI27" s="296"/>
      <c r="AJ27" s="296"/>
      <c r="AK27" s="326"/>
      <c r="AL27" s="335" t="s">
        <v>174</v>
      </c>
      <c r="AM27" s="335"/>
      <c r="AN27" s="335"/>
      <c r="AO27" s="120" t="s">
        <v>162</v>
      </c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 s="144"/>
    </row>
    <row r="28" spans="1:92" x14ac:dyDescent="0.25">
      <c r="A28" s="16"/>
      <c r="B28" s="143"/>
      <c r="C28" s="295">
        <v>20</v>
      </c>
      <c r="D28" s="326"/>
      <c r="E28" s="295">
        <v>10</v>
      </c>
      <c r="F28" s="296"/>
      <c r="G28" s="43" t="s">
        <v>7</v>
      </c>
      <c r="H28" s="327">
        <v>0</v>
      </c>
      <c r="I28" s="328"/>
      <c r="J28" s="295" t="s">
        <v>222</v>
      </c>
      <c r="K28" s="296"/>
      <c r="L28" s="296"/>
      <c r="M28" s="295" t="s">
        <v>24</v>
      </c>
      <c r="N28" s="326"/>
      <c r="O28" s="295" t="s">
        <v>165</v>
      </c>
      <c r="P28" s="296"/>
      <c r="Q28" s="296"/>
      <c r="R28" s="326"/>
      <c r="S28" s="184">
        <v>7</v>
      </c>
      <c r="T28" s="185"/>
      <c r="U28" s="186"/>
      <c r="V28" s="184" t="s">
        <v>265</v>
      </c>
      <c r="W28" s="185"/>
      <c r="X28" s="186"/>
      <c r="Y28" s="184">
        <v>2.2000000000000002</v>
      </c>
      <c r="Z28" s="185"/>
      <c r="AA28" s="186"/>
      <c r="AB28" s="295" t="s">
        <v>223</v>
      </c>
      <c r="AC28" s="296"/>
      <c r="AD28" s="296"/>
      <c r="AE28" s="296"/>
      <c r="AF28" s="326"/>
      <c r="AG28" s="295" t="s">
        <v>84</v>
      </c>
      <c r="AH28" s="296"/>
      <c r="AI28" s="296"/>
      <c r="AJ28" s="296"/>
      <c r="AK28" s="326"/>
      <c r="AL28" s="335" t="s">
        <v>174</v>
      </c>
      <c r="AM28" s="335"/>
      <c r="AN28" s="335"/>
      <c r="AO28" s="120" t="s">
        <v>162</v>
      </c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 s="144"/>
    </row>
    <row r="29" spans="1:92" ht="15" customHeight="1" x14ac:dyDescent="0.25">
      <c r="A29" s="16"/>
      <c r="B29" s="143"/>
      <c r="C29" s="295">
        <v>21</v>
      </c>
      <c r="D29" s="326"/>
      <c r="E29" s="295">
        <v>12</v>
      </c>
      <c r="F29" s="296"/>
      <c r="G29" s="43" t="s">
        <v>7</v>
      </c>
      <c r="H29" s="327">
        <v>0</v>
      </c>
      <c r="I29" s="328"/>
      <c r="J29" s="295" t="s">
        <v>222</v>
      </c>
      <c r="K29" s="296"/>
      <c r="L29" s="296"/>
      <c r="M29" s="295" t="s">
        <v>24</v>
      </c>
      <c r="N29" s="326"/>
      <c r="O29" s="295" t="s">
        <v>165</v>
      </c>
      <c r="P29" s="296"/>
      <c r="Q29" s="296"/>
      <c r="R29" s="326"/>
      <c r="S29" s="184">
        <v>3</v>
      </c>
      <c r="T29" s="185"/>
      <c r="U29" s="186"/>
      <c r="V29" s="184" t="s">
        <v>265</v>
      </c>
      <c r="W29" s="185"/>
      <c r="X29" s="186"/>
      <c r="Y29" s="184">
        <v>1.4</v>
      </c>
      <c r="Z29" s="185"/>
      <c r="AA29" s="186"/>
      <c r="AB29" s="295" t="s">
        <v>223</v>
      </c>
      <c r="AC29" s="296"/>
      <c r="AD29" s="296"/>
      <c r="AE29" s="296"/>
      <c r="AF29" s="326"/>
      <c r="AG29" s="295" t="s">
        <v>85</v>
      </c>
      <c r="AH29" s="296"/>
      <c r="AI29" s="296"/>
      <c r="AJ29" s="296"/>
      <c r="AK29" s="326"/>
      <c r="AL29" s="335" t="s">
        <v>177</v>
      </c>
      <c r="AM29" s="335"/>
      <c r="AN29" s="335"/>
      <c r="AO29" s="120" t="s">
        <v>162</v>
      </c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 s="144"/>
    </row>
    <row r="30" spans="1:92" ht="15" customHeight="1" x14ac:dyDescent="0.25">
      <c r="A30" s="16"/>
      <c r="B30" s="143"/>
      <c r="C30" s="295">
        <v>22</v>
      </c>
      <c r="D30" s="326"/>
      <c r="E30" s="295">
        <v>2</v>
      </c>
      <c r="F30" s="296"/>
      <c r="G30" s="43" t="s">
        <v>7</v>
      </c>
      <c r="H30" s="327">
        <v>17</v>
      </c>
      <c r="I30" s="328"/>
      <c r="J30" s="295" t="s">
        <v>221</v>
      </c>
      <c r="K30" s="296"/>
      <c r="L30" s="296"/>
      <c r="M30" s="295" t="s">
        <v>24</v>
      </c>
      <c r="N30" s="326"/>
      <c r="O30" s="295" t="s">
        <v>165</v>
      </c>
      <c r="P30" s="296"/>
      <c r="Q30" s="296"/>
      <c r="R30" s="326"/>
      <c r="S30" s="184">
        <v>6</v>
      </c>
      <c r="T30" s="185"/>
      <c r="U30" s="186"/>
      <c r="V30" s="184" t="s">
        <v>265</v>
      </c>
      <c r="W30" s="185"/>
      <c r="X30" s="186"/>
      <c r="Y30" s="184">
        <v>1.6779999999999973</v>
      </c>
      <c r="Z30" s="185"/>
      <c r="AA30" s="186"/>
      <c r="AB30" s="295" t="s">
        <v>223</v>
      </c>
      <c r="AC30" s="296"/>
      <c r="AD30" s="296"/>
      <c r="AE30" s="296"/>
      <c r="AF30" s="326"/>
      <c r="AG30" s="295" t="s">
        <v>84</v>
      </c>
      <c r="AH30" s="296"/>
      <c r="AI30" s="296"/>
      <c r="AJ30" s="296"/>
      <c r="AK30" s="326"/>
      <c r="AL30" s="335" t="s">
        <v>174</v>
      </c>
      <c r="AM30" s="335"/>
      <c r="AN30" s="335"/>
      <c r="AO30" s="120" t="s">
        <v>162</v>
      </c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 s="144"/>
    </row>
    <row r="31" spans="1:92" ht="15" customHeight="1" x14ac:dyDescent="0.25">
      <c r="A31" s="16"/>
      <c r="B31" s="143"/>
      <c r="C31" s="295">
        <v>23</v>
      </c>
      <c r="D31" s="326"/>
      <c r="E31" s="295">
        <v>5</v>
      </c>
      <c r="F31" s="296"/>
      <c r="G31" s="43" t="s">
        <v>7</v>
      </c>
      <c r="H31" s="327">
        <v>0</v>
      </c>
      <c r="I31" s="328"/>
      <c r="J31" s="295" t="s">
        <v>221</v>
      </c>
      <c r="K31" s="296"/>
      <c r="L31" s="296"/>
      <c r="M31" s="295" t="s">
        <v>24</v>
      </c>
      <c r="N31" s="326"/>
      <c r="O31" s="295" t="s">
        <v>165</v>
      </c>
      <c r="P31" s="296"/>
      <c r="Q31" s="296"/>
      <c r="R31" s="326"/>
      <c r="S31" s="184">
        <v>7</v>
      </c>
      <c r="T31" s="185"/>
      <c r="U31" s="186"/>
      <c r="V31" s="184" t="s">
        <v>265</v>
      </c>
      <c r="W31" s="185"/>
      <c r="X31" s="186"/>
      <c r="Y31" s="184">
        <v>1.7390000000000327</v>
      </c>
      <c r="Z31" s="185"/>
      <c r="AA31" s="186"/>
      <c r="AB31" s="295" t="s">
        <v>223</v>
      </c>
      <c r="AC31" s="296"/>
      <c r="AD31" s="296"/>
      <c r="AE31" s="296"/>
      <c r="AF31" s="326"/>
      <c r="AG31" s="295" t="s">
        <v>84</v>
      </c>
      <c r="AH31" s="296"/>
      <c r="AI31" s="296"/>
      <c r="AJ31" s="296"/>
      <c r="AK31" s="326"/>
      <c r="AL31" s="335" t="s">
        <v>174</v>
      </c>
      <c r="AM31" s="335"/>
      <c r="AN31" s="335"/>
      <c r="AO31" s="120" t="s">
        <v>162</v>
      </c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 s="144"/>
    </row>
    <row r="32" spans="1:92" ht="15" customHeight="1" x14ac:dyDescent="0.25">
      <c r="A32" s="16"/>
      <c r="B32" s="143"/>
      <c r="C32" s="295">
        <v>24</v>
      </c>
      <c r="D32" s="326"/>
      <c r="E32" s="295">
        <v>10</v>
      </c>
      <c r="F32" s="296"/>
      <c r="G32" s="43" t="s">
        <v>7</v>
      </c>
      <c r="H32" s="327">
        <v>0</v>
      </c>
      <c r="I32" s="328"/>
      <c r="J32" s="295" t="s">
        <v>222</v>
      </c>
      <c r="K32" s="296"/>
      <c r="L32" s="296"/>
      <c r="M32" s="295" t="s">
        <v>205</v>
      </c>
      <c r="N32" s="326"/>
      <c r="O32" s="295" t="s">
        <v>165</v>
      </c>
      <c r="P32" s="296"/>
      <c r="Q32" s="296"/>
      <c r="R32" s="326"/>
      <c r="S32" s="184">
        <v>7</v>
      </c>
      <c r="T32" s="185"/>
      <c r="U32" s="186"/>
      <c r="V32" s="184" t="s">
        <v>265</v>
      </c>
      <c r="W32" s="185"/>
      <c r="X32" s="186"/>
      <c r="Y32" s="184">
        <v>2</v>
      </c>
      <c r="Z32" s="185"/>
      <c r="AA32" s="186"/>
      <c r="AB32" s="295" t="s">
        <v>206</v>
      </c>
      <c r="AC32" s="296"/>
      <c r="AD32" s="296"/>
      <c r="AE32" s="296"/>
      <c r="AF32" s="326"/>
      <c r="AG32" s="295" t="s">
        <v>84</v>
      </c>
      <c r="AH32" s="296"/>
      <c r="AI32" s="296"/>
      <c r="AJ32" s="296"/>
      <c r="AK32" s="326"/>
      <c r="AL32" s="335" t="s">
        <v>174</v>
      </c>
      <c r="AM32" s="335"/>
      <c r="AN32" s="335"/>
      <c r="AO32" s="120" t="s">
        <v>162</v>
      </c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 s="144"/>
    </row>
    <row r="33" spans="1:83" ht="15" customHeight="1" x14ac:dyDescent="0.25">
      <c r="A33" s="16"/>
      <c r="B33" s="143"/>
      <c r="C33" s="295">
        <v>25</v>
      </c>
      <c r="D33" s="326"/>
      <c r="E33" s="295">
        <v>12</v>
      </c>
      <c r="F33" s="296"/>
      <c r="G33" s="43" t="s">
        <v>7</v>
      </c>
      <c r="H33" s="327">
        <v>0</v>
      </c>
      <c r="I33" s="328"/>
      <c r="J33" s="295" t="s">
        <v>222</v>
      </c>
      <c r="K33" s="296"/>
      <c r="L33" s="296"/>
      <c r="M33" s="295" t="s">
        <v>205</v>
      </c>
      <c r="N33" s="326"/>
      <c r="O33" s="295" t="s">
        <v>165</v>
      </c>
      <c r="P33" s="296"/>
      <c r="Q33" s="296"/>
      <c r="R33" s="326"/>
      <c r="S33" s="184">
        <v>8</v>
      </c>
      <c r="T33" s="185"/>
      <c r="U33" s="186"/>
      <c r="V33" s="184" t="s">
        <v>265</v>
      </c>
      <c r="W33" s="185"/>
      <c r="X33" s="186"/>
      <c r="Y33" s="184">
        <v>1.5</v>
      </c>
      <c r="Z33" s="185"/>
      <c r="AA33" s="186"/>
      <c r="AB33" s="295" t="s">
        <v>206</v>
      </c>
      <c r="AC33" s="296"/>
      <c r="AD33" s="296"/>
      <c r="AE33" s="296"/>
      <c r="AF33" s="326"/>
      <c r="AG33" s="295" t="s">
        <v>85</v>
      </c>
      <c r="AH33" s="296"/>
      <c r="AI33" s="296"/>
      <c r="AJ33" s="296"/>
      <c r="AK33" s="326"/>
      <c r="AL33" s="335" t="s">
        <v>177</v>
      </c>
      <c r="AM33" s="335"/>
      <c r="AN33" s="335"/>
      <c r="AO33" s="120" t="s">
        <v>162</v>
      </c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 s="144"/>
    </row>
    <row r="34" spans="1:83" ht="15" customHeight="1" x14ac:dyDescent="0.25">
      <c r="A34" s="16"/>
      <c r="B34" s="143"/>
      <c r="C34" s="198" t="s">
        <v>229</v>
      </c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200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 s="144"/>
    </row>
    <row r="35" spans="1:83" ht="15" customHeight="1" x14ac:dyDescent="0.25">
      <c r="A35" s="16"/>
      <c r="B35" s="143"/>
      <c r="C35" s="295">
        <v>26</v>
      </c>
      <c r="D35" s="326"/>
      <c r="E35" s="295">
        <v>12</v>
      </c>
      <c r="F35" s="296"/>
      <c r="G35" s="43" t="s">
        <v>7</v>
      </c>
      <c r="H35" s="327">
        <v>0</v>
      </c>
      <c r="I35" s="328"/>
      <c r="J35" s="295" t="s">
        <v>226</v>
      </c>
      <c r="K35" s="296"/>
      <c r="L35" s="296"/>
      <c r="M35" s="295" t="s">
        <v>205</v>
      </c>
      <c r="N35" s="326"/>
      <c r="O35" s="295" t="s">
        <v>165</v>
      </c>
      <c r="P35" s="296"/>
      <c r="Q35" s="296"/>
      <c r="R35" s="326"/>
      <c r="S35" s="184">
        <v>8</v>
      </c>
      <c r="T35" s="185"/>
      <c r="U35" s="186"/>
      <c r="V35" s="184" t="s">
        <v>265</v>
      </c>
      <c r="W35" s="185"/>
      <c r="X35" s="186"/>
      <c r="Y35" s="184">
        <v>3</v>
      </c>
      <c r="Z35" s="185"/>
      <c r="AA35" s="186"/>
      <c r="AB35" s="295" t="s">
        <v>168</v>
      </c>
      <c r="AC35" s="296"/>
      <c r="AD35" s="296"/>
      <c r="AE35" s="296"/>
      <c r="AF35" s="326"/>
      <c r="AG35" s="295" t="s">
        <v>84</v>
      </c>
      <c r="AH35" s="296"/>
      <c r="AI35" s="296"/>
      <c r="AJ35" s="296"/>
      <c r="AK35" s="326"/>
      <c r="AL35" s="335" t="s">
        <v>174</v>
      </c>
      <c r="AM35" s="335"/>
      <c r="AN35" s="335"/>
      <c r="AO35" s="120" t="s">
        <v>162</v>
      </c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 s="144"/>
    </row>
    <row r="36" spans="1:83" ht="15" customHeight="1" x14ac:dyDescent="0.25">
      <c r="A36" s="16"/>
      <c r="B36" s="143"/>
      <c r="C36" s="295">
        <v>27</v>
      </c>
      <c r="D36" s="326"/>
      <c r="E36" s="295">
        <v>2</v>
      </c>
      <c r="F36" s="296"/>
      <c r="G36" s="43" t="s">
        <v>7</v>
      </c>
      <c r="H36" s="327">
        <v>0</v>
      </c>
      <c r="I36" s="328"/>
      <c r="J36" s="295" t="s">
        <v>227</v>
      </c>
      <c r="K36" s="296"/>
      <c r="L36" s="296"/>
      <c r="M36" s="295" t="s">
        <v>205</v>
      </c>
      <c r="N36" s="296"/>
      <c r="O36" s="295" t="s">
        <v>165</v>
      </c>
      <c r="P36" s="296"/>
      <c r="Q36" s="296"/>
      <c r="R36" s="326"/>
      <c r="S36" s="184">
        <v>8</v>
      </c>
      <c r="T36" s="185"/>
      <c r="U36" s="186"/>
      <c r="V36" s="184" t="s">
        <v>265</v>
      </c>
      <c r="W36" s="185"/>
      <c r="X36" s="186"/>
      <c r="Y36" s="184">
        <v>3</v>
      </c>
      <c r="Z36" s="185"/>
      <c r="AA36" s="186"/>
      <c r="AB36" s="295" t="s">
        <v>168</v>
      </c>
      <c r="AC36" s="296"/>
      <c r="AD36" s="296"/>
      <c r="AE36" s="296"/>
      <c r="AF36" s="326"/>
      <c r="AG36" s="295" t="s">
        <v>84</v>
      </c>
      <c r="AH36" s="296"/>
      <c r="AI36" s="296"/>
      <c r="AJ36" s="296"/>
      <c r="AK36" s="326"/>
      <c r="AL36" s="335" t="s">
        <v>174</v>
      </c>
      <c r="AM36" s="335"/>
      <c r="AN36" s="335"/>
      <c r="AO36" s="120" t="s">
        <v>162</v>
      </c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 s="144"/>
    </row>
    <row r="37" spans="1:83" ht="15" customHeight="1" x14ac:dyDescent="0.25">
      <c r="A37" s="16"/>
      <c r="B37" s="143"/>
      <c r="C37" s="295">
        <v>28</v>
      </c>
      <c r="D37" s="326"/>
      <c r="E37" s="295">
        <v>5</v>
      </c>
      <c r="F37" s="296"/>
      <c r="G37" s="43" t="s">
        <v>7</v>
      </c>
      <c r="H37" s="327">
        <v>0</v>
      </c>
      <c r="I37" s="328"/>
      <c r="J37" s="295" t="s">
        <v>227</v>
      </c>
      <c r="K37" s="296"/>
      <c r="L37" s="296"/>
      <c r="M37" s="295" t="s">
        <v>205</v>
      </c>
      <c r="N37" s="326"/>
      <c r="O37" s="295" t="s">
        <v>165</v>
      </c>
      <c r="P37" s="296"/>
      <c r="Q37" s="296"/>
      <c r="R37" s="326"/>
      <c r="S37" s="184">
        <v>8</v>
      </c>
      <c r="T37" s="185"/>
      <c r="U37" s="186"/>
      <c r="V37" s="184" t="s">
        <v>265</v>
      </c>
      <c r="W37" s="185"/>
      <c r="X37" s="186"/>
      <c r="Y37" s="184">
        <v>3</v>
      </c>
      <c r="Z37" s="185"/>
      <c r="AA37" s="186"/>
      <c r="AB37" s="295" t="s">
        <v>168</v>
      </c>
      <c r="AC37" s="296"/>
      <c r="AD37" s="296"/>
      <c r="AE37" s="296"/>
      <c r="AF37" s="326"/>
      <c r="AG37" s="295" t="s">
        <v>84</v>
      </c>
      <c r="AH37" s="296"/>
      <c r="AI37" s="296"/>
      <c r="AJ37" s="296"/>
      <c r="AK37" s="326"/>
      <c r="AL37" s="335" t="s">
        <v>174</v>
      </c>
      <c r="AM37" s="335"/>
      <c r="AN37" s="335"/>
      <c r="AO37" s="120" t="s">
        <v>162</v>
      </c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 s="144"/>
    </row>
    <row r="38" spans="1:83" ht="15" customHeight="1" x14ac:dyDescent="0.25">
      <c r="A38" s="16"/>
      <c r="B38" s="143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 s="144"/>
    </row>
    <row r="39" spans="1:83" ht="15" customHeight="1" x14ac:dyDescent="0.25">
      <c r="A39" s="16"/>
      <c r="B39" s="143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 s="144"/>
    </row>
    <row r="40" spans="1:83" ht="15" customHeight="1" x14ac:dyDescent="0.25">
      <c r="A40" s="16"/>
      <c r="B40" s="143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 s="144"/>
    </row>
    <row r="41" spans="1:83" ht="15" customHeight="1" x14ac:dyDescent="0.25">
      <c r="A41" s="16"/>
      <c r="B41" s="143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 s="144"/>
    </row>
    <row r="42" spans="1:83" ht="15" customHeight="1" x14ac:dyDescent="0.25">
      <c r="A42" s="16"/>
      <c r="B42" s="143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 s="144"/>
    </row>
    <row r="43" spans="1:83" ht="15" customHeight="1" x14ac:dyDescent="0.25">
      <c r="A43" s="16"/>
      <c r="B43" s="1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 s="144"/>
    </row>
    <row r="44" spans="1:83" ht="15" customHeight="1" x14ac:dyDescent="0.25">
      <c r="A44" s="16"/>
      <c r="B44" s="143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 s="144"/>
    </row>
    <row r="45" spans="1:83" ht="15" customHeight="1" x14ac:dyDescent="0.25">
      <c r="A45" s="16"/>
      <c r="B45" s="143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 s="144"/>
    </row>
    <row r="46" spans="1:83" ht="15" customHeight="1" x14ac:dyDescent="0.25">
      <c r="A46" s="16"/>
      <c r="B46" s="143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 s="144"/>
    </row>
    <row r="47" spans="1:83" ht="15" customHeight="1" x14ac:dyDescent="0.25">
      <c r="A47" s="16"/>
      <c r="B47" s="143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 s="144"/>
    </row>
    <row r="48" spans="1:83" ht="15" customHeight="1" x14ac:dyDescent="0.25">
      <c r="A48" s="16"/>
      <c r="B48" s="143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 s="144"/>
    </row>
    <row r="49" spans="1:83" ht="15" customHeight="1" x14ac:dyDescent="0.25">
      <c r="A49" s="16"/>
      <c r="B49" s="143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 s="144"/>
    </row>
    <row r="50" spans="1:83" ht="15" customHeight="1" x14ac:dyDescent="0.25">
      <c r="A50" s="16"/>
      <c r="B50" s="143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 s="144"/>
    </row>
    <row r="51" spans="1:83" ht="15" customHeight="1" x14ac:dyDescent="0.25">
      <c r="A51" s="16"/>
      <c r="B51" s="143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 s="144"/>
    </row>
    <row r="52" spans="1:83" ht="15" customHeight="1" x14ac:dyDescent="0.25">
      <c r="A52" s="16"/>
      <c r="B52" s="143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 s="144"/>
    </row>
    <row r="53" spans="1:83" ht="15" customHeight="1" x14ac:dyDescent="0.25">
      <c r="A53" s="16"/>
      <c r="B53" s="14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 s="144"/>
    </row>
    <row r="54" spans="1:83" ht="15" customHeight="1" x14ac:dyDescent="0.25">
      <c r="A54" s="16"/>
      <c r="B54" s="143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 s="144"/>
    </row>
    <row r="55" spans="1:83" ht="15" customHeight="1" x14ac:dyDescent="0.25">
      <c r="A55" s="16"/>
      <c r="B55" s="143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 s="144"/>
    </row>
    <row r="56" spans="1:83" ht="15" customHeight="1" x14ac:dyDescent="0.25">
      <c r="A56" s="16"/>
      <c r="B56" s="145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 s="41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 s="146"/>
    </row>
    <row r="57" spans="1:83" ht="8.1" customHeight="1" x14ac:dyDescent="0.25">
      <c r="A57" s="16"/>
      <c r="B57" s="196" t="s">
        <v>256</v>
      </c>
      <c r="C57" s="197"/>
      <c r="D57" s="193" t="s">
        <v>256</v>
      </c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5"/>
      <c r="S57" s="190" t="s">
        <v>256</v>
      </c>
      <c r="T57" s="191"/>
      <c r="U57" s="191"/>
      <c r="V57" s="192"/>
      <c r="W57" s="6" t="s">
        <v>5</v>
      </c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8"/>
      <c r="AP57" s="206" t="e" vm="1">
        <v>#VALUE!</v>
      </c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8"/>
      <c r="BF57" s="316" t="s">
        <v>244</v>
      </c>
      <c r="BG57" s="316"/>
      <c r="BH57" s="316"/>
      <c r="BI57" s="316"/>
      <c r="BJ57" s="316"/>
      <c r="BK57" s="316"/>
      <c r="BL57" s="316"/>
      <c r="BM57" s="316"/>
      <c r="BN57" s="316"/>
      <c r="BO57" s="316"/>
      <c r="BP57" s="316"/>
      <c r="BQ57" s="316"/>
      <c r="BR57" s="316"/>
      <c r="BS57" s="316"/>
      <c r="BT57" s="316"/>
      <c r="BU57" s="316"/>
      <c r="BV57" s="316"/>
      <c r="BW57" s="316"/>
      <c r="BX57" s="316"/>
      <c r="BY57" s="316"/>
      <c r="BZ57" s="316"/>
      <c r="CA57" s="316"/>
      <c r="CB57" s="316"/>
      <c r="CC57" s="316"/>
      <c r="CD57" s="316"/>
      <c r="CE57" s="317"/>
    </row>
    <row r="58" spans="1:83" ht="8.1" customHeight="1" x14ac:dyDescent="0.25">
      <c r="A58" s="16"/>
      <c r="B58" s="196" t="s">
        <v>256</v>
      </c>
      <c r="C58" s="197"/>
      <c r="D58" s="193" t="s">
        <v>256</v>
      </c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5"/>
      <c r="S58" s="190" t="s">
        <v>256</v>
      </c>
      <c r="T58" s="191"/>
      <c r="U58" s="191"/>
      <c r="V58" s="192"/>
      <c r="W58" s="9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1"/>
      <c r="AP58" s="209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1"/>
      <c r="BF58" s="316"/>
      <c r="BG58" s="316"/>
      <c r="BH58" s="316"/>
      <c r="BI58" s="316"/>
      <c r="BJ58" s="316"/>
      <c r="BK58" s="316"/>
      <c r="BL58" s="316"/>
      <c r="BM58" s="316"/>
      <c r="BN58" s="316"/>
      <c r="BO58" s="316"/>
      <c r="BP58" s="316"/>
      <c r="BQ58" s="316"/>
      <c r="BR58" s="316"/>
      <c r="BS58" s="316"/>
      <c r="BT58" s="316"/>
      <c r="BU58" s="316"/>
      <c r="BV58" s="316"/>
      <c r="BW58" s="316"/>
      <c r="BX58" s="316"/>
      <c r="BY58" s="316"/>
      <c r="BZ58" s="316"/>
      <c r="CA58" s="316"/>
      <c r="CB58" s="316"/>
      <c r="CC58" s="316"/>
      <c r="CD58" s="316"/>
      <c r="CE58" s="317"/>
    </row>
    <row r="59" spans="1:83" ht="8.1" customHeight="1" x14ac:dyDescent="0.25">
      <c r="A59" s="16"/>
      <c r="B59" s="196" t="s">
        <v>256</v>
      </c>
      <c r="C59" s="197"/>
      <c r="D59" s="193" t="s">
        <v>256</v>
      </c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5"/>
      <c r="S59" s="190" t="s">
        <v>256</v>
      </c>
      <c r="T59" s="191"/>
      <c r="U59" s="191"/>
      <c r="V59" s="192"/>
      <c r="W59" s="9"/>
      <c r="X59" s="15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1"/>
      <c r="AP59" s="209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1"/>
      <c r="BF59" s="314" t="s">
        <v>245</v>
      </c>
      <c r="BG59" s="314"/>
      <c r="BH59" s="314"/>
      <c r="BI59" s="314"/>
      <c r="BJ59" s="314"/>
      <c r="BK59" s="314"/>
      <c r="BL59" s="314"/>
      <c r="BM59" s="314"/>
      <c r="BN59" s="314"/>
      <c r="BO59" s="314"/>
      <c r="BP59" s="314"/>
      <c r="BQ59" s="314"/>
      <c r="BR59" s="314"/>
      <c r="BS59" s="314"/>
      <c r="BT59" s="314"/>
      <c r="BU59" s="314"/>
      <c r="BV59" s="314"/>
      <c r="BW59" s="314"/>
      <c r="BX59" s="314"/>
      <c r="BY59" s="314"/>
      <c r="BZ59" s="314"/>
      <c r="CA59" s="314"/>
      <c r="CB59" s="314"/>
      <c r="CC59" s="314"/>
      <c r="CD59" s="314"/>
      <c r="CE59" s="315"/>
    </row>
    <row r="60" spans="1:83" ht="8.1" customHeight="1" x14ac:dyDescent="0.25">
      <c r="A60" s="16"/>
      <c r="B60" s="196" t="s">
        <v>256</v>
      </c>
      <c r="C60" s="197"/>
      <c r="D60" s="193" t="s">
        <v>256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5"/>
      <c r="S60" s="190" t="s">
        <v>256</v>
      </c>
      <c r="T60" s="191"/>
      <c r="U60" s="191"/>
      <c r="V60" s="192"/>
      <c r="W60" s="9"/>
      <c r="X60" s="15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1"/>
      <c r="AP60" s="209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1"/>
      <c r="BF60" s="314"/>
      <c r="BG60" s="314"/>
      <c r="BH60" s="314"/>
      <c r="BI60" s="314"/>
      <c r="BJ60" s="314"/>
      <c r="BK60" s="314"/>
      <c r="BL60" s="314"/>
      <c r="BM60" s="314"/>
      <c r="BN60" s="314"/>
      <c r="BO60" s="314"/>
      <c r="BP60" s="314"/>
      <c r="BQ60" s="314"/>
      <c r="BR60" s="314"/>
      <c r="BS60" s="314"/>
      <c r="BT60" s="314"/>
      <c r="BU60" s="314"/>
      <c r="BV60" s="314"/>
      <c r="BW60" s="314"/>
      <c r="BX60" s="314"/>
      <c r="BY60" s="314"/>
      <c r="BZ60" s="314"/>
      <c r="CA60" s="314"/>
      <c r="CB60" s="314"/>
      <c r="CC60" s="314"/>
      <c r="CD60" s="314"/>
      <c r="CE60" s="315"/>
    </row>
    <row r="61" spans="1:83" ht="8.1" customHeight="1" x14ac:dyDescent="0.25">
      <c r="A61" s="16"/>
      <c r="B61" s="196" t="s">
        <v>256</v>
      </c>
      <c r="C61" s="197"/>
      <c r="D61" s="193" t="s">
        <v>256</v>
      </c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5"/>
      <c r="S61" s="190" t="s">
        <v>256</v>
      </c>
      <c r="T61" s="191"/>
      <c r="U61" s="191"/>
      <c r="V61" s="192"/>
      <c r="W61" s="9"/>
      <c r="X61" s="15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1"/>
      <c r="AP61" s="209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1"/>
      <c r="BF61" s="216" t="s">
        <v>246</v>
      </c>
      <c r="BG61" s="217"/>
      <c r="BH61" s="217"/>
      <c r="BI61" s="217"/>
      <c r="BJ61" s="217"/>
      <c r="BK61" s="217"/>
      <c r="BL61" s="217"/>
      <c r="BM61" s="217"/>
      <c r="BN61" s="218"/>
      <c r="BO61" s="216" t="s">
        <v>247</v>
      </c>
      <c r="BP61" s="309"/>
      <c r="BQ61" s="309"/>
      <c r="BR61" s="309"/>
      <c r="BS61" s="309"/>
      <c r="BT61" s="309"/>
      <c r="BU61" s="309"/>
      <c r="BV61" s="309"/>
      <c r="BW61" s="309"/>
      <c r="BX61" s="309"/>
      <c r="BY61" s="309"/>
      <c r="BZ61" s="309"/>
      <c r="CA61" s="309"/>
      <c r="CB61" s="309"/>
      <c r="CC61" s="309"/>
      <c r="CD61" s="309"/>
      <c r="CE61" s="310"/>
    </row>
    <row r="62" spans="1:83" ht="8.1" customHeight="1" x14ac:dyDescent="0.25">
      <c r="A62" s="16"/>
      <c r="B62" s="196" t="s">
        <v>256</v>
      </c>
      <c r="C62" s="197"/>
      <c r="D62" s="193" t="s">
        <v>256</v>
      </c>
      <c r="E62" s="194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5"/>
      <c r="S62" s="190" t="s">
        <v>256</v>
      </c>
      <c r="T62" s="191"/>
      <c r="U62" s="191"/>
      <c r="V62" s="192"/>
      <c r="W62" s="9"/>
      <c r="X62" s="15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1"/>
      <c r="AP62" s="209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1"/>
      <c r="BF62" s="219"/>
      <c r="BG62" s="220"/>
      <c r="BH62" s="220"/>
      <c r="BI62" s="220"/>
      <c r="BJ62" s="220"/>
      <c r="BK62" s="220"/>
      <c r="BL62" s="220"/>
      <c r="BM62" s="220"/>
      <c r="BN62" s="221"/>
      <c r="BO62" s="311"/>
      <c r="BP62" s="312"/>
      <c r="BQ62" s="312"/>
      <c r="BR62" s="312"/>
      <c r="BS62" s="312"/>
      <c r="BT62" s="312"/>
      <c r="BU62" s="312"/>
      <c r="BV62" s="312"/>
      <c r="BW62" s="312"/>
      <c r="BX62" s="312"/>
      <c r="BY62" s="312"/>
      <c r="BZ62" s="312"/>
      <c r="CA62" s="312"/>
      <c r="CB62" s="312"/>
      <c r="CC62" s="312"/>
      <c r="CD62" s="312"/>
      <c r="CE62" s="313"/>
    </row>
    <row r="63" spans="1:83" ht="8.1" customHeight="1" x14ac:dyDescent="0.25">
      <c r="A63" s="16"/>
      <c r="B63" s="196" t="s">
        <v>256</v>
      </c>
      <c r="C63" s="197"/>
      <c r="D63" s="193" t="s">
        <v>256</v>
      </c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5"/>
      <c r="S63" s="190" t="s">
        <v>256</v>
      </c>
      <c r="T63" s="191"/>
      <c r="U63" s="191"/>
      <c r="V63" s="192"/>
      <c r="W63" s="9"/>
      <c r="X63" s="15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1"/>
      <c r="AP63" s="209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1"/>
      <c r="BF63" s="216" t="s">
        <v>248</v>
      </c>
      <c r="BG63" s="217"/>
      <c r="BH63" s="217"/>
      <c r="BI63" s="217"/>
      <c r="BJ63" s="217"/>
      <c r="BK63" s="217"/>
      <c r="BL63" s="217"/>
      <c r="BM63" s="217"/>
      <c r="BN63" s="218"/>
      <c r="BO63" s="201" t="s">
        <v>250</v>
      </c>
      <c r="BP63" s="201"/>
      <c r="BQ63" s="201"/>
      <c r="BR63" s="201"/>
      <c r="BS63" s="201"/>
      <c r="BT63" s="201"/>
      <c r="BU63" s="201"/>
      <c r="BV63" s="201"/>
      <c r="BW63" s="201"/>
      <c r="BX63" s="201"/>
      <c r="BY63" s="201"/>
      <c r="BZ63" s="201"/>
      <c r="CA63" s="201"/>
      <c r="CB63" s="201"/>
      <c r="CC63" s="201"/>
      <c r="CD63" s="201"/>
      <c r="CE63" s="318"/>
    </row>
    <row r="64" spans="1:83" ht="8.1" customHeight="1" x14ac:dyDescent="0.25">
      <c r="A64" s="16"/>
      <c r="B64" s="196" t="s">
        <v>256</v>
      </c>
      <c r="C64" s="197"/>
      <c r="D64" s="193" t="s">
        <v>256</v>
      </c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5"/>
      <c r="S64" s="190" t="s">
        <v>256</v>
      </c>
      <c r="T64" s="191"/>
      <c r="U64" s="191"/>
      <c r="V64" s="192"/>
      <c r="W64" s="9"/>
      <c r="X64" s="15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1"/>
      <c r="AP64" s="209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1"/>
      <c r="BF64" s="219"/>
      <c r="BG64" s="220"/>
      <c r="BH64" s="220"/>
      <c r="BI64" s="220"/>
      <c r="BJ64" s="220"/>
      <c r="BK64" s="220"/>
      <c r="BL64" s="220"/>
      <c r="BM64" s="220"/>
      <c r="BN64" s="221"/>
      <c r="BO64" s="201"/>
      <c r="BP64" s="201"/>
      <c r="BQ64" s="201"/>
      <c r="BR64" s="201"/>
      <c r="BS64" s="201"/>
      <c r="BT64" s="201"/>
      <c r="BU64" s="201"/>
      <c r="BV64" s="201"/>
      <c r="BW64" s="201"/>
      <c r="BX64" s="201"/>
      <c r="BY64" s="201"/>
      <c r="BZ64" s="201"/>
      <c r="CA64" s="201"/>
      <c r="CB64" s="201"/>
      <c r="CC64" s="201"/>
      <c r="CD64" s="201"/>
      <c r="CE64" s="318"/>
    </row>
    <row r="65" spans="1:83" ht="8.1" customHeight="1" x14ac:dyDescent="0.25">
      <c r="A65" s="16"/>
      <c r="B65" s="196" t="s">
        <v>256</v>
      </c>
      <c r="C65" s="197"/>
      <c r="D65" s="193" t="s">
        <v>256</v>
      </c>
      <c r="E65" s="194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5"/>
      <c r="S65" s="190" t="s">
        <v>256</v>
      </c>
      <c r="T65" s="191"/>
      <c r="U65" s="191"/>
      <c r="V65" s="192"/>
      <c r="W65" s="9"/>
      <c r="X65" s="15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1"/>
      <c r="AP65" s="209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1"/>
      <c r="BF65" s="201" t="s">
        <v>249</v>
      </c>
      <c r="BG65" s="201"/>
      <c r="BH65" s="201"/>
      <c r="BI65" s="201"/>
      <c r="BJ65" s="201"/>
      <c r="BK65" s="201"/>
      <c r="BL65" s="201"/>
      <c r="BM65" s="201"/>
      <c r="BN65" s="201"/>
      <c r="BO65" s="201"/>
      <c r="BP65" s="201"/>
      <c r="BQ65" s="201"/>
      <c r="BR65" s="201"/>
      <c r="BS65" s="201"/>
      <c r="BT65" s="201"/>
      <c r="BU65" s="201"/>
      <c r="BV65" s="201"/>
      <c r="BW65" s="201"/>
      <c r="BX65" s="201"/>
      <c r="BY65" s="201"/>
      <c r="BZ65" s="201"/>
      <c r="CA65" s="201"/>
      <c r="CB65" s="201"/>
      <c r="CC65" s="201"/>
      <c r="CD65" s="201"/>
      <c r="CE65" s="318"/>
    </row>
    <row r="66" spans="1:83" ht="8.1" customHeight="1" x14ac:dyDescent="0.25">
      <c r="A66" s="16"/>
      <c r="B66" s="196">
        <v>0</v>
      </c>
      <c r="C66" s="197"/>
      <c r="D66" s="193" t="s">
        <v>0</v>
      </c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5"/>
      <c r="S66" s="190">
        <v>45996</v>
      </c>
      <c r="T66" s="191"/>
      <c r="U66" s="191"/>
      <c r="V66" s="192"/>
      <c r="W66" s="9"/>
      <c r="X66" s="15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1"/>
      <c r="AP66" s="209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1"/>
      <c r="BF66" s="201"/>
      <c r="BG66" s="201"/>
      <c r="BH66" s="201"/>
      <c r="BI66" s="201"/>
      <c r="BJ66" s="201"/>
      <c r="BK66" s="201"/>
      <c r="BL66" s="201"/>
      <c r="BM66" s="201"/>
      <c r="BN66" s="201"/>
      <c r="BO66" s="201"/>
      <c r="BP66" s="201"/>
      <c r="BQ66" s="201"/>
      <c r="BR66" s="201"/>
      <c r="BS66" s="201"/>
      <c r="BT66" s="201"/>
      <c r="BU66" s="201"/>
      <c r="BV66" s="201"/>
      <c r="BW66" s="201"/>
      <c r="BX66" s="201"/>
      <c r="BY66" s="201"/>
      <c r="BZ66" s="201"/>
      <c r="CA66" s="201"/>
      <c r="CB66" s="201"/>
      <c r="CC66" s="201"/>
      <c r="CD66" s="201"/>
      <c r="CE66" s="318"/>
    </row>
    <row r="67" spans="1:83" ht="8.1" customHeight="1" x14ac:dyDescent="0.25">
      <c r="A67" s="16"/>
      <c r="B67" s="196" t="s">
        <v>1</v>
      </c>
      <c r="C67" s="197"/>
      <c r="D67" s="193" t="s">
        <v>2</v>
      </c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94"/>
      <c r="Q67" s="194"/>
      <c r="R67" s="195"/>
      <c r="S67" s="190" t="s">
        <v>3</v>
      </c>
      <c r="T67" s="191"/>
      <c r="U67" s="191"/>
      <c r="V67" s="192"/>
      <c r="W67" s="9"/>
      <c r="X67" s="15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1"/>
      <c r="AP67" s="209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1"/>
      <c r="BF67" s="201" t="s">
        <v>159</v>
      </c>
      <c r="BG67" s="201"/>
      <c r="BH67" s="201"/>
      <c r="BI67" s="201"/>
      <c r="BJ67" s="201"/>
      <c r="BK67" s="201"/>
      <c r="BL67" s="201"/>
      <c r="BM67" s="201"/>
      <c r="BN67" s="201"/>
      <c r="BO67" s="201"/>
      <c r="BP67" s="201"/>
      <c r="BQ67" s="201"/>
      <c r="BR67" s="201" t="s">
        <v>160</v>
      </c>
      <c r="BS67" s="201"/>
      <c r="BT67" s="201"/>
      <c r="BU67" s="201"/>
      <c r="BV67" s="201"/>
      <c r="BW67" s="201"/>
      <c r="BX67" s="201"/>
      <c r="BY67" s="201" t="s">
        <v>261</v>
      </c>
      <c r="BZ67" s="201"/>
      <c r="CA67" s="201"/>
      <c r="CB67" s="201"/>
      <c r="CC67" s="201"/>
      <c r="CD67" s="201"/>
      <c r="CE67" s="318"/>
    </row>
    <row r="68" spans="1:83" ht="8.1" customHeight="1" thickBot="1" x14ac:dyDescent="0.3">
      <c r="A68" s="16"/>
      <c r="B68" s="203" t="s">
        <v>4</v>
      </c>
      <c r="C68" s="204"/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  <c r="R68" s="204"/>
      <c r="S68" s="204"/>
      <c r="T68" s="204"/>
      <c r="U68" s="204"/>
      <c r="V68" s="205"/>
      <c r="W68" s="147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9"/>
      <c r="AP68" s="240"/>
      <c r="AQ68" s="241"/>
      <c r="AR68" s="241"/>
      <c r="AS68" s="241"/>
      <c r="AT68" s="241"/>
      <c r="AU68" s="241"/>
      <c r="AV68" s="241"/>
      <c r="AW68" s="241"/>
      <c r="AX68" s="241"/>
      <c r="AY68" s="241"/>
      <c r="AZ68" s="241"/>
      <c r="BA68" s="241"/>
      <c r="BB68" s="241"/>
      <c r="BC68" s="241"/>
      <c r="BD68" s="241"/>
      <c r="BE68" s="242"/>
      <c r="BF68" s="202"/>
      <c r="BG68" s="202"/>
      <c r="BH68" s="202"/>
      <c r="BI68" s="202"/>
      <c r="BJ68" s="202"/>
      <c r="BK68" s="202"/>
      <c r="BL68" s="202"/>
      <c r="BM68" s="202"/>
      <c r="BN68" s="202"/>
      <c r="BO68" s="202"/>
      <c r="BP68" s="202"/>
      <c r="BQ68" s="202"/>
      <c r="BR68" s="202"/>
      <c r="BS68" s="202"/>
      <c r="BT68" s="202"/>
      <c r="BU68" s="202"/>
      <c r="BV68" s="202"/>
      <c r="BW68" s="202"/>
      <c r="BX68" s="202"/>
      <c r="BY68" s="202"/>
      <c r="BZ68" s="202"/>
      <c r="CA68" s="202"/>
      <c r="CB68" s="202"/>
      <c r="CC68" s="202"/>
      <c r="CD68" s="202"/>
      <c r="CE68" s="319"/>
    </row>
    <row r="69" spans="1:83" ht="15" customHeight="1" x14ac:dyDescent="0.25">
      <c r="B69" s="63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 s="3"/>
    </row>
    <row r="70" spans="1:83" ht="15" customHeight="1" x14ac:dyDescent="0.25">
      <c r="B70" s="63"/>
      <c r="C70" s="246" t="s">
        <v>25</v>
      </c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247"/>
      <c r="R70" s="247"/>
      <c r="S70" s="247"/>
      <c r="T70" s="247"/>
      <c r="U70" s="247"/>
      <c r="V70" s="247"/>
      <c r="W70" s="247"/>
      <c r="X70" s="247"/>
      <c r="Y70" s="247"/>
      <c r="Z70" s="247"/>
      <c r="AA70" s="247"/>
      <c r="AB70" s="247"/>
      <c r="AC70" s="247"/>
      <c r="AD70" s="247"/>
      <c r="AE70" s="247"/>
      <c r="AF70" s="247"/>
      <c r="AG70" s="247"/>
      <c r="AH70" s="247"/>
      <c r="AI70" s="247"/>
      <c r="AJ70" s="247"/>
      <c r="AK70" s="247"/>
      <c r="AL70" s="247"/>
      <c r="AM70" s="247"/>
      <c r="AN70" s="247"/>
      <c r="AO70" s="247"/>
      <c r="AP70" s="247"/>
      <c r="AQ70" s="247"/>
      <c r="AR70" s="247"/>
      <c r="AS70" s="247"/>
      <c r="AT70" s="247"/>
      <c r="AU70" s="247"/>
      <c r="AV70" s="247"/>
      <c r="AW70" s="247"/>
      <c r="AX70" s="247"/>
      <c r="AY70" s="247"/>
      <c r="AZ70" s="247"/>
      <c r="BA70" s="247"/>
      <c r="BB70" s="247"/>
      <c r="BC70" s="247"/>
      <c r="BD70" s="247"/>
      <c r="BE70" s="247"/>
      <c r="BF70" s="247"/>
      <c r="BG70" s="247"/>
      <c r="BH70" s="247"/>
      <c r="BI70" s="247"/>
      <c r="BJ70" s="247"/>
      <c r="BK70" s="247"/>
      <c r="BL70" s="247"/>
      <c r="BM70" s="247"/>
      <c r="BN70" s="247"/>
      <c r="BO70" s="247"/>
      <c r="BP70" s="247"/>
      <c r="BQ70" s="247"/>
      <c r="BR70" s="247"/>
      <c r="BS70" s="247"/>
      <c r="BT70" s="247"/>
      <c r="BU70" s="247"/>
      <c r="BV70" s="247"/>
      <c r="BW70" s="247"/>
      <c r="BX70" s="247"/>
      <c r="BY70" s="247"/>
      <c r="BZ70" s="247"/>
      <c r="CA70" s="247"/>
      <c r="CB70" s="247"/>
      <c r="CC70" s="247"/>
      <c r="CD70" s="248"/>
      <c r="CE70" s="3"/>
    </row>
    <row r="71" spans="1:83" ht="15" customHeight="1" x14ac:dyDescent="0.25">
      <c r="B71" s="63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 s="3"/>
    </row>
    <row r="72" spans="1:83" ht="15" customHeight="1" x14ac:dyDescent="0.25">
      <c r="B72" s="63"/>
      <c r="C72" s="267" t="s">
        <v>80</v>
      </c>
      <c r="D72" s="268"/>
      <c r="E72" s="268"/>
      <c r="F72" s="268"/>
      <c r="G72" s="268"/>
      <c r="H72" s="268"/>
      <c r="I72" s="268"/>
      <c r="J72" s="268"/>
      <c r="K72" s="268"/>
      <c r="L72" s="268"/>
      <c r="M72" s="268"/>
      <c r="N72" s="268"/>
      <c r="O72" s="268"/>
      <c r="P72" s="268"/>
      <c r="Q72" s="268"/>
      <c r="R72" s="268"/>
      <c r="S72" s="268"/>
      <c r="T72" s="268"/>
      <c r="U72" s="268"/>
      <c r="V72" s="268"/>
      <c r="W72" s="268"/>
      <c r="X72" s="268"/>
      <c r="Y72" s="268"/>
      <c r="Z72" s="268"/>
      <c r="AA72" s="268"/>
      <c r="AB72" s="268"/>
      <c r="AC72" s="268"/>
      <c r="AD72" s="268"/>
      <c r="AE72" s="268"/>
      <c r="AF72" s="268"/>
      <c r="AG72" s="268"/>
      <c r="AH72" s="268"/>
      <c r="AI72" s="268"/>
      <c r="AJ72" s="268"/>
      <c r="AK72" s="268"/>
      <c r="AL72" s="268"/>
      <c r="AM72" s="268"/>
      <c r="AN72" s="268"/>
      <c r="AO72" s="269"/>
      <c r="AP72"/>
      <c r="AQ72"/>
      <c r="AR72" s="267" t="s">
        <v>80</v>
      </c>
      <c r="AS72" s="268"/>
      <c r="AT72" s="268"/>
      <c r="AU72" s="268"/>
      <c r="AV72" s="268"/>
      <c r="AW72" s="268"/>
      <c r="AX72" s="268"/>
      <c r="AY72" s="268"/>
      <c r="AZ72" s="268"/>
      <c r="BA72" s="268"/>
      <c r="BB72" s="268"/>
      <c r="BC72" s="268"/>
      <c r="BD72" s="268"/>
      <c r="BE72" s="268"/>
      <c r="BF72" s="268"/>
      <c r="BG72" s="268"/>
      <c r="BH72" s="268"/>
      <c r="BI72" s="268"/>
      <c r="BJ72" s="268"/>
      <c r="BK72" s="268"/>
      <c r="BL72" s="268"/>
      <c r="BM72" s="268"/>
      <c r="BN72" s="268"/>
      <c r="BO72" s="268"/>
      <c r="BP72" s="268"/>
      <c r="BQ72" s="268"/>
      <c r="BR72" s="268"/>
      <c r="BS72" s="268"/>
      <c r="BT72" s="268"/>
      <c r="BU72" s="268"/>
      <c r="BV72" s="268"/>
      <c r="BW72" s="268"/>
      <c r="BX72" s="268"/>
      <c r="BY72" s="268"/>
      <c r="BZ72" s="268"/>
      <c r="CA72" s="268"/>
      <c r="CB72" s="268"/>
      <c r="CC72" s="268"/>
      <c r="CD72" s="269"/>
      <c r="CE72" s="3"/>
    </row>
    <row r="73" spans="1:83" ht="15" customHeight="1" x14ac:dyDescent="0.25">
      <c r="B73" s="63"/>
      <c r="C73" s="249" t="s">
        <v>17</v>
      </c>
      <c r="D73" s="251"/>
      <c r="E73" s="249" t="s">
        <v>6</v>
      </c>
      <c r="F73" s="250"/>
      <c r="G73" s="250"/>
      <c r="H73" s="250"/>
      <c r="I73" s="251"/>
      <c r="J73" s="258" t="s">
        <v>15</v>
      </c>
      <c r="K73" s="259"/>
      <c r="L73" s="259"/>
      <c r="M73" s="249" t="s">
        <v>22</v>
      </c>
      <c r="N73" s="250"/>
      <c r="O73" s="249" t="s">
        <v>16</v>
      </c>
      <c r="P73" s="250"/>
      <c r="Q73" s="250"/>
      <c r="R73" s="250"/>
      <c r="S73" s="258" t="s">
        <v>86</v>
      </c>
      <c r="T73" s="259"/>
      <c r="U73" s="259"/>
      <c r="V73" s="258" t="s">
        <v>8</v>
      </c>
      <c r="W73" s="259"/>
      <c r="X73" s="260"/>
      <c r="Y73" s="258" t="s">
        <v>87</v>
      </c>
      <c r="Z73" s="259"/>
      <c r="AA73" s="260"/>
      <c r="AB73" s="258" t="s">
        <v>79</v>
      </c>
      <c r="AC73" s="259"/>
      <c r="AD73" s="259"/>
      <c r="AE73" s="259"/>
      <c r="AF73" s="260"/>
      <c r="AG73" s="258" t="s">
        <v>78</v>
      </c>
      <c r="AH73" s="259"/>
      <c r="AI73" s="259"/>
      <c r="AJ73" s="259"/>
      <c r="AK73" s="259"/>
      <c r="AL73" s="259"/>
      <c r="AM73" s="259"/>
      <c r="AN73" s="260"/>
      <c r="AO73" s="331" t="s">
        <v>158</v>
      </c>
      <c r="AP73"/>
      <c r="AQ73"/>
      <c r="AR73" s="249" t="s">
        <v>17</v>
      </c>
      <c r="AS73" s="251"/>
      <c r="AT73" s="249" t="s">
        <v>6</v>
      </c>
      <c r="AU73" s="250"/>
      <c r="AV73" s="250"/>
      <c r="AW73" s="250"/>
      <c r="AX73" s="251"/>
      <c r="AY73" s="258" t="s">
        <v>15</v>
      </c>
      <c r="AZ73" s="259"/>
      <c r="BA73" s="259"/>
      <c r="BB73" s="249" t="s">
        <v>22</v>
      </c>
      <c r="BC73" s="250"/>
      <c r="BD73" s="249" t="s">
        <v>16</v>
      </c>
      <c r="BE73" s="250"/>
      <c r="BF73" s="250"/>
      <c r="BG73" s="250"/>
      <c r="BH73" s="258" t="s">
        <v>86</v>
      </c>
      <c r="BI73" s="259"/>
      <c r="BJ73" s="259"/>
      <c r="BK73" s="258" t="s">
        <v>8</v>
      </c>
      <c r="BL73" s="259"/>
      <c r="BM73" s="260"/>
      <c r="BN73" s="258" t="s">
        <v>87</v>
      </c>
      <c r="BO73" s="259"/>
      <c r="BP73" s="260"/>
      <c r="BQ73" s="258" t="s">
        <v>79</v>
      </c>
      <c r="BR73" s="259"/>
      <c r="BS73" s="259"/>
      <c r="BT73" s="259"/>
      <c r="BU73" s="260"/>
      <c r="BV73" s="258" t="s">
        <v>78</v>
      </c>
      <c r="BW73" s="259"/>
      <c r="BX73" s="259"/>
      <c r="BY73" s="259"/>
      <c r="BZ73" s="259"/>
      <c r="CA73" s="259"/>
      <c r="CB73" s="259"/>
      <c r="CC73" s="260"/>
      <c r="CD73" s="331" t="s">
        <v>158</v>
      </c>
      <c r="CE73" s="3"/>
    </row>
    <row r="74" spans="1:83" ht="15" customHeight="1" x14ac:dyDescent="0.25">
      <c r="B74" s="63"/>
      <c r="C74" s="252"/>
      <c r="D74" s="254"/>
      <c r="E74" s="252"/>
      <c r="F74" s="253"/>
      <c r="G74" s="253"/>
      <c r="H74" s="253"/>
      <c r="I74" s="254"/>
      <c r="J74" s="261"/>
      <c r="K74" s="262"/>
      <c r="L74" s="262"/>
      <c r="M74" s="252"/>
      <c r="N74" s="253"/>
      <c r="O74" s="252"/>
      <c r="P74" s="253"/>
      <c r="Q74" s="253"/>
      <c r="R74" s="253"/>
      <c r="S74" s="261"/>
      <c r="T74" s="262"/>
      <c r="U74" s="262"/>
      <c r="V74" s="261"/>
      <c r="W74" s="262"/>
      <c r="X74" s="263"/>
      <c r="Y74" s="261"/>
      <c r="Z74" s="262"/>
      <c r="AA74" s="263"/>
      <c r="AB74" s="264"/>
      <c r="AC74" s="265"/>
      <c r="AD74" s="265"/>
      <c r="AE74" s="265"/>
      <c r="AF74" s="266"/>
      <c r="AG74" s="261"/>
      <c r="AH74" s="262"/>
      <c r="AI74" s="262"/>
      <c r="AJ74" s="262"/>
      <c r="AK74" s="262"/>
      <c r="AL74" s="262"/>
      <c r="AM74" s="262"/>
      <c r="AN74" s="263"/>
      <c r="AO74" s="332"/>
      <c r="AP74"/>
      <c r="AQ74"/>
      <c r="AR74" s="252"/>
      <c r="AS74" s="254"/>
      <c r="AT74" s="252"/>
      <c r="AU74" s="253"/>
      <c r="AV74" s="253"/>
      <c r="AW74" s="253"/>
      <c r="AX74" s="254"/>
      <c r="AY74" s="261"/>
      <c r="AZ74" s="262"/>
      <c r="BA74" s="262"/>
      <c r="BB74" s="252"/>
      <c r="BC74" s="253"/>
      <c r="BD74" s="252"/>
      <c r="BE74" s="253"/>
      <c r="BF74" s="253"/>
      <c r="BG74" s="253"/>
      <c r="BH74" s="261"/>
      <c r="BI74" s="262"/>
      <c r="BJ74" s="262"/>
      <c r="BK74" s="261"/>
      <c r="BL74" s="262"/>
      <c r="BM74" s="263"/>
      <c r="BN74" s="261"/>
      <c r="BO74" s="262"/>
      <c r="BP74" s="263"/>
      <c r="BQ74" s="264"/>
      <c r="BR74" s="265"/>
      <c r="BS74" s="265"/>
      <c r="BT74" s="265"/>
      <c r="BU74" s="266"/>
      <c r="BV74" s="261"/>
      <c r="BW74" s="262"/>
      <c r="BX74" s="262"/>
      <c r="BY74" s="262"/>
      <c r="BZ74" s="262"/>
      <c r="CA74" s="262"/>
      <c r="CB74" s="262"/>
      <c r="CC74" s="263"/>
      <c r="CD74" s="332"/>
      <c r="CE74" s="3"/>
    </row>
    <row r="75" spans="1:83" ht="15" customHeight="1" x14ac:dyDescent="0.25">
      <c r="B75" s="63"/>
      <c r="C75" s="255"/>
      <c r="D75" s="257"/>
      <c r="E75" s="255"/>
      <c r="F75" s="256"/>
      <c r="G75" s="256"/>
      <c r="H75" s="256"/>
      <c r="I75" s="257"/>
      <c r="J75" s="264"/>
      <c r="K75" s="265"/>
      <c r="L75" s="265"/>
      <c r="M75" s="255"/>
      <c r="N75" s="256"/>
      <c r="O75" s="255"/>
      <c r="P75" s="256"/>
      <c r="Q75" s="256"/>
      <c r="R75" s="256"/>
      <c r="S75" s="264"/>
      <c r="T75" s="265"/>
      <c r="U75" s="265"/>
      <c r="V75" s="264"/>
      <c r="W75" s="265"/>
      <c r="X75" s="266"/>
      <c r="Y75" s="264"/>
      <c r="Z75" s="265"/>
      <c r="AA75" s="266"/>
      <c r="AB75" s="340" t="s">
        <v>88</v>
      </c>
      <c r="AC75" s="341"/>
      <c r="AD75" s="341"/>
      <c r="AE75" s="341"/>
      <c r="AF75" s="342"/>
      <c r="AG75" s="264"/>
      <c r="AH75" s="265"/>
      <c r="AI75" s="265"/>
      <c r="AJ75" s="265"/>
      <c r="AK75" s="265"/>
      <c r="AL75" s="265"/>
      <c r="AM75" s="265"/>
      <c r="AN75" s="266"/>
      <c r="AO75" s="333"/>
      <c r="AP75"/>
      <c r="AQ75"/>
      <c r="AR75" s="255"/>
      <c r="AS75" s="257"/>
      <c r="AT75" s="255"/>
      <c r="AU75" s="256"/>
      <c r="AV75" s="256"/>
      <c r="AW75" s="256"/>
      <c r="AX75" s="257"/>
      <c r="AY75" s="264"/>
      <c r="AZ75" s="265"/>
      <c r="BA75" s="265"/>
      <c r="BB75" s="255"/>
      <c r="BC75" s="256"/>
      <c r="BD75" s="255"/>
      <c r="BE75" s="256"/>
      <c r="BF75" s="256"/>
      <c r="BG75" s="256"/>
      <c r="BH75" s="264"/>
      <c r="BI75" s="265"/>
      <c r="BJ75" s="265"/>
      <c r="BK75" s="264"/>
      <c r="BL75" s="265"/>
      <c r="BM75" s="266"/>
      <c r="BN75" s="264"/>
      <c r="BO75" s="265"/>
      <c r="BP75" s="266"/>
      <c r="BQ75" s="340" t="s">
        <v>88</v>
      </c>
      <c r="BR75" s="341"/>
      <c r="BS75" s="341"/>
      <c r="BT75" s="341"/>
      <c r="BU75" s="342"/>
      <c r="BV75" s="264"/>
      <c r="BW75" s="265"/>
      <c r="BX75" s="265"/>
      <c r="BY75" s="265"/>
      <c r="BZ75" s="265"/>
      <c r="CA75" s="265"/>
      <c r="CB75" s="265"/>
      <c r="CC75" s="266"/>
      <c r="CD75" s="333"/>
      <c r="CE75" s="3"/>
    </row>
    <row r="76" spans="1:83" ht="15" customHeight="1" x14ac:dyDescent="0.25">
      <c r="B76" s="63"/>
      <c r="C76" s="295"/>
      <c r="D76" s="326"/>
      <c r="E76" s="295"/>
      <c r="F76" s="296"/>
      <c r="G76" s="43"/>
      <c r="H76" s="327"/>
      <c r="I76" s="328"/>
      <c r="J76" s="295"/>
      <c r="K76" s="296"/>
      <c r="L76" s="296"/>
      <c r="M76" s="295"/>
      <c r="N76" s="296"/>
      <c r="O76" s="295"/>
      <c r="P76" s="296"/>
      <c r="Q76" s="296"/>
      <c r="R76" s="326"/>
      <c r="S76" s="184"/>
      <c r="T76" s="185"/>
      <c r="U76" s="186"/>
      <c r="V76" s="184"/>
      <c r="W76" s="185"/>
      <c r="X76" s="186"/>
      <c r="Y76" s="184"/>
      <c r="Z76" s="185"/>
      <c r="AA76" s="186"/>
      <c r="AB76" s="295"/>
      <c r="AC76" s="296"/>
      <c r="AD76" s="296"/>
      <c r="AE76" s="296"/>
      <c r="AF76" s="326"/>
      <c r="AG76" s="295"/>
      <c r="AH76" s="296"/>
      <c r="AI76" s="296"/>
      <c r="AJ76" s="296"/>
      <c r="AK76" s="326"/>
      <c r="AL76" s="335"/>
      <c r="AM76" s="335"/>
      <c r="AN76" s="335"/>
      <c r="AO76" s="120"/>
      <c r="AP76"/>
      <c r="AQ76"/>
      <c r="AR76" s="295"/>
      <c r="AS76" s="326"/>
      <c r="AT76" s="295"/>
      <c r="AU76" s="296"/>
      <c r="AV76" s="43"/>
      <c r="AW76" s="327"/>
      <c r="AX76" s="328"/>
      <c r="AY76" s="295"/>
      <c r="AZ76" s="296"/>
      <c r="BA76" s="296"/>
      <c r="BB76" s="295"/>
      <c r="BC76" s="296"/>
      <c r="BD76" s="295"/>
      <c r="BE76" s="296"/>
      <c r="BF76" s="296"/>
      <c r="BG76" s="326"/>
      <c r="BH76" s="184"/>
      <c r="BI76" s="185"/>
      <c r="BJ76" s="186"/>
      <c r="BK76" s="184"/>
      <c r="BL76" s="185"/>
      <c r="BM76" s="186"/>
      <c r="BN76" s="184"/>
      <c r="BO76" s="185"/>
      <c r="BP76" s="186"/>
      <c r="BQ76" s="295"/>
      <c r="BR76" s="296"/>
      <c r="BS76" s="296"/>
      <c r="BT76" s="296"/>
      <c r="BU76" s="326"/>
      <c r="BV76" s="295"/>
      <c r="BW76" s="296"/>
      <c r="BX76" s="296"/>
      <c r="BY76" s="296"/>
      <c r="BZ76" s="326"/>
      <c r="CA76" s="335"/>
      <c r="CB76" s="335"/>
      <c r="CC76" s="335"/>
      <c r="CD76" s="120"/>
      <c r="CE76" s="3"/>
    </row>
    <row r="77" spans="1:83" ht="15" customHeight="1" x14ac:dyDescent="0.25">
      <c r="B77" s="63"/>
      <c r="C77" s="295"/>
      <c r="D77" s="326"/>
      <c r="E77" s="295"/>
      <c r="F77" s="296"/>
      <c r="G77" s="43"/>
      <c r="H77" s="327"/>
      <c r="I77" s="328"/>
      <c r="J77" s="295"/>
      <c r="K77" s="296"/>
      <c r="L77" s="296"/>
      <c r="M77" s="295"/>
      <c r="N77" s="296"/>
      <c r="O77" s="295"/>
      <c r="P77" s="296"/>
      <c r="Q77" s="296"/>
      <c r="R77" s="326"/>
      <c r="S77" s="184"/>
      <c r="T77" s="185"/>
      <c r="U77" s="186"/>
      <c r="V77" s="184"/>
      <c r="W77" s="185"/>
      <c r="X77" s="186"/>
      <c r="Y77" s="184"/>
      <c r="Z77" s="185"/>
      <c r="AA77" s="186"/>
      <c r="AB77" s="295"/>
      <c r="AC77" s="296"/>
      <c r="AD77" s="296"/>
      <c r="AE77" s="296"/>
      <c r="AF77" s="326"/>
      <c r="AG77" s="295"/>
      <c r="AH77" s="296"/>
      <c r="AI77" s="296"/>
      <c r="AJ77" s="296"/>
      <c r="AK77" s="326"/>
      <c r="AL77" s="335"/>
      <c r="AM77" s="335"/>
      <c r="AN77" s="335"/>
      <c r="AO77" s="120"/>
      <c r="AP77"/>
      <c r="AQ77"/>
      <c r="AR77" s="295"/>
      <c r="AS77" s="326"/>
      <c r="AT77" s="295"/>
      <c r="AU77" s="296"/>
      <c r="AV77" s="43"/>
      <c r="AW77" s="327"/>
      <c r="AX77" s="328"/>
      <c r="AY77" s="295"/>
      <c r="AZ77" s="296"/>
      <c r="BA77" s="296"/>
      <c r="BB77" s="295"/>
      <c r="BC77" s="296"/>
      <c r="BD77" s="295"/>
      <c r="BE77" s="296"/>
      <c r="BF77" s="296"/>
      <c r="BG77" s="326"/>
      <c r="BH77" s="184"/>
      <c r="BI77" s="185"/>
      <c r="BJ77" s="186"/>
      <c r="BK77" s="184"/>
      <c r="BL77" s="185"/>
      <c r="BM77" s="186"/>
      <c r="BN77" s="184"/>
      <c r="BO77" s="185"/>
      <c r="BP77" s="186"/>
      <c r="BQ77" s="295"/>
      <c r="BR77" s="296"/>
      <c r="BS77" s="296"/>
      <c r="BT77" s="296"/>
      <c r="BU77" s="326"/>
      <c r="BV77" s="295"/>
      <c r="BW77" s="296"/>
      <c r="BX77" s="296"/>
      <c r="BY77" s="296"/>
      <c r="BZ77" s="326"/>
      <c r="CA77" s="335"/>
      <c r="CB77" s="335"/>
      <c r="CC77" s="335"/>
      <c r="CD77" s="120"/>
      <c r="CE77" s="3"/>
    </row>
    <row r="78" spans="1:83" ht="15" customHeight="1" x14ac:dyDescent="0.25">
      <c r="B78" s="63"/>
      <c r="C78" s="295"/>
      <c r="D78" s="326"/>
      <c r="E78" s="295"/>
      <c r="F78" s="296"/>
      <c r="G78" s="43"/>
      <c r="H78" s="327"/>
      <c r="I78" s="328"/>
      <c r="J78" s="295"/>
      <c r="K78" s="296"/>
      <c r="L78" s="296"/>
      <c r="M78" s="295"/>
      <c r="N78" s="296"/>
      <c r="O78" s="295"/>
      <c r="P78" s="296"/>
      <c r="Q78" s="296"/>
      <c r="R78" s="326"/>
      <c r="S78" s="184"/>
      <c r="T78" s="185"/>
      <c r="U78" s="186"/>
      <c r="V78" s="184"/>
      <c r="W78" s="185"/>
      <c r="X78" s="186"/>
      <c r="Y78" s="184"/>
      <c r="Z78" s="185"/>
      <c r="AA78" s="186"/>
      <c r="AB78" s="295"/>
      <c r="AC78" s="296"/>
      <c r="AD78" s="296"/>
      <c r="AE78" s="296"/>
      <c r="AF78" s="326"/>
      <c r="AG78" s="295"/>
      <c r="AH78" s="296"/>
      <c r="AI78" s="296"/>
      <c r="AJ78" s="296"/>
      <c r="AK78" s="326"/>
      <c r="AL78" s="335"/>
      <c r="AM78" s="335"/>
      <c r="AN78" s="335"/>
      <c r="AO78" s="120"/>
      <c r="AP78"/>
      <c r="AQ78"/>
      <c r="AR78" s="295"/>
      <c r="AS78" s="326"/>
      <c r="AT78" s="295"/>
      <c r="AU78" s="296"/>
      <c r="AV78" s="43"/>
      <c r="AW78" s="327"/>
      <c r="AX78" s="328"/>
      <c r="AY78" s="295"/>
      <c r="AZ78" s="296"/>
      <c r="BA78" s="296"/>
      <c r="BB78" s="295"/>
      <c r="BC78" s="296"/>
      <c r="BD78" s="295"/>
      <c r="BE78" s="296"/>
      <c r="BF78" s="296"/>
      <c r="BG78" s="326"/>
      <c r="BH78" s="184"/>
      <c r="BI78" s="185"/>
      <c r="BJ78" s="186"/>
      <c r="BK78" s="184"/>
      <c r="BL78" s="185"/>
      <c r="BM78" s="186"/>
      <c r="BN78" s="184"/>
      <c r="BO78" s="185"/>
      <c r="BP78" s="186"/>
      <c r="BQ78" s="295"/>
      <c r="BR78" s="296"/>
      <c r="BS78" s="296"/>
      <c r="BT78" s="296"/>
      <c r="BU78" s="326"/>
      <c r="BV78" s="295"/>
      <c r="BW78" s="296"/>
      <c r="BX78" s="296"/>
      <c r="BY78" s="296"/>
      <c r="BZ78" s="326"/>
      <c r="CA78" s="335"/>
      <c r="CB78" s="335"/>
      <c r="CC78" s="335"/>
      <c r="CD78" s="120"/>
      <c r="CE78" s="3"/>
    </row>
    <row r="79" spans="1:83" ht="15" customHeight="1" x14ac:dyDescent="0.25">
      <c r="B79" s="63"/>
      <c r="C79" s="295"/>
      <c r="D79" s="326"/>
      <c r="E79" s="295"/>
      <c r="F79" s="296"/>
      <c r="G79" s="43"/>
      <c r="H79" s="327"/>
      <c r="I79" s="328"/>
      <c r="J79" s="295"/>
      <c r="K79" s="296"/>
      <c r="L79" s="296"/>
      <c r="M79" s="295"/>
      <c r="N79" s="296"/>
      <c r="O79" s="295"/>
      <c r="P79" s="296"/>
      <c r="Q79" s="296"/>
      <c r="R79" s="326"/>
      <c r="S79" s="184"/>
      <c r="T79" s="185"/>
      <c r="U79" s="186"/>
      <c r="V79" s="184"/>
      <c r="W79" s="185"/>
      <c r="X79" s="186"/>
      <c r="Y79" s="184"/>
      <c r="Z79" s="185"/>
      <c r="AA79" s="186"/>
      <c r="AB79" s="295"/>
      <c r="AC79" s="296"/>
      <c r="AD79" s="296"/>
      <c r="AE79" s="296"/>
      <c r="AF79" s="326"/>
      <c r="AG79" s="295"/>
      <c r="AH79" s="296"/>
      <c r="AI79" s="296"/>
      <c r="AJ79" s="296"/>
      <c r="AK79" s="326"/>
      <c r="AL79" s="335"/>
      <c r="AM79" s="335"/>
      <c r="AN79" s="335"/>
      <c r="AO79" s="120"/>
      <c r="AP79"/>
      <c r="AQ79"/>
      <c r="AR79" s="295"/>
      <c r="AS79" s="326"/>
      <c r="AT79" s="295"/>
      <c r="AU79" s="296"/>
      <c r="AV79" s="43"/>
      <c r="AW79" s="327"/>
      <c r="AX79" s="328"/>
      <c r="AY79" s="295"/>
      <c r="AZ79" s="296"/>
      <c r="BA79" s="296"/>
      <c r="BB79" s="295"/>
      <c r="BC79" s="296"/>
      <c r="BD79" s="295"/>
      <c r="BE79" s="296"/>
      <c r="BF79" s="296"/>
      <c r="BG79" s="326"/>
      <c r="BH79" s="184"/>
      <c r="BI79" s="185"/>
      <c r="BJ79" s="186"/>
      <c r="BK79" s="184"/>
      <c r="BL79" s="185"/>
      <c r="BM79" s="186"/>
      <c r="BN79" s="184"/>
      <c r="BO79" s="185"/>
      <c r="BP79" s="186"/>
      <c r="BQ79" s="295"/>
      <c r="BR79" s="296"/>
      <c r="BS79" s="296"/>
      <c r="BT79" s="296"/>
      <c r="BU79" s="326"/>
      <c r="BV79" s="295"/>
      <c r="BW79" s="296"/>
      <c r="BX79" s="296"/>
      <c r="BY79" s="296"/>
      <c r="BZ79" s="326"/>
      <c r="CA79" s="335"/>
      <c r="CB79" s="335"/>
      <c r="CC79" s="335"/>
      <c r="CD79" s="120"/>
      <c r="CE79" s="3"/>
    </row>
    <row r="80" spans="1:83" ht="15" customHeight="1" x14ac:dyDescent="0.25">
      <c r="B80" s="63"/>
      <c r="C80" s="295"/>
      <c r="D80" s="326"/>
      <c r="E80" s="295"/>
      <c r="F80" s="296"/>
      <c r="G80" s="43"/>
      <c r="H80" s="327"/>
      <c r="I80" s="328"/>
      <c r="J80" s="295"/>
      <c r="K80" s="296"/>
      <c r="L80" s="296"/>
      <c r="M80" s="295"/>
      <c r="N80" s="296"/>
      <c r="O80" s="295"/>
      <c r="P80" s="296"/>
      <c r="Q80" s="296"/>
      <c r="R80" s="326"/>
      <c r="S80" s="184"/>
      <c r="T80" s="185"/>
      <c r="U80" s="186"/>
      <c r="V80" s="184"/>
      <c r="W80" s="185"/>
      <c r="X80" s="186"/>
      <c r="Y80" s="184"/>
      <c r="Z80" s="185"/>
      <c r="AA80" s="186"/>
      <c r="AB80" s="295"/>
      <c r="AC80" s="296"/>
      <c r="AD80" s="296"/>
      <c r="AE80" s="296"/>
      <c r="AF80" s="326"/>
      <c r="AG80" s="295"/>
      <c r="AH80" s="296"/>
      <c r="AI80" s="296"/>
      <c r="AJ80" s="296"/>
      <c r="AK80" s="326"/>
      <c r="AL80" s="335"/>
      <c r="AM80" s="335"/>
      <c r="AN80" s="335"/>
      <c r="AO80" s="120"/>
      <c r="AP80"/>
      <c r="AQ80"/>
      <c r="AR80" s="295"/>
      <c r="AS80" s="326"/>
      <c r="AT80" s="295"/>
      <c r="AU80" s="296"/>
      <c r="AV80" s="43"/>
      <c r="AW80" s="327"/>
      <c r="AX80" s="328"/>
      <c r="AY80" s="295"/>
      <c r="AZ80" s="296"/>
      <c r="BA80" s="296"/>
      <c r="BB80" s="295"/>
      <c r="BC80" s="296"/>
      <c r="BD80" s="295"/>
      <c r="BE80" s="296"/>
      <c r="BF80" s="296"/>
      <c r="BG80" s="326"/>
      <c r="BH80" s="184"/>
      <c r="BI80" s="185"/>
      <c r="BJ80" s="186"/>
      <c r="BK80" s="184"/>
      <c r="BL80" s="185"/>
      <c r="BM80" s="186"/>
      <c r="BN80" s="184"/>
      <c r="BO80" s="185"/>
      <c r="BP80" s="186"/>
      <c r="BQ80" s="295"/>
      <c r="BR80" s="296"/>
      <c r="BS80" s="296"/>
      <c r="BT80" s="296"/>
      <c r="BU80" s="326"/>
      <c r="BV80" s="295"/>
      <c r="BW80" s="296"/>
      <c r="BX80" s="296"/>
      <c r="BY80" s="296"/>
      <c r="BZ80" s="326"/>
      <c r="CA80" s="335"/>
      <c r="CB80" s="335"/>
      <c r="CC80" s="335"/>
      <c r="CD80" s="120"/>
      <c r="CE80" s="3"/>
    </row>
    <row r="81" spans="2:83" ht="15" customHeight="1" x14ac:dyDescent="0.25">
      <c r="B81" s="63"/>
      <c r="C81" s="295"/>
      <c r="D81" s="326"/>
      <c r="E81" s="295"/>
      <c r="F81" s="296"/>
      <c r="G81" s="43"/>
      <c r="H81" s="327"/>
      <c r="I81" s="328"/>
      <c r="J81" s="295"/>
      <c r="K81" s="296"/>
      <c r="L81" s="296"/>
      <c r="M81" s="295"/>
      <c r="N81" s="296"/>
      <c r="O81" s="295"/>
      <c r="P81" s="296"/>
      <c r="Q81" s="296"/>
      <c r="R81" s="326"/>
      <c r="S81" s="184"/>
      <c r="T81" s="185"/>
      <c r="U81" s="186"/>
      <c r="V81" s="184"/>
      <c r="W81" s="185"/>
      <c r="X81" s="186"/>
      <c r="Y81" s="184"/>
      <c r="Z81" s="185"/>
      <c r="AA81" s="186"/>
      <c r="AB81" s="295"/>
      <c r="AC81" s="296"/>
      <c r="AD81" s="296"/>
      <c r="AE81" s="296"/>
      <c r="AF81" s="326"/>
      <c r="AG81" s="295"/>
      <c r="AH81" s="296"/>
      <c r="AI81" s="296"/>
      <c r="AJ81" s="296"/>
      <c r="AK81" s="326"/>
      <c r="AL81" s="335"/>
      <c r="AM81" s="335"/>
      <c r="AN81" s="335"/>
      <c r="AO81" s="120"/>
      <c r="AP81"/>
      <c r="AQ81"/>
      <c r="AR81" s="295"/>
      <c r="AS81" s="326"/>
      <c r="AT81" s="295"/>
      <c r="AU81" s="296"/>
      <c r="AV81" s="43"/>
      <c r="AW81" s="327"/>
      <c r="AX81" s="328"/>
      <c r="AY81" s="295"/>
      <c r="AZ81" s="296"/>
      <c r="BA81" s="296"/>
      <c r="BB81" s="295"/>
      <c r="BC81" s="296"/>
      <c r="BD81" s="295"/>
      <c r="BE81" s="296"/>
      <c r="BF81" s="296"/>
      <c r="BG81" s="326"/>
      <c r="BH81" s="184"/>
      <c r="BI81" s="185"/>
      <c r="BJ81" s="186"/>
      <c r="BK81" s="184"/>
      <c r="BL81" s="185"/>
      <c r="BM81" s="186"/>
      <c r="BN81" s="184"/>
      <c r="BO81" s="185"/>
      <c r="BP81" s="186"/>
      <c r="BQ81" s="295"/>
      <c r="BR81" s="296"/>
      <c r="BS81" s="296"/>
      <c r="BT81" s="296"/>
      <c r="BU81" s="326"/>
      <c r="BV81" s="295"/>
      <c r="BW81" s="296"/>
      <c r="BX81" s="296"/>
      <c r="BY81" s="296"/>
      <c r="BZ81" s="326"/>
      <c r="CA81" s="335"/>
      <c r="CB81" s="335"/>
      <c r="CC81" s="335"/>
      <c r="CD81" s="120"/>
      <c r="CE81" s="3"/>
    </row>
    <row r="82" spans="2:83" ht="15" customHeight="1" x14ac:dyDescent="0.25">
      <c r="B82" s="63"/>
      <c r="C82" s="295"/>
      <c r="D82" s="326"/>
      <c r="E82" s="295"/>
      <c r="F82" s="296"/>
      <c r="G82" s="43"/>
      <c r="H82" s="327"/>
      <c r="I82" s="328"/>
      <c r="J82" s="295"/>
      <c r="K82" s="296"/>
      <c r="L82" s="296"/>
      <c r="M82" s="295"/>
      <c r="N82" s="296"/>
      <c r="O82" s="295"/>
      <c r="P82" s="296"/>
      <c r="Q82" s="296"/>
      <c r="R82" s="326"/>
      <c r="S82" s="184"/>
      <c r="T82" s="185"/>
      <c r="U82" s="186"/>
      <c r="V82" s="184"/>
      <c r="W82" s="185"/>
      <c r="X82" s="186"/>
      <c r="Y82" s="184"/>
      <c r="Z82" s="185"/>
      <c r="AA82" s="186"/>
      <c r="AB82" s="295"/>
      <c r="AC82" s="296"/>
      <c r="AD82" s="296"/>
      <c r="AE82" s="296"/>
      <c r="AF82" s="326"/>
      <c r="AG82" s="295"/>
      <c r="AH82" s="296"/>
      <c r="AI82" s="296"/>
      <c r="AJ82" s="296"/>
      <c r="AK82" s="326"/>
      <c r="AL82" s="335"/>
      <c r="AM82" s="335"/>
      <c r="AN82" s="335"/>
      <c r="AO82" s="120"/>
      <c r="AP82"/>
      <c r="AQ82"/>
      <c r="AR82" s="295"/>
      <c r="AS82" s="326"/>
      <c r="AT82" s="295"/>
      <c r="AU82" s="296"/>
      <c r="AV82" s="43"/>
      <c r="AW82" s="327"/>
      <c r="AX82" s="328"/>
      <c r="AY82" s="295"/>
      <c r="AZ82" s="296"/>
      <c r="BA82" s="296"/>
      <c r="BB82" s="295"/>
      <c r="BC82" s="296"/>
      <c r="BD82" s="295"/>
      <c r="BE82" s="296"/>
      <c r="BF82" s="296"/>
      <c r="BG82" s="326"/>
      <c r="BH82" s="184"/>
      <c r="BI82" s="185"/>
      <c r="BJ82" s="186"/>
      <c r="BK82" s="184"/>
      <c r="BL82" s="185"/>
      <c r="BM82" s="186"/>
      <c r="BN82" s="184"/>
      <c r="BO82" s="185"/>
      <c r="BP82" s="186"/>
      <c r="BQ82" s="295"/>
      <c r="BR82" s="296"/>
      <c r="BS82" s="296"/>
      <c r="BT82" s="296"/>
      <c r="BU82" s="326"/>
      <c r="BV82" s="295"/>
      <c r="BW82" s="296"/>
      <c r="BX82" s="296"/>
      <c r="BY82" s="296"/>
      <c r="BZ82" s="326"/>
      <c r="CA82" s="335"/>
      <c r="CB82" s="335"/>
      <c r="CC82" s="335"/>
      <c r="CD82" s="120"/>
      <c r="CE82" s="3"/>
    </row>
    <row r="83" spans="2:83" ht="15" customHeight="1" x14ac:dyDescent="0.25">
      <c r="B83" s="63"/>
      <c r="C83" s="295"/>
      <c r="D83" s="326"/>
      <c r="E83" s="295"/>
      <c r="F83" s="296"/>
      <c r="G83" s="43"/>
      <c r="H83" s="327"/>
      <c r="I83" s="328"/>
      <c r="J83" s="295"/>
      <c r="K83" s="296"/>
      <c r="L83" s="296"/>
      <c r="M83" s="295"/>
      <c r="N83" s="296"/>
      <c r="O83" s="295"/>
      <c r="P83" s="296"/>
      <c r="Q83" s="296"/>
      <c r="R83" s="326"/>
      <c r="S83" s="184"/>
      <c r="T83" s="185"/>
      <c r="U83" s="186"/>
      <c r="V83" s="184"/>
      <c r="W83" s="185"/>
      <c r="X83" s="186"/>
      <c r="Y83" s="184"/>
      <c r="Z83" s="185"/>
      <c r="AA83" s="186"/>
      <c r="AB83" s="295"/>
      <c r="AC83" s="296"/>
      <c r="AD83" s="296"/>
      <c r="AE83" s="296"/>
      <c r="AF83" s="326"/>
      <c r="AG83" s="295"/>
      <c r="AH83" s="296"/>
      <c r="AI83" s="296"/>
      <c r="AJ83" s="296"/>
      <c r="AK83" s="326"/>
      <c r="AL83" s="335"/>
      <c r="AM83" s="335"/>
      <c r="AN83" s="335"/>
      <c r="AO83" s="120"/>
      <c r="AP83"/>
      <c r="AQ83"/>
      <c r="AR83" s="295"/>
      <c r="AS83" s="326"/>
      <c r="AT83" s="295"/>
      <c r="AU83" s="296"/>
      <c r="AV83" s="43"/>
      <c r="AW83" s="327"/>
      <c r="AX83" s="328"/>
      <c r="AY83" s="295"/>
      <c r="AZ83" s="296"/>
      <c r="BA83" s="296"/>
      <c r="BB83" s="295"/>
      <c r="BC83" s="296"/>
      <c r="BD83" s="295"/>
      <c r="BE83" s="296"/>
      <c r="BF83" s="296"/>
      <c r="BG83" s="326"/>
      <c r="BH83" s="184"/>
      <c r="BI83" s="185"/>
      <c r="BJ83" s="186"/>
      <c r="BK83" s="184"/>
      <c r="BL83" s="185"/>
      <c r="BM83" s="186"/>
      <c r="BN83" s="184"/>
      <c r="BO83" s="185"/>
      <c r="BP83" s="186"/>
      <c r="BQ83" s="295"/>
      <c r="BR83" s="296"/>
      <c r="BS83" s="296"/>
      <c r="BT83" s="296"/>
      <c r="BU83" s="326"/>
      <c r="BV83" s="295"/>
      <c r="BW83" s="296"/>
      <c r="BX83" s="296"/>
      <c r="BY83" s="296"/>
      <c r="BZ83" s="326"/>
      <c r="CA83" s="335"/>
      <c r="CB83" s="335"/>
      <c r="CC83" s="335"/>
      <c r="CD83" s="120"/>
      <c r="CE83" s="3"/>
    </row>
    <row r="84" spans="2:83" ht="15" customHeight="1" x14ac:dyDescent="0.25">
      <c r="B84" s="63"/>
      <c r="C84" s="295"/>
      <c r="D84" s="326"/>
      <c r="E84" s="295"/>
      <c r="F84" s="296"/>
      <c r="G84" s="43"/>
      <c r="H84" s="327"/>
      <c r="I84" s="328"/>
      <c r="J84" s="295"/>
      <c r="K84" s="296"/>
      <c r="L84" s="296"/>
      <c r="M84" s="295"/>
      <c r="N84" s="296"/>
      <c r="O84" s="295"/>
      <c r="P84" s="296"/>
      <c r="Q84" s="296"/>
      <c r="R84" s="326"/>
      <c r="S84" s="184"/>
      <c r="T84" s="185"/>
      <c r="U84" s="186"/>
      <c r="V84" s="184"/>
      <c r="W84" s="185"/>
      <c r="X84" s="186"/>
      <c r="Y84" s="184"/>
      <c r="Z84" s="185"/>
      <c r="AA84" s="186"/>
      <c r="AB84" s="295"/>
      <c r="AC84" s="296"/>
      <c r="AD84" s="296"/>
      <c r="AE84" s="296"/>
      <c r="AF84" s="326"/>
      <c r="AG84" s="295"/>
      <c r="AH84" s="296"/>
      <c r="AI84" s="296"/>
      <c r="AJ84" s="296"/>
      <c r="AK84" s="326"/>
      <c r="AL84" s="335"/>
      <c r="AM84" s="335"/>
      <c r="AN84" s="335"/>
      <c r="AO84" s="120"/>
      <c r="AP84"/>
      <c r="AQ84"/>
      <c r="AR84" s="295"/>
      <c r="AS84" s="326"/>
      <c r="AT84" s="295"/>
      <c r="AU84" s="296"/>
      <c r="AV84" s="43"/>
      <c r="AW84" s="327"/>
      <c r="AX84" s="328"/>
      <c r="AY84" s="295"/>
      <c r="AZ84" s="296"/>
      <c r="BA84" s="296"/>
      <c r="BB84" s="295"/>
      <c r="BC84" s="296"/>
      <c r="BD84" s="295"/>
      <c r="BE84" s="296"/>
      <c r="BF84" s="296"/>
      <c r="BG84" s="326"/>
      <c r="BH84" s="184"/>
      <c r="BI84" s="185"/>
      <c r="BJ84" s="186"/>
      <c r="BK84" s="184"/>
      <c r="BL84" s="185"/>
      <c r="BM84" s="186"/>
      <c r="BN84" s="184"/>
      <c r="BO84" s="185"/>
      <c r="BP84" s="186"/>
      <c r="BQ84" s="295"/>
      <c r="BR84" s="296"/>
      <c r="BS84" s="296"/>
      <c r="BT84" s="296"/>
      <c r="BU84" s="326"/>
      <c r="BV84" s="295"/>
      <c r="BW84" s="296"/>
      <c r="BX84" s="296"/>
      <c r="BY84" s="296"/>
      <c r="BZ84" s="326"/>
      <c r="CA84" s="335"/>
      <c r="CB84" s="335"/>
      <c r="CC84" s="335"/>
      <c r="CD84" s="120"/>
      <c r="CE84" s="3"/>
    </row>
    <row r="85" spans="2:83" ht="15" customHeight="1" x14ac:dyDescent="0.25">
      <c r="B85" s="63"/>
      <c r="C85" s="295"/>
      <c r="D85" s="326"/>
      <c r="E85" s="295"/>
      <c r="F85" s="296"/>
      <c r="G85" s="43"/>
      <c r="H85" s="327"/>
      <c r="I85" s="328"/>
      <c r="J85" s="295"/>
      <c r="K85" s="296"/>
      <c r="L85" s="296"/>
      <c r="M85" s="295"/>
      <c r="N85" s="296"/>
      <c r="O85" s="295"/>
      <c r="P85" s="296"/>
      <c r="Q85" s="296"/>
      <c r="R85" s="326"/>
      <c r="S85" s="184"/>
      <c r="T85" s="185"/>
      <c r="U85" s="186"/>
      <c r="V85" s="184"/>
      <c r="W85" s="185"/>
      <c r="X85" s="186"/>
      <c r="Y85" s="184"/>
      <c r="Z85" s="185"/>
      <c r="AA85" s="186"/>
      <c r="AB85" s="295"/>
      <c r="AC85" s="296"/>
      <c r="AD85" s="296"/>
      <c r="AE85" s="296"/>
      <c r="AF85" s="326"/>
      <c r="AG85" s="295"/>
      <c r="AH85" s="296"/>
      <c r="AI85" s="296"/>
      <c r="AJ85" s="296"/>
      <c r="AK85" s="326"/>
      <c r="AL85" s="335"/>
      <c r="AM85" s="335"/>
      <c r="AN85" s="335"/>
      <c r="AO85" s="120"/>
      <c r="AP85"/>
      <c r="AQ85"/>
      <c r="AR85" s="295"/>
      <c r="AS85" s="326"/>
      <c r="AT85" s="295"/>
      <c r="AU85" s="296"/>
      <c r="AV85" s="43"/>
      <c r="AW85" s="327"/>
      <c r="AX85" s="328"/>
      <c r="AY85" s="295"/>
      <c r="AZ85" s="296"/>
      <c r="BA85" s="296"/>
      <c r="BB85" s="295"/>
      <c r="BC85" s="296"/>
      <c r="BD85" s="295"/>
      <c r="BE85" s="296"/>
      <c r="BF85" s="296"/>
      <c r="BG85" s="326"/>
      <c r="BH85" s="184"/>
      <c r="BI85" s="185"/>
      <c r="BJ85" s="186"/>
      <c r="BK85" s="184"/>
      <c r="BL85" s="185"/>
      <c r="BM85" s="186"/>
      <c r="BN85" s="184"/>
      <c r="BO85" s="185"/>
      <c r="BP85" s="186"/>
      <c r="BQ85" s="295"/>
      <c r="BR85" s="296"/>
      <c r="BS85" s="296"/>
      <c r="BT85" s="296"/>
      <c r="BU85" s="326"/>
      <c r="BV85" s="295"/>
      <c r="BW85" s="296"/>
      <c r="BX85" s="296"/>
      <c r="BY85" s="296"/>
      <c r="BZ85" s="326"/>
      <c r="CA85" s="335"/>
      <c r="CB85" s="335"/>
      <c r="CC85" s="335"/>
      <c r="CD85" s="120"/>
      <c r="CE85" s="3"/>
    </row>
    <row r="86" spans="2:83" ht="15" customHeight="1" x14ac:dyDescent="0.25">
      <c r="B86" s="63"/>
      <c r="C86" s="295"/>
      <c r="D86" s="326"/>
      <c r="E86" s="295"/>
      <c r="F86" s="296"/>
      <c r="G86" s="43"/>
      <c r="H86" s="327"/>
      <c r="I86" s="328"/>
      <c r="J86" s="295"/>
      <c r="K86" s="296"/>
      <c r="L86" s="296"/>
      <c r="M86" s="295"/>
      <c r="N86" s="296"/>
      <c r="O86" s="295"/>
      <c r="P86" s="296"/>
      <c r="Q86" s="296"/>
      <c r="R86" s="326"/>
      <c r="S86" s="184"/>
      <c r="T86" s="185"/>
      <c r="U86" s="186"/>
      <c r="V86" s="184"/>
      <c r="W86" s="185"/>
      <c r="X86" s="186"/>
      <c r="Y86" s="184"/>
      <c r="Z86" s="185"/>
      <c r="AA86" s="186"/>
      <c r="AB86" s="295"/>
      <c r="AC86" s="296"/>
      <c r="AD86" s="296"/>
      <c r="AE86" s="296"/>
      <c r="AF86" s="326"/>
      <c r="AG86" s="295"/>
      <c r="AH86" s="296"/>
      <c r="AI86" s="296"/>
      <c r="AJ86" s="296"/>
      <c r="AK86" s="326"/>
      <c r="AL86" s="335"/>
      <c r="AM86" s="335"/>
      <c r="AN86" s="335"/>
      <c r="AO86" s="120"/>
      <c r="AP86"/>
      <c r="AQ86"/>
      <c r="AR86" s="295"/>
      <c r="AS86" s="326"/>
      <c r="AT86" s="295"/>
      <c r="AU86" s="296"/>
      <c r="AV86" s="43"/>
      <c r="AW86" s="327"/>
      <c r="AX86" s="328"/>
      <c r="AY86" s="295"/>
      <c r="AZ86" s="296"/>
      <c r="BA86" s="296"/>
      <c r="BB86" s="295"/>
      <c r="BC86" s="296"/>
      <c r="BD86" s="295"/>
      <c r="BE86" s="296"/>
      <c r="BF86" s="296"/>
      <c r="BG86" s="326"/>
      <c r="BH86" s="184"/>
      <c r="BI86" s="185"/>
      <c r="BJ86" s="186"/>
      <c r="BK86" s="184"/>
      <c r="BL86" s="185"/>
      <c r="BM86" s="186"/>
      <c r="BN86" s="184"/>
      <c r="BO86" s="185"/>
      <c r="BP86" s="186"/>
      <c r="BQ86" s="295"/>
      <c r="BR86" s="296"/>
      <c r="BS86" s="296"/>
      <c r="BT86" s="296"/>
      <c r="BU86" s="326"/>
      <c r="BV86" s="295"/>
      <c r="BW86" s="296"/>
      <c r="BX86" s="296"/>
      <c r="BY86" s="296"/>
      <c r="BZ86" s="326"/>
      <c r="CA86" s="335"/>
      <c r="CB86" s="335"/>
      <c r="CC86" s="335"/>
      <c r="CD86" s="120"/>
      <c r="CE86" s="3"/>
    </row>
    <row r="87" spans="2:83" ht="15" customHeight="1" x14ac:dyDescent="0.25">
      <c r="B87" s="63"/>
      <c r="C87" s="295"/>
      <c r="D87" s="326"/>
      <c r="E87" s="295"/>
      <c r="F87" s="296"/>
      <c r="G87" s="43"/>
      <c r="H87" s="327"/>
      <c r="I87" s="328"/>
      <c r="J87" s="295"/>
      <c r="K87" s="296"/>
      <c r="L87" s="296"/>
      <c r="M87" s="295"/>
      <c r="N87" s="296"/>
      <c r="O87" s="295"/>
      <c r="P87" s="296"/>
      <c r="Q87" s="296"/>
      <c r="R87" s="326"/>
      <c r="S87" s="184"/>
      <c r="T87" s="185"/>
      <c r="U87" s="186"/>
      <c r="V87" s="184"/>
      <c r="W87" s="185"/>
      <c r="X87" s="186"/>
      <c r="Y87" s="184"/>
      <c r="Z87" s="185"/>
      <c r="AA87" s="186"/>
      <c r="AB87" s="295"/>
      <c r="AC87" s="296"/>
      <c r="AD87" s="296"/>
      <c r="AE87" s="296"/>
      <c r="AF87" s="326"/>
      <c r="AG87" s="295"/>
      <c r="AH87" s="296"/>
      <c r="AI87" s="296"/>
      <c r="AJ87" s="296"/>
      <c r="AK87" s="326"/>
      <c r="AL87" s="335"/>
      <c r="AM87" s="335"/>
      <c r="AN87" s="335"/>
      <c r="AO87" s="120"/>
      <c r="AP87"/>
      <c r="AQ87"/>
      <c r="AR87" s="295"/>
      <c r="AS87" s="326"/>
      <c r="AT87" s="295"/>
      <c r="AU87" s="296"/>
      <c r="AV87" s="43"/>
      <c r="AW87" s="327"/>
      <c r="AX87" s="328"/>
      <c r="AY87" s="295"/>
      <c r="AZ87" s="296"/>
      <c r="BA87" s="296"/>
      <c r="BB87" s="295"/>
      <c r="BC87" s="296"/>
      <c r="BD87" s="295"/>
      <c r="BE87" s="296"/>
      <c r="BF87" s="296"/>
      <c r="BG87" s="326"/>
      <c r="BH87" s="184"/>
      <c r="BI87" s="185"/>
      <c r="BJ87" s="186"/>
      <c r="BK87" s="184"/>
      <c r="BL87" s="185"/>
      <c r="BM87" s="186"/>
      <c r="BN87" s="184"/>
      <c r="BO87" s="185"/>
      <c r="BP87" s="186"/>
      <c r="BQ87" s="295"/>
      <c r="BR87" s="296"/>
      <c r="BS87" s="296"/>
      <c r="BT87" s="296"/>
      <c r="BU87" s="326"/>
      <c r="BV87" s="295"/>
      <c r="BW87" s="296"/>
      <c r="BX87" s="296"/>
      <c r="BY87" s="296"/>
      <c r="BZ87" s="326"/>
      <c r="CA87" s="335"/>
      <c r="CB87" s="335"/>
      <c r="CC87" s="335"/>
      <c r="CD87" s="120"/>
      <c r="CE87" s="3"/>
    </row>
    <row r="88" spans="2:83" ht="15" customHeight="1" x14ac:dyDescent="0.25">
      <c r="B88" s="63"/>
      <c r="C88" s="295"/>
      <c r="D88" s="326"/>
      <c r="E88" s="296"/>
      <c r="F88" s="296"/>
      <c r="G88" s="43"/>
      <c r="H88" s="327"/>
      <c r="I88" s="328"/>
      <c r="J88" s="295"/>
      <c r="K88" s="296"/>
      <c r="L88" s="326"/>
      <c r="M88" s="295"/>
      <c r="N88" s="296"/>
      <c r="O88" s="295"/>
      <c r="P88" s="296"/>
      <c r="Q88" s="296"/>
      <c r="R88" s="326"/>
      <c r="S88" s="295"/>
      <c r="T88" s="296"/>
      <c r="U88" s="326"/>
      <c r="V88" s="295"/>
      <c r="W88" s="296"/>
      <c r="X88" s="326"/>
      <c r="Y88" s="295"/>
      <c r="Z88" s="296"/>
      <c r="AA88" s="326"/>
      <c r="AB88" s="295"/>
      <c r="AC88" s="296"/>
      <c r="AD88" s="296"/>
      <c r="AE88" s="296"/>
      <c r="AF88" s="326"/>
      <c r="AG88" s="295"/>
      <c r="AH88" s="296"/>
      <c r="AI88" s="296"/>
      <c r="AJ88" s="296"/>
      <c r="AK88" s="326"/>
      <c r="AL88" s="295"/>
      <c r="AM88" s="296"/>
      <c r="AN88" s="326"/>
      <c r="AO88" s="120"/>
      <c r="AP88"/>
      <c r="AQ88"/>
      <c r="AR88" s="295"/>
      <c r="AS88" s="326"/>
      <c r="AT88" s="295"/>
      <c r="AU88" s="296"/>
      <c r="AV88" s="43"/>
      <c r="AW88" s="327"/>
      <c r="AX88" s="328"/>
      <c r="AY88" s="295"/>
      <c r="AZ88" s="296"/>
      <c r="BA88" s="296"/>
      <c r="BB88" s="295"/>
      <c r="BC88" s="296"/>
      <c r="BD88" s="295"/>
      <c r="BE88" s="296"/>
      <c r="BF88" s="296"/>
      <c r="BG88" s="326"/>
      <c r="BH88" s="184"/>
      <c r="BI88" s="185"/>
      <c r="BJ88" s="186"/>
      <c r="BK88" s="184"/>
      <c r="BL88" s="185"/>
      <c r="BM88" s="186"/>
      <c r="BN88" s="184"/>
      <c r="BO88" s="185"/>
      <c r="BP88" s="186"/>
      <c r="BQ88" s="295"/>
      <c r="BR88" s="296"/>
      <c r="BS88" s="296"/>
      <c r="BT88" s="296"/>
      <c r="BU88" s="326"/>
      <c r="BV88" s="295"/>
      <c r="BW88" s="296"/>
      <c r="BX88" s="296"/>
      <c r="BY88" s="296"/>
      <c r="BZ88" s="326"/>
      <c r="CA88" s="335"/>
      <c r="CB88" s="335"/>
      <c r="CC88" s="335"/>
      <c r="CD88" s="120"/>
      <c r="CE88" s="3"/>
    </row>
    <row r="89" spans="2:83" ht="15" customHeight="1" x14ac:dyDescent="0.25">
      <c r="B89" s="63"/>
      <c r="C89" s="295"/>
      <c r="D89" s="326"/>
      <c r="E89" s="295"/>
      <c r="F89" s="296"/>
      <c r="G89" s="43"/>
      <c r="H89" s="327"/>
      <c r="I89" s="328"/>
      <c r="J89" s="295"/>
      <c r="K89" s="296"/>
      <c r="L89" s="326"/>
      <c r="M89" s="295"/>
      <c r="N89" s="296"/>
      <c r="O89" s="295"/>
      <c r="P89" s="296"/>
      <c r="Q89" s="296"/>
      <c r="R89" s="326"/>
      <c r="S89" s="184"/>
      <c r="T89" s="185"/>
      <c r="U89" s="186"/>
      <c r="V89" s="184"/>
      <c r="W89" s="185"/>
      <c r="X89" s="186"/>
      <c r="Y89" s="184"/>
      <c r="Z89" s="185"/>
      <c r="AA89" s="186"/>
      <c r="AB89" s="295"/>
      <c r="AC89" s="296"/>
      <c r="AD89" s="296"/>
      <c r="AE89" s="296"/>
      <c r="AF89" s="326"/>
      <c r="AG89" s="295"/>
      <c r="AH89" s="296"/>
      <c r="AI89" s="296"/>
      <c r="AJ89" s="296"/>
      <c r="AK89" s="326"/>
      <c r="AL89" s="295"/>
      <c r="AM89" s="296"/>
      <c r="AN89" s="326"/>
      <c r="AO89" s="120"/>
      <c r="AP89"/>
      <c r="AQ89"/>
      <c r="AR89" s="295"/>
      <c r="AS89" s="326"/>
      <c r="AT89" s="295"/>
      <c r="AU89" s="296"/>
      <c r="AV89" s="43"/>
      <c r="AW89" s="327"/>
      <c r="AX89" s="328"/>
      <c r="AY89" s="295"/>
      <c r="AZ89" s="296"/>
      <c r="BA89" s="296"/>
      <c r="BB89" s="295"/>
      <c r="BC89" s="296"/>
      <c r="BD89" s="295"/>
      <c r="BE89" s="296"/>
      <c r="BF89" s="296"/>
      <c r="BG89" s="326"/>
      <c r="BH89" s="184"/>
      <c r="BI89" s="185"/>
      <c r="BJ89" s="186"/>
      <c r="BK89" s="184"/>
      <c r="BL89" s="185"/>
      <c r="BM89" s="186"/>
      <c r="BN89" s="184"/>
      <c r="BO89" s="185"/>
      <c r="BP89" s="186"/>
      <c r="BQ89" s="295"/>
      <c r="BR89" s="296"/>
      <c r="BS89" s="296"/>
      <c r="BT89" s="296"/>
      <c r="BU89" s="326"/>
      <c r="BV89" s="295"/>
      <c r="BW89" s="296"/>
      <c r="BX89" s="296"/>
      <c r="BY89" s="296"/>
      <c r="BZ89" s="326"/>
      <c r="CA89" s="335"/>
      <c r="CB89" s="335"/>
      <c r="CC89" s="335"/>
      <c r="CD89" s="120"/>
      <c r="CE89" s="3"/>
    </row>
    <row r="90" spans="2:83" ht="15" customHeight="1" x14ac:dyDescent="0.25">
      <c r="B90" s="63"/>
      <c r="C90" s="295"/>
      <c r="D90" s="326"/>
      <c r="E90" s="295"/>
      <c r="F90" s="296"/>
      <c r="G90" s="43"/>
      <c r="H90" s="327"/>
      <c r="I90" s="328"/>
      <c r="J90" s="295"/>
      <c r="K90" s="296"/>
      <c r="L90" s="326"/>
      <c r="M90" s="295"/>
      <c r="N90" s="296"/>
      <c r="O90" s="295"/>
      <c r="P90" s="296"/>
      <c r="Q90" s="296"/>
      <c r="R90" s="326"/>
      <c r="S90" s="184"/>
      <c r="T90" s="185"/>
      <c r="U90" s="186"/>
      <c r="V90" s="184"/>
      <c r="W90" s="185"/>
      <c r="X90" s="186"/>
      <c r="Y90" s="184"/>
      <c r="Z90" s="185"/>
      <c r="AA90" s="186"/>
      <c r="AB90" s="295"/>
      <c r="AC90" s="296"/>
      <c r="AD90" s="296"/>
      <c r="AE90" s="296"/>
      <c r="AF90" s="326"/>
      <c r="AG90" s="295"/>
      <c r="AH90" s="296"/>
      <c r="AI90" s="296"/>
      <c r="AJ90" s="296"/>
      <c r="AK90" s="326"/>
      <c r="AL90" s="295"/>
      <c r="AM90" s="296"/>
      <c r="AN90" s="326"/>
      <c r="AO90" s="120"/>
      <c r="AP90"/>
      <c r="AQ90"/>
      <c r="AR90" s="295"/>
      <c r="AS90" s="326"/>
      <c r="AT90" s="295"/>
      <c r="AU90" s="296"/>
      <c r="AV90" s="43"/>
      <c r="AW90" s="327"/>
      <c r="AX90" s="328"/>
      <c r="AY90" s="295"/>
      <c r="AZ90" s="296"/>
      <c r="BA90" s="296"/>
      <c r="BB90" s="295"/>
      <c r="BC90" s="296"/>
      <c r="BD90" s="295"/>
      <c r="BE90" s="296"/>
      <c r="BF90" s="296"/>
      <c r="BG90" s="326"/>
      <c r="BH90" s="184"/>
      <c r="BI90" s="185"/>
      <c r="BJ90" s="186"/>
      <c r="BK90" s="184"/>
      <c r="BL90" s="185"/>
      <c r="BM90" s="186"/>
      <c r="BN90" s="184"/>
      <c r="BO90" s="185"/>
      <c r="BP90" s="186"/>
      <c r="BQ90" s="295"/>
      <c r="BR90" s="296"/>
      <c r="BS90" s="296"/>
      <c r="BT90" s="296"/>
      <c r="BU90" s="326"/>
      <c r="BV90" s="295"/>
      <c r="BW90" s="296"/>
      <c r="BX90" s="296"/>
      <c r="BY90" s="296"/>
      <c r="BZ90" s="326"/>
      <c r="CA90" s="335"/>
      <c r="CB90" s="335"/>
      <c r="CC90" s="335"/>
      <c r="CD90" s="120"/>
      <c r="CE90" s="3"/>
    </row>
    <row r="91" spans="2:83" ht="15" customHeight="1" x14ac:dyDescent="0.25">
      <c r="B91" s="63"/>
      <c r="C91" s="295"/>
      <c r="D91" s="326"/>
      <c r="E91" s="295"/>
      <c r="F91" s="296"/>
      <c r="G91" s="43"/>
      <c r="H91" s="327"/>
      <c r="I91" s="328"/>
      <c r="J91" s="295"/>
      <c r="K91" s="296"/>
      <c r="L91" s="326"/>
      <c r="M91" s="295"/>
      <c r="N91" s="296"/>
      <c r="O91" s="295"/>
      <c r="P91" s="296"/>
      <c r="Q91" s="296"/>
      <c r="R91" s="326"/>
      <c r="S91" s="184"/>
      <c r="T91" s="185"/>
      <c r="U91" s="186"/>
      <c r="V91" s="184"/>
      <c r="W91" s="185"/>
      <c r="X91" s="186"/>
      <c r="Y91" s="184"/>
      <c r="Z91" s="185"/>
      <c r="AA91" s="186"/>
      <c r="AB91" s="295"/>
      <c r="AC91" s="296"/>
      <c r="AD91" s="296"/>
      <c r="AE91" s="296"/>
      <c r="AF91" s="326"/>
      <c r="AG91" s="295"/>
      <c r="AH91" s="296"/>
      <c r="AI91" s="296"/>
      <c r="AJ91" s="296"/>
      <c r="AK91" s="326"/>
      <c r="AL91" s="295"/>
      <c r="AM91" s="296"/>
      <c r="AN91" s="326"/>
      <c r="AO91" s="120"/>
      <c r="AP91"/>
      <c r="AQ91"/>
      <c r="AR91" s="295"/>
      <c r="AS91" s="326"/>
      <c r="AT91" s="295"/>
      <c r="AU91" s="296"/>
      <c r="AV91" s="43"/>
      <c r="AW91" s="327"/>
      <c r="AX91" s="328"/>
      <c r="AY91" s="295"/>
      <c r="AZ91" s="296"/>
      <c r="BA91" s="296"/>
      <c r="BB91" s="295"/>
      <c r="BC91" s="296"/>
      <c r="BD91" s="295"/>
      <c r="BE91" s="296"/>
      <c r="BF91" s="296"/>
      <c r="BG91" s="326"/>
      <c r="BH91" s="184"/>
      <c r="BI91" s="185"/>
      <c r="BJ91" s="186"/>
      <c r="BK91" s="184"/>
      <c r="BL91" s="185"/>
      <c r="BM91" s="186"/>
      <c r="BN91" s="184"/>
      <c r="BO91" s="185"/>
      <c r="BP91" s="186"/>
      <c r="BQ91" s="295"/>
      <c r="BR91" s="296"/>
      <c r="BS91" s="296"/>
      <c r="BT91" s="296"/>
      <c r="BU91" s="326"/>
      <c r="BV91" s="295"/>
      <c r="BW91" s="296"/>
      <c r="BX91" s="296"/>
      <c r="BY91" s="296"/>
      <c r="BZ91" s="326"/>
      <c r="CA91" s="335"/>
      <c r="CB91" s="335"/>
      <c r="CC91" s="335"/>
      <c r="CD91" s="120"/>
      <c r="CE91" s="3"/>
    </row>
    <row r="92" spans="2:83" ht="15" customHeight="1" x14ac:dyDescent="0.25">
      <c r="B92" s="63"/>
      <c r="C92" s="295"/>
      <c r="D92" s="326"/>
      <c r="E92" s="295"/>
      <c r="F92" s="296"/>
      <c r="G92" s="43"/>
      <c r="H92" s="327"/>
      <c r="I92" s="328"/>
      <c r="J92" s="295"/>
      <c r="K92" s="296"/>
      <c r="L92" s="326"/>
      <c r="M92" s="295"/>
      <c r="N92" s="296"/>
      <c r="O92" s="295"/>
      <c r="P92" s="296"/>
      <c r="Q92" s="296"/>
      <c r="R92" s="326"/>
      <c r="S92" s="184"/>
      <c r="T92" s="185"/>
      <c r="U92" s="186"/>
      <c r="V92" s="184"/>
      <c r="W92" s="185"/>
      <c r="X92" s="186"/>
      <c r="Y92" s="184"/>
      <c r="Z92" s="185"/>
      <c r="AA92" s="186"/>
      <c r="AB92" s="295"/>
      <c r="AC92" s="296"/>
      <c r="AD92" s="296"/>
      <c r="AE92" s="296"/>
      <c r="AF92" s="326"/>
      <c r="AG92" s="295"/>
      <c r="AH92" s="296"/>
      <c r="AI92" s="296"/>
      <c r="AJ92" s="296"/>
      <c r="AK92" s="326"/>
      <c r="AL92" s="295"/>
      <c r="AM92" s="296"/>
      <c r="AN92" s="326"/>
      <c r="AO92" s="120"/>
      <c r="AP92"/>
      <c r="AQ92"/>
      <c r="AR92" s="295"/>
      <c r="AS92" s="326"/>
      <c r="AT92" s="295"/>
      <c r="AU92" s="296"/>
      <c r="AV92" s="43"/>
      <c r="AW92" s="327"/>
      <c r="AX92" s="328"/>
      <c r="AY92" s="295"/>
      <c r="AZ92" s="296"/>
      <c r="BA92" s="296"/>
      <c r="BB92" s="295"/>
      <c r="BC92" s="296"/>
      <c r="BD92" s="295"/>
      <c r="BE92" s="296"/>
      <c r="BF92" s="296"/>
      <c r="BG92" s="326"/>
      <c r="BH92" s="184"/>
      <c r="BI92" s="185"/>
      <c r="BJ92" s="186"/>
      <c r="BK92" s="184"/>
      <c r="BL92" s="185"/>
      <c r="BM92" s="186"/>
      <c r="BN92" s="184"/>
      <c r="BO92" s="185"/>
      <c r="BP92" s="186"/>
      <c r="BQ92" s="295"/>
      <c r="BR92" s="296"/>
      <c r="BS92" s="296"/>
      <c r="BT92" s="296"/>
      <c r="BU92" s="326"/>
      <c r="BV92" s="295"/>
      <c r="BW92" s="296"/>
      <c r="BX92" s="296"/>
      <c r="BY92" s="296"/>
      <c r="BZ92" s="326"/>
      <c r="CA92" s="335"/>
      <c r="CB92" s="335"/>
      <c r="CC92" s="335"/>
      <c r="CD92" s="120"/>
      <c r="CE92" s="3"/>
    </row>
    <row r="93" spans="2:83" ht="15" customHeight="1" x14ac:dyDescent="0.25">
      <c r="B93" s="63"/>
      <c r="C93" s="295"/>
      <c r="D93" s="326"/>
      <c r="E93" s="295"/>
      <c r="F93" s="296"/>
      <c r="G93" s="43"/>
      <c r="H93" s="327"/>
      <c r="I93" s="328"/>
      <c r="J93" s="295"/>
      <c r="K93" s="296"/>
      <c r="L93" s="326"/>
      <c r="M93" s="295"/>
      <c r="N93" s="296"/>
      <c r="O93" s="295"/>
      <c r="P93" s="296"/>
      <c r="Q93" s="296"/>
      <c r="R93" s="326"/>
      <c r="S93" s="184"/>
      <c r="T93" s="185"/>
      <c r="U93" s="186"/>
      <c r="V93" s="184"/>
      <c r="W93" s="185"/>
      <c r="X93" s="186"/>
      <c r="Y93" s="184"/>
      <c r="Z93" s="185"/>
      <c r="AA93" s="186"/>
      <c r="AB93" s="295"/>
      <c r="AC93" s="296"/>
      <c r="AD93" s="296"/>
      <c r="AE93" s="296"/>
      <c r="AF93" s="326"/>
      <c r="AG93" s="295"/>
      <c r="AH93" s="296"/>
      <c r="AI93" s="296"/>
      <c r="AJ93" s="296"/>
      <c r="AK93" s="326"/>
      <c r="AL93" s="295"/>
      <c r="AM93" s="296"/>
      <c r="AN93" s="326"/>
      <c r="AO93" s="120"/>
      <c r="AP93"/>
      <c r="AQ93"/>
      <c r="AR93" s="295"/>
      <c r="AS93" s="326"/>
      <c r="AT93" s="295"/>
      <c r="AU93" s="296"/>
      <c r="AV93" s="43"/>
      <c r="AW93" s="327"/>
      <c r="AX93" s="328"/>
      <c r="AY93" s="295"/>
      <c r="AZ93" s="296"/>
      <c r="BA93" s="296"/>
      <c r="BB93" s="295"/>
      <c r="BC93" s="296"/>
      <c r="BD93" s="295"/>
      <c r="BE93" s="296"/>
      <c r="BF93" s="296"/>
      <c r="BG93" s="326"/>
      <c r="BH93" s="184"/>
      <c r="BI93" s="185"/>
      <c r="BJ93" s="186"/>
      <c r="BK93" s="184"/>
      <c r="BL93" s="185"/>
      <c r="BM93" s="186"/>
      <c r="BN93" s="184"/>
      <c r="BO93" s="185"/>
      <c r="BP93" s="186"/>
      <c r="BQ93" s="295"/>
      <c r="BR93" s="296"/>
      <c r="BS93" s="296"/>
      <c r="BT93" s="296"/>
      <c r="BU93" s="326"/>
      <c r="BV93" s="295"/>
      <c r="BW93" s="296"/>
      <c r="BX93" s="296"/>
      <c r="BY93" s="296"/>
      <c r="BZ93" s="326"/>
      <c r="CA93" s="335"/>
      <c r="CB93" s="335"/>
      <c r="CC93" s="335"/>
      <c r="CD93" s="120"/>
      <c r="CE93" s="3"/>
    </row>
    <row r="94" spans="2:83" ht="15" customHeight="1" x14ac:dyDescent="0.25">
      <c r="B94" s="63"/>
      <c r="C94" s="295"/>
      <c r="D94" s="326"/>
      <c r="E94" s="295"/>
      <c r="F94" s="296"/>
      <c r="G94" s="43"/>
      <c r="H94" s="327"/>
      <c r="I94" s="328"/>
      <c r="J94" s="295"/>
      <c r="K94" s="296"/>
      <c r="L94" s="326"/>
      <c r="M94" s="295"/>
      <c r="N94" s="296"/>
      <c r="O94" s="295"/>
      <c r="P94" s="296"/>
      <c r="Q94" s="296"/>
      <c r="R94" s="326"/>
      <c r="S94" s="184"/>
      <c r="T94" s="185"/>
      <c r="U94" s="186"/>
      <c r="V94" s="184"/>
      <c r="W94" s="185"/>
      <c r="X94" s="186"/>
      <c r="Y94" s="184"/>
      <c r="Z94" s="185"/>
      <c r="AA94" s="186"/>
      <c r="AB94" s="295"/>
      <c r="AC94" s="296"/>
      <c r="AD94" s="296"/>
      <c r="AE94" s="296"/>
      <c r="AF94" s="326"/>
      <c r="AG94" s="295"/>
      <c r="AH94" s="296"/>
      <c r="AI94" s="296"/>
      <c r="AJ94" s="296"/>
      <c r="AK94" s="326"/>
      <c r="AL94" s="295"/>
      <c r="AM94" s="296"/>
      <c r="AN94" s="326"/>
      <c r="AO94" s="120"/>
      <c r="AP94"/>
      <c r="AQ94"/>
      <c r="AR94" s="295"/>
      <c r="AS94" s="326"/>
      <c r="AT94" s="295"/>
      <c r="AU94" s="296"/>
      <c r="AV94" s="43"/>
      <c r="AW94" s="327"/>
      <c r="AX94" s="328"/>
      <c r="AY94" s="295"/>
      <c r="AZ94" s="296"/>
      <c r="BA94" s="296"/>
      <c r="BB94" s="295"/>
      <c r="BC94" s="296"/>
      <c r="BD94" s="295"/>
      <c r="BE94" s="296"/>
      <c r="BF94" s="296"/>
      <c r="BG94" s="326"/>
      <c r="BH94" s="184"/>
      <c r="BI94" s="185"/>
      <c r="BJ94" s="186"/>
      <c r="BK94" s="184"/>
      <c r="BL94" s="185"/>
      <c r="BM94" s="186"/>
      <c r="BN94" s="184"/>
      <c r="BO94" s="185"/>
      <c r="BP94" s="186"/>
      <c r="BQ94" s="295"/>
      <c r="BR94" s="296"/>
      <c r="BS94" s="296"/>
      <c r="BT94" s="296"/>
      <c r="BU94" s="326"/>
      <c r="BV94" s="295"/>
      <c r="BW94" s="296"/>
      <c r="BX94" s="296"/>
      <c r="BY94" s="296"/>
      <c r="BZ94" s="326"/>
      <c r="CA94" s="335"/>
      <c r="CB94" s="335"/>
      <c r="CC94" s="335"/>
      <c r="CD94" s="120"/>
      <c r="CE94" s="3"/>
    </row>
    <row r="95" spans="2:83" ht="15" customHeight="1" x14ac:dyDescent="0.25">
      <c r="B95" s="63"/>
      <c r="C95" s="295"/>
      <c r="D95" s="326"/>
      <c r="E95" s="295"/>
      <c r="F95" s="296"/>
      <c r="G95" s="43"/>
      <c r="H95" s="327"/>
      <c r="I95" s="328"/>
      <c r="J95" s="295"/>
      <c r="K95" s="296"/>
      <c r="L95" s="326"/>
      <c r="M95" s="295"/>
      <c r="N95" s="296"/>
      <c r="O95" s="295"/>
      <c r="P95" s="296"/>
      <c r="Q95" s="296"/>
      <c r="R95" s="326"/>
      <c r="S95" s="184"/>
      <c r="T95" s="185"/>
      <c r="U95" s="186"/>
      <c r="V95" s="184"/>
      <c r="W95" s="185"/>
      <c r="X95" s="186"/>
      <c r="Y95" s="184"/>
      <c r="Z95" s="185"/>
      <c r="AA95" s="186"/>
      <c r="AB95" s="295"/>
      <c r="AC95" s="296"/>
      <c r="AD95" s="296"/>
      <c r="AE95" s="296"/>
      <c r="AF95" s="326"/>
      <c r="AG95" s="295"/>
      <c r="AH95" s="296"/>
      <c r="AI95" s="296"/>
      <c r="AJ95" s="296"/>
      <c r="AK95" s="326"/>
      <c r="AL95" s="295"/>
      <c r="AM95" s="296"/>
      <c r="AN95" s="326"/>
      <c r="AO95" s="120"/>
      <c r="AP95"/>
      <c r="AQ95"/>
      <c r="AR95" s="295"/>
      <c r="AS95" s="326"/>
      <c r="AT95" s="295"/>
      <c r="AU95" s="296"/>
      <c r="AV95" s="43"/>
      <c r="AW95" s="327"/>
      <c r="AX95" s="328"/>
      <c r="AY95" s="295"/>
      <c r="AZ95" s="296"/>
      <c r="BA95" s="296"/>
      <c r="BB95" s="295"/>
      <c r="BC95" s="296"/>
      <c r="BD95" s="295"/>
      <c r="BE95" s="296"/>
      <c r="BF95" s="296"/>
      <c r="BG95" s="326"/>
      <c r="BH95" s="184"/>
      <c r="BI95" s="185"/>
      <c r="BJ95" s="186"/>
      <c r="BK95" s="184"/>
      <c r="BL95" s="185"/>
      <c r="BM95" s="186"/>
      <c r="BN95" s="184"/>
      <c r="BO95" s="185"/>
      <c r="BP95" s="186"/>
      <c r="BQ95" s="295"/>
      <c r="BR95" s="296"/>
      <c r="BS95" s="296"/>
      <c r="BT95" s="296"/>
      <c r="BU95" s="326"/>
      <c r="BV95" s="295"/>
      <c r="BW95" s="296"/>
      <c r="BX95" s="296"/>
      <c r="BY95" s="296"/>
      <c r="BZ95" s="326"/>
      <c r="CA95" s="335"/>
      <c r="CB95" s="335"/>
      <c r="CC95" s="335"/>
      <c r="CD95" s="120"/>
      <c r="CE95" s="3"/>
    </row>
    <row r="96" spans="2:83" ht="15" customHeight="1" x14ac:dyDescent="0.25">
      <c r="B96" s="63"/>
      <c r="C96" s="295"/>
      <c r="D96" s="326"/>
      <c r="E96" s="295"/>
      <c r="F96" s="296"/>
      <c r="G96" s="43"/>
      <c r="H96" s="327"/>
      <c r="I96" s="328"/>
      <c r="J96" s="295"/>
      <c r="K96" s="296"/>
      <c r="L96" s="326"/>
      <c r="M96" s="295"/>
      <c r="N96" s="296"/>
      <c r="O96" s="295"/>
      <c r="P96" s="296"/>
      <c r="Q96" s="296"/>
      <c r="R96" s="326"/>
      <c r="S96" s="184"/>
      <c r="T96" s="185"/>
      <c r="U96" s="186"/>
      <c r="V96" s="184"/>
      <c r="W96" s="185"/>
      <c r="X96" s="186"/>
      <c r="Y96" s="184"/>
      <c r="Z96" s="185"/>
      <c r="AA96" s="186"/>
      <c r="AB96" s="295"/>
      <c r="AC96" s="296"/>
      <c r="AD96" s="296"/>
      <c r="AE96" s="296"/>
      <c r="AF96" s="326"/>
      <c r="AG96" s="295"/>
      <c r="AH96" s="296"/>
      <c r="AI96" s="296"/>
      <c r="AJ96" s="296"/>
      <c r="AK96" s="326"/>
      <c r="AL96" s="295"/>
      <c r="AM96" s="296"/>
      <c r="AN96" s="326"/>
      <c r="AO96" s="120"/>
      <c r="AP96"/>
      <c r="AQ96"/>
      <c r="AR96" s="295"/>
      <c r="AS96" s="326"/>
      <c r="AT96" s="295"/>
      <c r="AU96" s="296"/>
      <c r="AV96" s="43"/>
      <c r="AW96" s="327"/>
      <c r="AX96" s="328"/>
      <c r="AY96" s="295"/>
      <c r="AZ96" s="296"/>
      <c r="BA96" s="296"/>
      <c r="BB96" s="295"/>
      <c r="BC96" s="296"/>
      <c r="BD96" s="295"/>
      <c r="BE96" s="296"/>
      <c r="BF96" s="296"/>
      <c r="BG96" s="326"/>
      <c r="BH96" s="184"/>
      <c r="BI96" s="185"/>
      <c r="BJ96" s="186"/>
      <c r="BK96" s="184"/>
      <c r="BL96" s="185"/>
      <c r="BM96" s="186"/>
      <c r="BN96" s="184"/>
      <c r="BO96" s="185"/>
      <c r="BP96" s="186"/>
      <c r="BQ96" s="295"/>
      <c r="BR96" s="296"/>
      <c r="BS96" s="296"/>
      <c r="BT96" s="296"/>
      <c r="BU96" s="326"/>
      <c r="BV96" s="295"/>
      <c r="BW96" s="296"/>
      <c r="BX96" s="296"/>
      <c r="BY96" s="296"/>
      <c r="BZ96" s="326"/>
      <c r="CA96" s="335"/>
      <c r="CB96" s="335"/>
      <c r="CC96" s="335"/>
      <c r="CD96" s="120"/>
      <c r="CE96" s="3"/>
    </row>
    <row r="97" spans="2:83" ht="15" customHeight="1" x14ac:dyDescent="0.25">
      <c r="B97" s="63"/>
      <c r="C97" s="295"/>
      <c r="D97" s="326"/>
      <c r="E97" s="295"/>
      <c r="F97" s="296"/>
      <c r="G97" s="43"/>
      <c r="H97" s="327"/>
      <c r="I97" s="328"/>
      <c r="J97" s="295"/>
      <c r="K97" s="296"/>
      <c r="L97" s="326"/>
      <c r="M97" s="295"/>
      <c r="N97" s="296"/>
      <c r="O97" s="295"/>
      <c r="P97" s="296"/>
      <c r="Q97" s="296"/>
      <c r="R97" s="326"/>
      <c r="S97" s="184"/>
      <c r="T97" s="185"/>
      <c r="U97" s="186"/>
      <c r="V97" s="184"/>
      <c r="W97" s="185"/>
      <c r="X97" s="186"/>
      <c r="Y97" s="184"/>
      <c r="Z97" s="185"/>
      <c r="AA97" s="186"/>
      <c r="AB97" s="295"/>
      <c r="AC97" s="296"/>
      <c r="AD97" s="296"/>
      <c r="AE97" s="296"/>
      <c r="AF97" s="326"/>
      <c r="AG97" s="295"/>
      <c r="AH97" s="296"/>
      <c r="AI97" s="296"/>
      <c r="AJ97" s="296"/>
      <c r="AK97" s="326"/>
      <c r="AL97" s="295"/>
      <c r="AM97" s="296"/>
      <c r="AN97" s="326"/>
      <c r="AO97" s="120"/>
      <c r="AP97"/>
      <c r="AQ97"/>
      <c r="AR97" s="295"/>
      <c r="AS97" s="326"/>
      <c r="AT97" s="295"/>
      <c r="AU97" s="296"/>
      <c r="AV97" s="43"/>
      <c r="AW97" s="327"/>
      <c r="AX97" s="328"/>
      <c r="AY97" s="295"/>
      <c r="AZ97" s="296"/>
      <c r="BA97" s="296"/>
      <c r="BB97" s="295"/>
      <c r="BC97" s="296"/>
      <c r="BD97" s="295"/>
      <c r="BE97" s="296"/>
      <c r="BF97" s="296"/>
      <c r="BG97" s="326"/>
      <c r="BH97" s="184"/>
      <c r="BI97" s="185"/>
      <c r="BJ97" s="186"/>
      <c r="BK97" s="184"/>
      <c r="BL97" s="185"/>
      <c r="BM97" s="186"/>
      <c r="BN97" s="184"/>
      <c r="BO97" s="185"/>
      <c r="BP97" s="186"/>
      <c r="BQ97" s="295"/>
      <c r="BR97" s="296"/>
      <c r="BS97" s="296"/>
      <c r="BT97" s="296"/>
      <c r="BU97" s="326"/>
      <c r="BV97" s="295"/>
      <c r="BW97" s="296"/>
      <c r="BX97" s="296"/>
      <c r="BY97" s="296"/>
      <c r="BZ97" s="326"/>
      <c r="CA97" s="335"/>
      <c r="CB97" s="335"/>
      <c r="CC97" s="335"/>
      <c r="CD97" s="120"/>
      <c r="CE97" s="3"/>
    </row>
    <row r="98" spans="2:83" ht="15" customHeight="1" x14ac:dyDescent="0.25">
      <c r="B98" s="63"/>
      <c r="C98" s="295"/>
      <c r="D98" s="326"/>
      <c r="E98" s="295"/>
      <c r="F98" s="296"/>
      <c r="G98" s="43"/>
      <c r="H98" s="327"/>
      <c r="I98" s="328"/>
      <c r="J98" s="295"/>
      <c r="K98" s="296"/>
      <c r="L98" s="326"/>
      <c r="M98" s="295"/>
      <c r="N98" s="296"/>
      <c r="O98" s="295"/>
      <c r="P98" s="296"/>
      <c r="Q98" s="296"/>
      <c r="R98" s="326"/>
      <c r="S98" s="184"/>
      <c r="T98" s="185"/>
      <c r="U98" s="186"/>
      <c r="V98" s="184"/>
      <c r="W98" s="185"/>
      <c r="X98" s="186"/>
      <c r="Y98" s="184"/>
      <c r="Z98" s="185"/>
      <c r="AA98" s="186"/>
      <c r="AB98" s="295"/>
      <c r="AC98" s="296"/>
      <c r="AD98" s="296"/>
      <c r="AE98" s="296"/>
      <c r="AF98" s="326"/>
      <c r="AG98" s="295"/>
      <c r="AH98" s="296"/>
      <c r="AI98" s="296"/>
      <c r="AJ98" s="296"/>
      <c r="AK98" s="326"/>
      <c r="AL98" s="295"/>
      <c r="AM98" s="296"/>
      <c r="AN98" s="326"/>
      <c r="AO98" s="120"/>
      <c r="AP98"/>
      <c r="AQ98"/>
      <c r="AR98" s="295"/>
      <c r="AS98" s="326"/>
      <c r="AT98" s="295"/>
      <c r="AU98" s="296"/>
      <c r="AV98" s="43"/>
      <c r="AW98" s="327"/>
      <c r="AX98" s="328"/>
      <c r="AY98" s="295"/>
      <c r="AZ98" s="296"/>
      <c r="BA98" s="296"/>
      <c r="BB98" s="295"/>
      <c r="BC98" s="296"/>
      <c r="BD98" s="295"/>
      <c r="BE98" s="296"/>
      <c r="BF98" s="296"/>
      <c r="BG98" s="326"/>
      <c r="BH98" s="184"/>
      <c r="BI98" s="185"/>
      <c r="BJ98" s="186"/>
      <c r="BK98" s="184"/>
      <c r="BL98" s="185"/>
      <c r="BM98" s="186"/>
      <c r="BN98" s="184"/>
      <c r="BO98" s="185"/>
      <c r="BP98" s="186"/>
      <c r="BQ98" s="295"/>
      <c r="BR98" s="296"/>
      <c r="BS98" s="296"/>
      <c r="BT98" s="296"/>
      <c r="BU98" s="326"/>
      <c r="BV98" s="295"/>
      <c r="BW98" s="296"/>
      <c r="BX98" s="296"/>
      <c r="BY98" s="296"/>
      <c r="BZ98" s="326"/>
      <c r="CA98" s="335"/>
      <c r="CB98" s="335"/>
      <c r="CC98" s="335"/>
      <c r="CD98" s="120"/>
      <c r="CE98" s="3"/>
    </row>
    <row r="99" spans="2:83" ht="15" customHeight="1" x14ac:dyDescent="0.25">
      <c r="B99" s="63"/>
      <c r="C99" s="295"/>
      <c r="D99" s="326"/>
      <c r="E99" s="295"/>
      <c r="F99" s="296"/>
      <c r="G99" s="43"/>
      <c r="H99" s="327"/>
      <c r="I99" s="328"/>
      <c r="J99" s="295"/>
      <c r="K99" s="296"/>
      <c r="L99" s="326"/>
      <c r="M99" s="295"/>
      <c r="N99" s="296"/>
      <c r="O99" s="295"/>
      <c r="P99" s="296"/>
      <c r="Q99" s="296"/>
      <c r="R99" s="326"/>
      <c r="S99" s="184"/>
      <c r="T99" s="185"/>
      <c r="U99" s="186"/>
      <c r="V99" s="184"/>
      <c r="W99" s="185"/>
      <c r="X99" s="186"/>
      <c r="Y99" s="184"/>
      <c r="Z99" s="185"/>
      <c r="AA99" s="186"/>
      <c r="AB99" s="295"/>
      <c r="AC99" s="296"/>
      <c r="AD99" s="296"/>
      <c r="AE99" s="296"/>
      <c r="AF99" s="326"/>
      <c r="AG99" s="295"/>
      <c r="AH99" s="296"/>
      <c r="AI99" s="296"/>
      <c r="AJ99" s="296"/>
      <c r="AK99" s="326"/>
      <c r="AL99" s="295"/>
      <c r="AM99" s="296"/>
      <c r="AN99" s="326"/>
      <c r="AO99" s="120"/>
      <c r="AP99"/>
      <c r="AQ99"/>
      <c r="AR99" s="295"/>
      <c r="AS99" s="326"/>
      <c r="AT99" s="295"/>
      <c r="AU99" s="296"/>
      <c r="AV99" s="43"/>
      <c r="AW99" s="327"/>
      <c r="AX99" s="328"/>
      <c r="AY99" s="295"/>
      <c r="AZ99" s="296"/>
      <c r="BA99" s="296"/>
      <c r="BB99" s="295"/>
      <c r="BC99" s="296"/>
      <c r="BD99" s="295"/>
      <c r="BE99" s="296"/>
      <c r="BF99" s="296"/>
      <c r="BG99" s="326"/>
      <c r="BH99" s="184"/>
      <c r="BI99" s="185"/>
      <c r="BJ99" s="186"/>
      <c r="BK99" s="184"/>
      <c r="BL99" s="185"/>
      <c r="BM99" s="186"/>
      <c r="BN99" s="184"/>
      <c r="BO99" s="185"/>
      <c r="BP99" s="186"/>
      <c r="BQ99" s="295"/>
      <c r="BR99" s="296"/>
      <c r="BS99" s="296"/>
      <c r="BT99" s="296"/>
      <c r="BU99" s="326"/>
      <c r="BV99" s="295"/>
      <c r="BW99" s="296"/>
      <c r="BX99" s="296"/>
      <c r="BY99" s="296"/>
      <c r="BZ99" s="326"/>
      <c r="CA99" s="335"/>
      <c r="CB99" s="335"/>
      <c r="CC99" s="335"/>
      <c r="CD99" s="120"/>
      <c r="CE99" s="3"/>
    </row>
    <row r="100" spans="2:83" ht="15" customHeight="1" x14ac:dyDescent="0.25">
      <c r="B100" s="63"/>
      <c r="C100" s="295"/>
      <c r="D100" s="326"/>
      <c r="E100" s="295"/>
      <c r="F100" s="296"/>
      <c r="G100" s="43"/>
      <c r="H100" s="327"/>
      <c r="I100" s="328"/>
      <c r="J100" s="295"/>
      <c r="K100" s="296"/>
      <c r="L100" s="326"/>
      <c r="M100" s="295"/>
      <c r="N100" s="296"/>
      <c r="O100" s="295"/>
      <c r="P100" s="296"/>
      <c r="Q100" s="296"/>
      <c r="R100" s="326"/>
      <c r="S100" s="184"/>
      <c r="T100" s="185"/>
      <c r="U100" s="186"/>
      <c r="V100" s="184"/>
      <c r="W100" s="185"/>
      <c r="X100" s="186"/>
      <c r="Y100" s="184"/>
      <c r="Z100" s="185"/>
      <c r="AA100" s="186"/>
      <c r="AB100" s="295"/>
      <c r="AC100" s="296"/>
      <c r="AD100" s="296"/>
      <c r="AE100" s="296"/>
      <c r="AF100" s="326"/>
      <c r="AG100" s="295"/>
      <c r="AH100" s="296"/>
      <c r="AI100" s="296"/>
      <c r="AJ100" s="296"/>
      <c r="AK100" s="326"/>
      <c r="AL100" s="295"/>
      <c r="AM100" s="296"/>
      <c r="AN100" s="326"/>
      <c r="AO100" s="120"/>
      <c r="AP100"/>
      <c r="AQ100"/>
      <c r="AR100" s="295"/>
      <c r="AS100" s="326"/>
      <c r="AT100" s="295"/>
      <c r="AU100" s="296"/>
      <c r="AV100" s="43"/>
      <c r="AW100" s="327"/>
      <c r="AX100" s="328"/>
      <c r="AY100" s="295"/>
      <c r="AZ100" s="296"/>
      <c r="BA100" s="296"/>
      <c r="BB100" s="295"/>
      <c r="BC100" s="296"/>
      <c r="BD100" s="295"/>
      <c r="BE100" s="296"/>
      <c r="BF100" s="296"/>
      <c r="BG100" s="326"/>
      <c r="BH100" s="184"/>
      <c r="BI100" s="185"/>
      <c r="BJ100" s="186"/>
      <c r="BK100" s="184"/>
      <c r="BL100" s="185"/>
      <c r="BM100" s="186"/>
      <c r="BN100" s="184"/>
      <c r="BO100" s="185"/>
      <c r="BP100" s="186"/>
      <c r="BQ100" s="295"/>
      <c r="BR100" s="296"/>
      <c r="BS100" s="296"/>
      <c r="BT100" s="296"/>
      <c r="BU100" s="326"/>
      <c r="BV100" s="295"/>
      <c r="BW100" s="296"/>
      <c r="BX100" s="296"/>
      <c r="BY100" s="296"/>
      <c r="BZ100" s="326"/>
      <c r="CA100" s="335"/>
      <c r="CB100" s="335"/>
      <c r="CC100" s="335"/>
      <c r="CD100" s="120"/>
      <c r="CE100" s="3"/>
    </row>
    <row r="101" spans="2:83" ht="15" customHeight="1" x14ac:dyDescent="0.25">
      <c r="B101" s="63"/>
      <c r="C101" s="295"/>
      <c r="D101" s="326"/>
      <c r="E101" s="295"/>
      <c r="F101" s="296"/>
      <c r="G101" s="43"/>
      <c r="H101" s="327"/>
      <c r="I101" s="328"/>
      <c r="J101" s="295"/>
      <c r="K101" s="296"/>
      <c r="L101" s="326"/>
      <c r="M101" s="295"/>
      <c r="N101" s="296"/>
      <c r="O101" s="295"/>
      <c r="P101" s="296"/>
      <c r="Q101" s="296"/>
      <c r="R101" s="326"/>
      <c r="S101" s="184"/>
      <c r="T101" s="185"/>
      <c r="U101" s="186"/>
      <c r="V101" s="184"/>
      <c r="W101" s="185"/>
      <c r="X101" s="186"/>
      <c r="Y101" s="184"/>
      <c r="Z101" s="185"/>
      <c r="AA101" s="186"/>
      <c r="AB101" s="295"/>
      <c r="AC101" s="296"/>
      <c r="AD101" s="296"/>
      <c r="AE101" s="296"/>
      <c r="AF101" s="326"/>
      <c r="AG101" s="295"/>
      <c r="AH101" s="296"/>
      <c r="AI101" s="296"/>
      <c r="AJ101" s="296"/>
      <c r="AK101" s="326"/>
      <c r="AL101" s="295"/>
      <c r="AM101" s="296"/>
      <c r="AN101" s="326"/>
      <c r="AO101" s="120"/>
      <c r="AP101"/>
      <c r="AQ101"/>
      <c r="AR101" s="295"/>
      <c r="AS101" s="326"/>
      <c r="AT101" s="295"/>
      <c r="AU101" s="296"/>
      <c r="AV101" s="43"/>
      <c r="AW101" s="327"/>
      <c r="AX101" s="328"/>
      <c r="AY101" s="295"/>
      <c r="AZ101" s="296"/>
      <c r="BA101" s="296"/>
      <c r="BB101" s="295"/>
      <c r="BC101" s="296"/>
      <c r="BD101" s="295"/>
      <c r="BE101" s="296"/>
      <c r="BF101" s="296"/>
      <c r="BG101" s="326"/>
      <c r="BH101" s="184"/>
      <c r="BI101" s="185"/>
      <c r="BJ101" s="186"/>
      <c r="BK101" s="184"/>
      <c r="BL101" s="185"/>
      <c r="BM101" s="186"/>
      <c r="BN101" s="184"/>
      <c r="BO101" s="185"/>
      <c r="BP101" s="186"/>
      <c r="BQ101" s="295"/>
      <c r="BR101" s="296"/>
      <c r="BS101" s="296"/>
      <c r="BT101" s="296"/>
      <c r="BU101" s="326"/>
      <c r="BV101" s="295"/>
      <c r="BW101" s="296"/>
      <c r="BX101" s="296"/>
      <c r="BY101" s="296"/>
      <c r="BZ101" s="326"/>
      <c r="CA101" s="335"/>
      <c r="CB101" s="335"/>
      <c r="CC101" s="335"/>
      <c r="CD101" s="120"/>
      <c r="CE101" s="3"/>
    </row>
    <row r="102" spans="2:83" ht="15" customHeight="1" x14ac:dyDescent="0.25">
      <c r="B102" s="63"/>
      <c r="C102" s="295"/>
      <c r="D102" s="326"/>
      <c r="E102" s="295"/>
      <c r="F102" s="296"/>
      <c r="G102" s="43"/>
      <c r="H102" s="327"/>
      <c r="I102" s="328"/>
      <c r="J102" s="295"/>
      <c r="K102" s="296"/>
      <c r="L102" s="326"/>
      <c r="M102" s="295"/>
      <c r="N102" s="296"/>
      <c r="O102" s="295"/>
      <c r="P102" s="296"/>
      <c r="Q102" s="296"/>
      <c r="R102" s="326"/>
      <c r="S102" s="184"/>
      <c r="T102" s="185"/>
      <c r="U102" s="186"/>
      <c r="V102" s="184"/>
      <c r="W102" s="185"/>
      <c r="X102" s="186"/>
      <c r="Y102" s="184"/>
      <c r="Z102" s="185"/>
      <c r="AA102" s="186"/>
      <c r="AB102" s="295"/>
      <c r="AC102" s="296"/>
      <c r="AD102" s="296"/>
      <c r="AE102" s="296"/>
      <c r="AF102" s="326"/>
      <c r="AG102" s="295"/>
      <c r="AH102" s="296"/>
      <c r="AI102" s="296"/>
      <c r="AJ102" s="296"/>
      <c r="AK102" s="326"/>
      <c r="AL102" s="295"/>
      <c r="AM102" s="296"/>
      <c r="AN102" s="326"/>
      <c r="AO102" s="120"/>
      <c r="AP102"/>
      <c r="AQ102"/>
      <c r="AR102" s="295"/>
      <c r="AS102" s="326"/>
      <c r="AT102" s="295"/>
      <c r="AU102" s="296"/>
      <c r="AV102" s="43"/>
      <c r="AW102" s="327"/>
      <c r="AX102" s="328"/>
      <c r="AY102" s="295"/>
      <c r="AZ102" s="296"/>
      <c r="BA102" s="296"/>
      <c r="BB102" s="295"/>
      <c r="BC102" s="296"/>
      <c r="BD102" s="295"/>
      <c r="BE102" s="296"/>
      <c r="BF102" s="296"/>
      <c r="BG102" s="326"/>
      <c r="BH102" s="184"/>
      <c r="BI102" s="185"/>
      <c r="BJ102" s="186"/>
      <c r="BK102" s="184"/>
      <c r="BL102" s="185"/>
      <c r="BM102" s="186"/>
      <c r="BN102" s="184"/>
      <c r="BO102" s="185"/>
      <c r="BP102" s="186"/>
      <c r="BQ102" s="295"/>
      <c r="BR102" s="296"/>
      <c r="BS102" s="296"/>
      <c r="BT102" s="296"/>
      <c r="BU102" s="326"/>
      <c r="BV102" s="295"/>
      <c r="BW102" s="296"/>
      <c r="BX102" s="296"/>
      <c r="BY102" s="296"/>
      <c r="BZ102" s="326"/>
      <c r="CA102" s="335"/>
      <c r="CB102" s="335"/>
      <c r="CC102" s="335"/>
      <c r="CD102" s="120"/>
      <c r="CE102" s="3"/>
    </row>
    <row r="103" spans="2:83" ht="15" customHeight="1" x14ac:dyDescent="0.25">
      <c r="B103" s="63"/>
      <c r="C103" s="295"/>
      <c r="D103" s="326"/>
      <c r="E103" s="295"/>
      <c r="F103" s="296"/>
      <c r="G103" s="43"/>
      <c r="H103" s="327"/>
      <c r="I103" s="328"/>
      <c r="J103" s="295"/>
      <c r="K103" s="296"/>
      <c r="L103" s="326"/>
      <c r="M103" s="295"/>
      <c r="N103" s="296"/>
      <c r="O103" s="295"/>
      <c r="P103" s="296"/>
      <c r="Q103" s="296"/>
      <c r="R103" s="326"/>
      <c r="S103" s="184"/>
      <c r="T103" s="185"/>
      <c r="U103" s="186"/>
      <c r="V103" s="184"/>
      <c r="W103" s="185"/>
      <c r="X103" s="186"/>
      <c r="Y103" s="184"/>
      <c r="Z103" s="185"/>
      <c r="AA103" s="186"/>
      <c r="AB103" s="295"/>
      <c r="AC103" s="296"/>
      <c r="AD103" s="296"/>
      <c r="AE103" s="296"/>
      <c r="AF103" s="326"/>
      <c r="AG103" s="295"/>
      <c r="AH103" s="296"/>
      <c r="AI103" s="296"/>
      <c r="AJ103" s="296"/>
      <c r="AK103" s="326"/>
      <c r="AL103" s="295"/>
      <c r="AM103" s="296"/>
      <c r="AN103" s="326"/>
      <c r="AO103" s="120"/>
      <c r="AP103"/>
      <c r="AQ103"/>
      <c r="AR103" s="295"/>
      <c r="AS103" s="326"/>
      <c r="AT103" s="295"/>
      <c r="AU103" s="296"/>
      <c r="AV103" s="43"/>
      <c r="AW103" s="327"/>
      <c r="AX103" s="328"/>
      <c r="AY103" s="295"/>
      <c r="AZ103" s="296"/>
      <c r="BA103" s="296"/>
      <c r="BB103" s="295"/>
      <c r="BC103" s="296"/>
      <c r="BD103" s="295"/>
      <c r="BE103" s="296"/>
      <c r="BF103" s="296"/>
      <c r="BG103" s="326"/>
      <c r="BH103" s="184"/>
      <c r="BI103" s="185"/>
      <c r="BJ103" s="186"/>
      <c r="BK103" s="184"/>
      <c r="BL103" s="185"/>
      <c r="BM103" s="186"/>
      <c r="BN103" s="184"/>
      <c r="BO103" s="185"/>
      <c r="BP103" s="186"/>
      <c r="BQ103" s="295"/>
      <c r="BR103" s="296"/>
      <c r="BS103" s="296"/>
      <c r="BT103" s="296"/>
      <c r="BU103" s="326"/>
      <c r="BV103" s="295"/>
      <c r="BW103" s="296"/>
      <c r="BX103" s="296"/>
      <c r="BY103" s="296"/>
      <c r="BZ103" s="326"/>
      <c r="CA103" s="335"/>
      <c r="CB103" s="335"/>
      <c r="CC103" s="335"/>
      <c r="CD103" s="120"/>
      <c r="CE103" s="3"/>
    </row>
    <row r="104" spans="2:83" ht="15" customHeight="1" x14ac:dyDescent="0.25">
      <c r="B104" s="63"/>
      <c r="C104" s="295"/>
      <c r="D104" s="326"/>
      <c r="E104" s="295"/>
      <c r="F104" s="296"/>
      <c r="G104" s="43"/>
      <c r="H104" s="327"/>
      <c r="I104" s="328"/>
      <c r="J104" s="295"/>
      <c r="K104" s="296"/>
      <c r="L104" s="326"/>
      <c r="M104" s="295"/>
      <c r="N104" s="296"/>
      <c r="O104" s="295"/>
      <c r="P104" s="296"/>
      <c r="Q104" s="296"/>
      <c r="R104" s="326"/>
      <c r="S104" s="184"/>
      <c r="T104" s="185"/>
      <c r="U104" s="186"/>
      <c r="V104" s="184"/>
      <c r="W104" s="185"/>
      <c r="X104" s="186"/>
      <c r="Y104" s="184"/>
      <c r="Z104" s="185"/>
      <c r="AA104" s="186"/>
      <c r="AB104" s="295"/>
      <c r="AC104" s="296"/>
      <c r="AD104" s="296"/>
      <c r="AE104" s="296"/>
      <c r="AF104" s="326"/>
      <c r="AG104" s="295"/>
      <c r="AH104" s="296"/>
      <c r="AI104" s="296"/>
      <c r="AJ104" s="296"/>
      <c r="AK104" s="326"/>
      <c r="AL104" s="295"/>
      <c r="AM104" s="296"/>
      <c r="AN104" s="326"/>
      <c r="AO104" s="120"/>
      <c r="AP104"/>
      <c r="AQ104"/>
      <c r="AR104" s="295"/>
      <c r="AS104" s="326"/>
      <c r="AT104" s="295"/>
      <c r="AU104" s="296"/>
      <c r="AV104" s="43"/>
      <c r="AW104" s="327"/>
      <c r="AX104" s="328"/>
      <c r="AY104" s="295"/>
      <c r="AZ104" s="296"/>
      <c r="BA104" s="296"/>
      <c r="BB104" s="295"/>
      <c r="BC104" s="296"/>
      <c r="BD104" s="295"/>
      <c r="BE104" s="296"/>
      <c r="BF104" s="296"/>
      <c r="BG104" s="326"/>
      <c r="BH104" s="184"/>
      <c r="BI104" s="185"/>
      <c r="BJ104" s="186"/>
      <c r="BK104" s="184"/>
      <c r="BL104" s="185"/>
      <c r="BM104" s="186"/>
      <c r="BN104" s="184"/>
      <c r="BO104" s="185"/>
      <c r="BP104" s="186"/>
      <c r="BQ104" s="295"/>
      <c r="BR104" s="296"/>
      <c r="BS104" s="296"/>
      <c r="BT104" s="296"/>
      <c r="BU104" s="326"/>
      <c r="BV104" s="295"/>
      <c r="BW104" s="296"/>
      <c r="BX104" s="296"/>
      <c r="BY104" s="296"/>
      <c r="BZ104" s="326"/>
      <c r="CA104" s="335"/>
      <c r="CB104" s="335"/>
      <c r="CC104" s="335"/>
      <c r="CD104" s="120"/>
      <c r="CE104" s="3"/>
    </row>
    <row r="105" spans="2:83" ht="15" customHeight="1" x14ac:dyDescent="0.25">
      <c r="B105" s="63"/>
      <c r="C105" s="295"/>
      <c r="D105" s="326"/>
      <c r="E105" s="295"/>
      <c r="F105" s="296"/>
      <c r="G105" s="43"/>
      <c r="H105" s="327"/>
      <c r="I105" s="328"/>
      <c r="J105" s="295"/>
      <c r="K105" s="296"/>
      <c r="L105" s="326"/>
      <c r="M105" s="295"/>
      <c r="N105" s="296"/>
      <c r="O105" s="295"/>
      <c r="P105" s="296"/>
      <c r="Q105" s="296"/>
      <c r="R105" s="326"/>
      <c r="S105" s="184"/>
      <c r="T105" s="185"/>
      <c r="U105" s="186"/>
      <c r="V105" s="184"/>
      <c r="W105" s="185"/>
      <c r="X105" s="186"/>
      <c r="Y105" s="184"/>
      <c r="Z105" s="185"/>
      <c r="AA105" s="186"/>
      <c r="AB105" s="295"/>
      <c r="AC105" s="296"/>
      <c r="AD105" s="296"/>
      <c r="AE105" s="296"/>
      <c r="AF105" s="326"/>
      <c r="AG105" s="295"/>
      <c r="AH105" s="296"/>
      <c r="AI105" s="296"/>
      <c r="AJ105" s="296"/>
      <c r="AK105" s="326"/>
      <c r="AL105" s="295"/>
      <c r="AM105" s="296"/>
      <c r="AN105" s="326"/>
      <c r="AO105" s="120"/>
      <c r="AP105"/>
      <c r="AQ105"/>
      <c r="AR105" s="295"/>
      <c r="AS105" s="326"/>
      <c r="AT105" s="295"/>
      <c r="AU105" s="296"/>
      <c r="AV105" s="43"/>
      <c r="AW105" s="327"/>
      <c r="AX105" s="328"/>
      <c r="AY105" s="295"/>
      <c r="AZ105" s="296"/>
      <c r="BA105" s="296"/>
      <c r="BB105" s="295"/>
      <c r="BC105" s="296"/>
      <c r="BD105" s="295"/>
      <c r="BE105" s="296"/>
      <c r="BF105" s="296"/>
      <c r="BG105" s="326"/>
      <c r="BH105" s="184"/>
      <c r="BI105" s="185"/>
      <c r="BJ105" s="186"/>
      <c r="BK105" s="184"/>
      <c r="BL105" s="185"/>
      <c r="BM105" s="186"/>
      <c r="BN105" s="184"/>
      <c r="BO105" s="185"/>
      <c r="BP105" s="186"/>
      <c r="BQ105" s="295"/>
      <c r="BR105" s="296"/>
      <c r="BS105" s="296"/>
      <c r="BT105" s="296"/>
      <c r="BU105" s="326"/>
      <c r="BV105" s="295"/>
      <c r="BW105" s="296"/>
      <c r="BX105" s="296"/>
      <c r="BY105" s="296"/>
      <c r="BZ105" s="326"/>
      <c r="CA105" s="335"/>
      <c r="CB105" s="335"/>
      <c r="CC105" s="335"/>
      <c r="CD105" s="120"/>
      <c r="CE105" s="3"/>
    </row>
    <row r="106" spans="2:83" ht="15" customHeight="1" x14ac:dyDescent="0.25">
      <c r="B106" s="63"/>
      <c r="C106" s="295"/>
      <c r="D106" s="326"/>
      <c r="E106" s="295"/>
      <c r="F106" s="296"/>
      <c r="G106" s="43"/>
      <c r="H106" s="327"/>
      <c r="I106" s="328"/>
      <c r="J106" s="295"/>
      <c r="K106" s="296"/>
      <c r="L106" s="326"/>
      <c r="M106" s="295"/>
      <c r="N106" s="296"/>
      <c r="O106" s="295"/>
      <c r="P106" s="296"/>
      <c r="Q106" s="296"/>
      <c r="R106" s="326"/>
      <c r="S106" s="184"/>
      <c r="T106" s="185"/>
      <c r="U106" s="186"/>
      <c r="V106" s="184"/>
      <c r="W106" s="185"/>
      <c r="X106" s="186"/>
      <c r="Y106" s="184"/>
      <c r="Z106" s="185"/>
      <c r="AA106" s="186"/>
      <c r="AB106" s="295"/>
      <c r="AC106" s="296"/>
      <c r="AD106" s="296"/>
      <c r="AE106" s="296"/>
      <c r="AF106" s="326"/>
      <c r="AG106" s="295"/>
      <c r="AH106" s="296"/>
      <c r="AI106" s="296"/>
      <c r="AJ106" s="296"/>
      <c r="AK106" s="326"/>
      <c r="AL106" s="295"/>
      <c r="AM106" s="296"/>
      <c r="AN106" s="326"/>
      <c r="AO106" s="120"/>
      <c r="AP106"/>
      <c r="AQ106"/>
      <c r="AR106" s="295"/>
      <c r="AS106" s="326"/>
      <c r="AT106" s="295"/>
      <c r="AU106" s="296"/>
      <c r="AV106" s="43"/>
      <c r="AW106" s="327"/>
      <c r="AX106" s="328"/>
      <c r="AY106" s="295"/>
      <c r="AZ106" s="296"/>
      <c r="BA106" s="296"/>
      <c r="BB106" s="295"/>
      <c r="BC106" s="296"/>
      <c r="BD106" s="295"/>
      <c r="BE106" s="296"/>
      <c r="BF106" s="296"/>
      <c r="BG106" s="326"/>
      <c r="BH106" s="184"/>
      <c r="BI106" s="185"/>
      <c r="BJ106" s="186"/>
      <c r="BK106" s="184"/>
      <c r="BL106" s="185"/>
      <c r="BM106" s="186"/>
      <c r="BN106" s="184"/>
      <c r="BO106" s="185"/>
      <c r="BP106" s="186"/>
      <c r="BQ106" s="295"/>
      <c r="BR106" s="296"/>
      <c r="BS106" s="296"/>
      <c r="BT106" s="296"/>
      <c r="BU106" s="326"/>
      <c r="BV106" s="295"/>
      <c r="BW106" s="296"/>
      <c r="BX106" s="296"/>
      <c r="BY106" s="296"/>
      <c r="BZ106" s="326"/>
      <c r="CA106" s="335"/>
      <c r="CB106" s="335"/>
      <c r="CC106" s="335"/>
      <c r="CD106" s="120"/>
      <c r="CE106" s="3"/>
    </row>
    <row r="107" spans="2:83" ht="15" customHeight="1" x14ac:dyDescent="0.25">
      <c r="B107" s="63"/>
      <c r="C107" s="295"/>
      <c r="D107" s="326"/>
      <c r="E107" s="295"/>
      <c r="F107" s="296"/>
      <c r="G107" s="43"/>
      <c r="H107" s="327"/>
      <c r="I107" s="328"/>
      <c r="J107" s="295"/>
      <c r="K107" s="296"/>
      <c r="L107" s="326"/>
      <c r="M107" s="295"/>
      <c r="N107" s="296"/>
      <c r="O107" s="295"/>
      <c r="P107" s="296"/>
      <c r="Q107" s="296"/>
      <c r="R107" s="326"/>
      <c r="S107" s="184"/>
      <c r="T107" s="185"/>
      <c r="U107" s="186"/>
      <c r="V107" s="184"/>
      <c r="W107" s="185"/>
      <c r="X107" s="186"/>
      <c r="Y107" s="184"/>
      <c r="Z107" s="185"/>
      <c r="AA107" s="186"/>
      <c r="AB107" s="295"/>
      <c r="AC107" s="296"/>
      <c r="AD107" s="296"/>
      <c r="AE107" s="296"/>
      <c r="AF107" s="326"/>
      <c r="AG107" s="295"/>
      <c r="AH107" s="296"/>
      <c r="AI107" s="296"/>
      <c r="AJ107" s="296"/>
      <c r="AK107" s="326"/>
      <c r="AL107" s="295"/>
      <c r="AM107" s="296"/>
      <c r="AN107" s="326"/>
      <c r="AO107" s="120"/>
      <c r="AP107"/>
      <c r="AQ107"/>
      <c r="AR107" s="295"/>
      <c r="AS107" s="326"/>
      <c r="AT107" s="295"/>
      <c r="AU107" s="296"/>
      <c r="AV107" s="43"/>
      <c r="AW107" s="327"/>
      <c r="AX107" s="328"/>
      <c r="AY107" s="295"/>
      <c r="AZ107" s="296"/>
      <c r="BA107" s="296"/>
      <c r="BB107" s="295"/>
      <c r="BC107" s="296"/>
      <c r="BD107" s="295"/>
      <c r="BE107" s="296"/>
      <c r="BF107" s="296"/>
      <c r="BG107" s="326"/>
      <c r="BH107" s="184"/>
      <c r="BI107" s="185"/>
      <c r="BJ107" s="186"/>
      <c r="BK107" s="184"/>
      <c r="BL107" s="185"/>
      <c r="BM107" s="186"/>
      <c r="BN107" s="184"/>
      <c r="BO107" s="185"/>
      <c r="BP107" s="186"/>
      <c r="BQ107" s="295"/>
      <c r="BR107" s="296"/>
      <c r="BS107" s="296"/>
      <c r="BT107" s="296"/>
      <c r="BU107" s="326"/>
      <c r="BV107" s="295"/>
      <c r="BW107" s="296"/>
      <c r="BX107" s="296"/>
      <c r="BY107" s="296"/>
      <c r="BZ107" s="326"/>
      <c r="CA107" s="335"/>
      <c r="CB107" s="335"/>
      <c r="CC107" s="335"/>
      <c r="CD107" s="120"/>
      <c r="CE107" s="3"/>
    </row>
    <row r="108" spans="2:83" ht="15" customHeight="1" x14ac:dyDescent="0.25">
      <c r="B108" s="63"/>
      <c r="C108" s="295"/>
      <c r="D108" s="326"/>
      <c r="E108" s="295"/>
      <c r="F108" s="296"/>
      <c r="G108" s="43"/>
      <c r="H108" s="327"/>
      <c r="I108" s="328"/>
      <c r="J108" s="295"/>
      <c r="K108" s="296"/>
      <c r="L108" s="326"/>
      <c r="M108" s="295"/>
      <c r="N108" s="296"/>
      <c r="O108" s="295"/>
      <c r="P108" s="296"/>
      <c r="Q108" s="296"/>
      <c r="R108" s="326"/>
      <c r="S108" s="184"/>
      <c r="T108" s="185"/>
      <c r="U108" s="186"/>
      <c r="V108" s="184"/>
      <c r="W108" s="185"/>
      <c r="X108" s="186"/>
      <c r="Y108" s="184"/>
      <c r="Z108" s="185"/>
      <c r="AA108" s="186"/>
      <c r="AB108" s="295"/>
      <c r="AC108" s="296"/>
      <c r="AD108" s="296"/>
      <c r="AE108" s="296"/>
      <c r="AF108" s="326"/>
      <c r="AG108" s="295"/>
      <c r="AH108" s="296"/>
      <c r="AI108" s="296"/>
      <c r="AJ108" s="296"/>
      <c r="AK108" s="326"/>
      <c r="AL108" s="295"/>
      <c r="AM108" s="296"/>
      <c r="AN108" s="326"/>
      <c r="AO108" s="120"/>
      <c r="AP108"/>
      <c r="AQ108"/>
      <c r="AR108" s="295"/>
      <c r="AS108" s="326"/>
      <c r="AT108" s="295"/>
      <c r="AU108" s="296"/>
      <c r="AV108" s="43"/>
      <c r="AW108" s="327"/>
      <c r="AX108" s="328"/>
      <c r="AY108" s="295"/>
      <c r="AZ108" s="296"/>
      <c r="BA108" s="296"/>
      <c r="BB108" s="295"/>
      <c r="BC108" s="296"/>
      <c r="BD108" s="295"/>
      <c r="BE108" s="296"/>
      <c r="BF108" s="296"/>
      <c r="BG108" s="326"/>
      <c r="BH108" s="184"/>
      <c r="BI108" s="185"/>
      <c r="BJ108" s="186"/>
      <c r="BK108" s="184"/>
      <c r="BL108" s="185"/>
      <c r="BM108" s="186"/>
      <c r="BN108" s="184"/>
      <c r="BO108" s="185"/>
      <c r="BP108" s="186"/>
      <c r="BQ108" s="295"/>
      <c r="BR108" s="296"/>
      <c r="BS108" s="296"/>
      <c r="BT108" s="296"/>
      <c r="BU108" s="326"/>
      <c r="BV108" s="295"/>
      <c r="BW108" s="296"/>
      <c r="BX108" s="296"/>
      <c r="BY108" s="296"/>
      <c r="BZ108" s="326"/>
      <c r="CA108" s="335"/>
      <c r="CB108" s="335"/>
      <c r="CC108" s="335"/>
      <c r="CD108" s="120"/>
      <c r="CE108" s="3"/>
    </row>
    <row r="109" spans="2:83" ht="15" customHeight="1" x14ac:dyDescent="0.25">
      <c r="B109" s="63"/>
      <c r="C109" s="295"/>
      <c r="D109" s="326"/>
      <c r="E109" s="295"/>
      <c r="F109" s="296"/>
      <c r="G109" s="43"/>
      <c r="H109" s="327"/>
      <c r="I109" s="328"/>
      <c r="J109" s="295"/>
      <c r="K109" s="296"/>
      <c r="L109" s="326"/>
      <c r="M109" s="295"/>
      <c r="N109" s="296"/>
      <c r="O109" s="295"/>
      <c r="P109" s="296"/>
      <c r="Q109" s="296"/>
      <c r="R109" s="326"/>
      <c r="S109" s="184"/>
      <c r="T109" s="185"/>
      <c r="U109" s="186"/>
      <c r="V109" s="184"/>
      <c r="W109" s="185"/>
      <c r="X109" s="186"/>
      <c r="Y109" s="184"/>
      <c r="Z109" s="185"/>
      <c r="AA109" s="186"/>
      <c r="AB109" s="295"/>
      <c r="AC109" s="296"/>
      <c r="AD109" s="296"/>
      <c r="AE109" s="296"/>
      <c r="AF109" s="326"/>
      <c r="AG109" s="295"/>
      <c r="AH109" s="296"/>
      <c r="AI109" s="296"/>
      <c r="AJ109" s="296"/>
      <c r="AK109" s="326"/>
      <c r="AL109" s="295"/>
      <c r="AM109" s="296"/>
      <c r="AN109" s="326"/>
      <c r="AO109" s="120"/>
      <c r="AP109"/>
      <c r="AQ109"/>
      <c r="AR109" s="295"/>
      <c r="AS109" s="326"/>
      <c r="AT109" s="295"/>
      <c r="AU109" s="296"/>
      <c r="AV109" s="43"/>
      <c r="AW109" s="327"/>
      <c r="AX109" s="328"/>
      <c r="AY109" s="295"/>
      <c r="AZ109" s="296"/>
      <c r="BA109" s="296"/>
      <c r="BB109" s="295"/>
      <c r="BC109" s="296"/>
      <c r="BD109" s="295"/>
      <c r="BE109" s="296"/>
      <c r="BF109" s="296"/>
      <c r="BG109" s="326"/>
      <c r="BH109" s="184"/>
      <c r="BI109" s="185"/>
      <c r="BJ109" s="186"/>
      <c r="BK109" s="184"/>
      <c r="BL109" s="185"/>
      <c r="BM109" s="186"/>
      <c r="BN109" s="184"/>
      <c r="BO109" s="185"/>
      <c r="BP109" s="186"/>
      <c r="BQ109" s="295"/>
      <c r="BR109" s="296"/>
      <c r="BS109" s="296"/>
      <c r="BT109" s="296"/>
      <c r="BU109" s="326"/>
      <c r="BV109" s="295"/>
      <c r="BW109" s="296"/>
      <c r="BX109" s="296"/>
      <c r="BY109" s="296"/>
      <c r="BZ109" s="326"/>
      <c r="CA109" s="335"/>
      <c r="CB109" s="335"/>
      <c r="CC109" s="335"/>
      <c r="CD109" s="120"/>
      <c r="CE109" s="3"/>
    </row>
    <row r="110" spans="2:83" ht="15" customHeight="1" x14ac:dyDescent="0.25">
      <c r="B110" s="63"/>
      <c r="C110" s="295"/>
      <c r="D110" s="326"/>
      <c r="E110" s="295"/>
      <c r="F110" s="296"/>
      <c r="G110" s="43"/>
      <c r="H110" s="327"/>
      <c r="I110" s="328"/>
      <c r="J110" s="295"/>
      <c r="K110" s="296"/>
      <c r="L110" s="326"/>
      <c r="M110" s="295"/>
      <c r="N110" s="296"/>
      <c r="O110" s="295"/>
      <c r="P110" s="296"/>
      <c r="Q110" s="296"/>
      <c r="R110" s="326"/>
      <c r="S110" s="184"/>
      <c r="T110" s="185"/>
      <c r="U110" s="186"/>
      <c r="V110" s="184"/>
      <c r="W110" s="185"/>
      <c r="X110" s="186"/>
      <c r="Y110" s="184"/>
      <c r="Z110" s="185"/>
      <c r="AA110" s="186"/>
      <c r="AB110" s="295"/>
      <c r="AC110" s="296"/>
      <c r="AD110" s="296"/>
      <c r="AE110" s="296"/>
      <c r="AF110" s="326"/>
      <c r="AG110" s="295"/>
      <c r="AH110" s="296"/>
      <c r="AI110" s="296"/>
      <c r="AJ110" s="296"/>
      <c r="AK110" s="326"/>
      <c r="AL110" s="295"/>
      <c r="AM110" s="296"/>
      <c r="AN110" s="326"/>
      <c r="AO110" s="120"/>
      <c r="AP110"/>
      <c r="AQ110"/>
      <c r="AR110" s="295"/>
      <c r="AS110" s="326"/>
      <c r="AT110" s="295"/>
      <c r="AU110" s="296"/>
      <c r="AV110" s="43"/>
      <c r="AW110" s="327"/>
      <c r="AX110" s="328"/>
      <c r="AY110" s="295"/>
      <c r="AZ110" s="296"/>
      <c r="BA110" s="296"/>
      <c r="BB110" s="295"/>
      <c r="BC110" s="296"/>
      <c r="BD110" s="295"/>
      <c r="BE110" s="296"/>
      <c r="BF110" s="296"/>
      <c r="BG110" s="326"/>
      <c r="BH110" s="184"/>
      <c r="BI110" s="185"/>
      <c r="BJ110" s="186"/>
      <c r="BK110" s="184"/>
      <c r="BL110" s="185"/>
      <c r="BM110" s="186"/>
      <c r="BN110" s="184"/>
      <c r="BO110" s="185"/>
      <c r="BP110" s="186"/>
      <c r="BQ110" s="295"/>
      <c r="BR110" s="296"/>
      <c r="BS110" s="296"/>
      <c r="BT110" s="296"/>
      <c r="BU110" s="326"/>
      <c r="BV110" s="295"/>
      <c r="BW110" s="296"/>
      <c r="BX110" s="296"/>
      <c r="BY110" s="296"/>
      <c r="BZ110" s="326"/>
      <c r="CA110" s="335"/>
      <c r="CB110" s="335"/>
      <c r="CC110" s="335"/>
      <c r="CD110" s="120"/>
      <c r="CE110" s="3"/>
    </row>
    <row r="111" spans="2:83" ht="15" customHeight="1" x14ac:dyDescent="0.25">
      <c r="B111" s="63"/>
      <c r="C111" s="295"/>
      <c r="D111" s="326"/>
      <c r="E111" s="295"/>
      <c r="F111" s="296"/>
      <c r="G111" s="43"/>
      <c r="H111" s="327"/>
      <c r="I111" s="328"/>
      <c r="J111" s="295"/>
      <c r="K111" s="296"/>
      <c r="L111" s="326"/>
      <c r="M111" s="295"/>
      <c r="N111" s="296"/>
      <c r="O111" s="295"/>
      <c r="P111" s="296"/>
      <c r="Q111" s="296"/>
      <c r="R111" s="326"/>
      <c r="S111" s="184"/>
      <c r="T111" s="185"/>
      <c r="U111" s="186"/>
      <c r="V111" s="184"/>
      <c r="W111" s="185"/>
      <c r="X111" s="186"/>
      <c r="Y111" s="184"/>
      <c r="Z111" s="185"/>
      <c r="AA111" s="186"/>
      <c r="AB111" s="295"/>
      <c r="AC111" s="296"/>
      <c r="AD111" s="296"/>
      <c r="AE111" s="296"/>
      <c r="AF111" s="326"/>
      <c r="AG111" s="295"/>
      <c r="AH111" s="296"/>
      <c r="AI111" s="296"/>
      <c r="AJ111" s="296"/>
      <c r="AK111" s="326"/>
      <c r="AL111" s="295"/>
      <c r="AM111" s="296"/>
      <c r="AN111" s="326"/>
      <c r="AO111" s="120"/>
      <c r="AP111"/>
      <c r="AQ111"/>
      <c r="AR111" s="295"/>
      <c r="AS111" s="326"/>
      <c r="AT111" s="295"/>
      <c r="AU111" s="296"/>
      <c r="AV111" s="43"/>
      <c r="AW111" s="327"/>
      <c r="AX111" s="328"/>
      <c r="AY111" s="295"/>
      <c r="AZ111" s="296"/>
      <c r="BA111" s="296"/>
      <c r="BB111" s="295"/>
      <c r="BC111" s="296"/>
      <c r="BD111" s="295"/>
      <c r="BE111" s="296"/>
      <c r="BF111" s="296"/>
      <c r="BG111" s="326"/>
      <c r="BH111" s="184"/>
      <c r="BI111" s="185"/>
      <c r="BJ111" s="186"/>
      <c r="BK111" s="184"/>
      <c r="BL111" s="185"/>
      <c r="BM111" s="186"/>
      <c r="BN111" s="184"/>
      <c r="BO111" s="185"/>
      <c r="BP111" s="186"/>
      <c r="BQ111" s="295"/>
      <c r="BR111" s="296"/>
      <c r="BS111" s="296"/>
      <c r="BT111" s="296"/>
      <c r="BU111" s="326"/>
      <c r="BV111" s="295"/>
      <c r="BW111" s="296"/>
      <c r="BX111" s="296"/>
      <c r="BY111" s="296"/>
      <c r="BZ111" s="326"/>
      <c r="CA111" s="335"/>
      <c r="CB111" s="335"/>
      <c r="CC111" s="335"/>
      <c r="CD111" s="120"/>
      <c r="CE111" s="3"/>
    </row>
    <row r="112" spans="2:83" ht="15" customHeight="1" x14ac:dyDescent="0.25">
      <c r="B112" s="63"/>
      <c r="C112" s="295"/>
      <c r="D112" s="326"/>
      <c r="E112" s="295"/>
      <c r="F112" s="296"/>
      <c r="G112" s="43"/>
      <c r="H112" s="327"/>
      <c r="I112" s="328"/>
      <c r="J112" s="295"/>
      <c r="K112" s="296"/>
      <c r="L112" s="326"/>
      <c r="M112" s="295"/>
      <c r="N112" s="296"/>
      <c r="O112" s="295"/>
      <c r="P112" s="296"/>
      <c r="Q112" s="296"/>
      <c r="R112" s="326"/>
      <c r="S112" s="184"/>
      <c r="T112" s="185"/>
      <c r="U112" s="186"/>
      <c r="V112" s="184"/>
      <c r="W112" s="185"/>
      <c r="X112" s="186"/>
      <c r="Y112" s="184"/>
      <c r="Z112" s="185"/>
      <c r="AA112" s="186"/>
      <c r="AB112" s="295"/>
      <c r="AC112" s="296"/>
      <c r="AD112" s="296"/>
      <c r="AE112" s="296"/>
      <c r="AF112" s="326"/>
      <c r="AG112" s="295"/>
      <c r="AH112" s="296"/>
      <c r="AI112" s="296"/>
      <c r="AJ112" s="296"/>
      <c r="AK112" s="326"/>
      <c r="AL112" s="295"/>
      <c r="AM112" s="296"/>
      <c r="AN112" s="326"/>
      <c r="AO112" s="120"/>
      <c r="AP112"/>
      <c r="AQ112"/>
      <c r="AR112" s="295"/>
      <c r="AS112" s="326"/>
      <c r="AT112" s="295"/>
      <c r="AU112" s="296"/>
      <c r="AV112" s="43"/>
      <c r="AW112" s="327"/>
      <c r="AX112" s="328"/>
      <c r="AY112" s="295"/>
      <c r="AZ112" s="296"/>
      <c r="BA112" s="296"/>
      <c r="BB112" s="295"/>
      <c r="BC112" s="296"/>
      <c r="BD112" s="295"/>
      <c r="BE112" s="296"/>
      <c r="BF112" s="296"/>
      <c r="BG112" s="326"/>
      <c r="BH112" s="184"/>
      <c r="BI112" s="185"/>
      <c r="BJ112" s="186"/>
      <c r="BK112" s="184"/>
      <c r="BL112" s="185"/>
      <c r="BM112" s="186"/>
      <c r="BN112" s="184"/>
      <c r="BO112" s="185"/>
      <c r="BP112" s="186"/>
      <c r="BQ112" s="295"/>
      <c r="BR112" s="296"/>
      <c r="BS112" s="296"/>
      <c r="BT112" s="296"/>
      <c r="BU112" s="326"/>
      <c r="BV112" s="295"/>
      <c r="BW112" s="296"/>
      <c r="BX112" s="296"/>
      <c r="BY112" s="296"/>
      <c r="BZ112" s="326"/>
      <c r="CA112" s="335"/>
      <c r="CB112" s="335"/>
      <c r="CC112" s="335"/>
      <c r="CD112" s="120"/>
      <c r="CE112" s="3"/>
    </row>
    <row r="113" spans="2:83" ht="15" customHeight="1" x14ac:dyDescent="0.25">
      <c r="B113" s="63"/>
      <c r="C113" s="295"/>
      <c r="D113" s="326"/>
      <c r="E113" s="295"/>
      <c r="F113" s="296"/>
      <c r="G113" s="43"/>
      <c r="H113" s="327"/>
      <c r="I113" s="328"/>
      <c r="J113" s="295"/>
      <c r="K113" s="296"/>
      <c r="L113" s="326"/>
      <c r="M113" s="295"/>
      <c r="N113" s="296"/>
      <c r="O113" s="295"/>
      <c r="P113" s="296"/>
      <c r="Q113" s="296"/>
      <c r="R113" s="326"/>
      <c r="S113" s="184"/>
      <c r="T113" s="185"/>
      <c r="U113" s="186"/>
      <c r="V113" s="184"/>
      <c r="W113" s="185"/>
      <c r="X113" s="186"/>
      <c r="Y113" s="184"/>
      <c r="Z113" s="185"/>
      <c r="AA113" s="186"/>
      <c r="AB113" s="295"/>
      <c r="AC113" s="296"/>
      <c r="AD113" s="296"/>
      <c r="AE113" s="296"/>
      <c r="AF113" s="326"/>
      <c r="AG113" s="295"/>
      <c r="AH113" s="296"/>
      <c r="AI113" s="296"/>
      <c r="AJ113" s="296"/>
      <c r="AK113" s="326"/>
      <c r="AL113" s="295"/>
      <c r="AM113" s="296"/>
      <c r="AN113" s="326"/>
      <c r="AO113" s="120"/>
      <c r="AP113"/>
      <c r="AQ113"/>
      <c r="AR113" s="295"/>
      <c r="AS113" s="326"/>
      <c r="AT113" s="295"/>
      <c r="AU113" s="296"/>
      <c r="AV113" s="43"/>
      <c r="AW113" s="327"/>
      <c r="AX113" s="328"/>
      <c r="AY113" s="295"/>
      <c r="AZ113" s="296"/>
      <c r="BA113" s="296"/>
      <c r="BB113" s="295"/>
      <c r="BC113" s="296"/>
      <c r="BD113" s="295"/>
      <c r="BE113" s="296"/>
      <c r="BF113" s="296"/>
      <c r="BG113" s="326"/>
      <c r="BH113" s="184"/>
      <c r="BI113" s="185"/>
      <c r="BJ113" s="186"/>
      <c r="BK113" s="184"/>
      <c r="BL113" s="185"/>
      <c r="BM113" s="186"/>
      <c r="BN113" s="184"/>
      <c r="BO113" s="185"/>
      <c r="BP113" s="186"/>
      <c r="BQ113" s="295"/>
      <c r="BR113" s="296"/>
      <c r="BS113" s="296"/>
      <c r="BT113" s="296"/>
      <c r="BU113" s="326"/>
      <c r="BV113" s="295"/>
      <c r="BW113" s="296"/>
      <c r="BX113" s="296"/>
      <c r="BY113" s="296"/>
      <c r="BZ113" s="326"/>
      <c r="CA113" s="335"/>
      <c r="CB113" s="335"/>
      <c r="CC113" s="335"/>
      <c r="CD113" s="120"/>
      <c r="CE113" s="3"/>
    </row>
    <row r="114" spans="2:83" ht="15" customHeight="1" x14ac:dyDescent="0.25">
      <c r="B114" s="63"/>
      <c r="C114" s="295"/>
      <c r="D114" s="326"/>
      <c r="E114" s="295"/>
      <c r="F114" s="296"/>
      <c r="G114" s="43"/>
      <c r="H114" s="327"/>
      <c r="I114" s="328"/>
      <c r="J114" s="295"/>
      <c r="K114" s="296"/>
      <c r="L114" s="326"/>
      <c r="M114" s="295"/>
      <c r="N114" s="296"/>
      <c r="O114" s="295"/>
      <c r="P114" s="296"/>
      <c r="Q114" s="296"/>
      <c r="R114" s="326"/>
      <c r="S114" s="184"/>
      <c r="T114" s="185"/>
      <c r="U114" s="186"/>
      <c r="V114" s="184"/>
      <c r="W114" s="185"/>
      <c r="X114" s="186"/>
      <c r="Y114" s="184"/>
      <c r="Z114" s="185"/>
      <c r="AA114" s="186"/>
      <c r="AB114" s="295"/>
      <c r="AC114" s="296"/>
      <c r="AD114" s="296"/>
      <c r="AE114" s="296"/>
      <c r="AF114" s="326"/>
      <c r="AG114" s="295"/>
      <c r="AH114" s="296"/>
      <c r="AI114" s="296"/>
      <c r="AJ114" s="296"/>
      <c r="AK114" s="326"/>
      <c r="AL114" s="295"/>
      <c r="AM114" s="296"/>
      <c r="AN114" s="326"/>
      <c r="AO114" s="120"/>
      <c r="AP114"/>
      <c r="AQ114"/>
      <c r="AR114" s="295"/>
      <c r="AS114" s="326"/>
      <c r="AT114" s="295"/>
      <c r="AU114" s="296"/>
      <c r="AV114" s="43"/>
      <c r="AW114" s="327"/>
      <c r="AX114" s="328"/>
      <c r="AY114" s="295"/>
      <c r="AZ114" s="296"/>
      <c r="BA114" s="296"/>
      <c r="BB114" s="295"/>
      <c r="BC114" s="296"/>
      <c r="BD114" s="295"/>
      <c r="BE114" s="296"/>
      <c r="BF114" s="296"/>
      <c r="BG114" s="326"/>
      <c r="BH114" s="184"/>
      <c r="BI114" s="185"/>
      <c r="BJ114" s="186"/>
      <c r="BK114" s="184"/>
      <c r="BL114" s="185"/>
      <c r="BM114" s="186"/>
      <c r="BN114" s="184"/>
      <c r="BO114" s="185"/>
      <c r="BP114" s="186"/>
      <c r="BQ114" s="295"/>
      <c r="BR114" s="296"/>
      <c r="BS114" s="296"/>
      <c r="BT114" s="296"/>
      <c r="BU114" s="326"/>
      <c r="BV114" s="295"/>
      <c r="BW114" s="296"/>
      <c r="BX114" s="296"/>
      <c r="BY114" s="296"/>
      <c r="BZ114" s="326"/>
      <c r="CA114" s="335"/>
      <c r="CB114" s="335"/>
      <c r="CC114" s="335"/>
      <c r="CD114" s="120"/>
      <c r="CE114" s="3"/>
    </row>
    <row r="115" spans="2:83" ht="15" customHeight="1" x14ac:dyDescent="0.25">
      <c r="B115" s="63"/>
      <c r="C115" s="295"/>
      <c r="D115" s="326"/>
      <c r="E115" s="295"/>
      <c r="F115" s="296"/>
      <c r="G115" s="43"/>
      <c r="H115" s="327"/>
      <c r="I115" s="328"/>
      <c r="J115" s="295"/>
      <c r="K115" s="296"/>
      <c r="L115" s="326"/>
      <c r="M115" s="295"/>
      <c r="N115" s="296"/>
      <c r="O115" s="295"/>
      <c r="P115" s="296"/>
      <c r="Q115" s="296"/>
      <c r="R115" s="326"/>
      <c r="S115" s="184"/>
      <c r="T115" s="185"/>
      <c r="U115" s="186"/>
      <c r="V115" s="184"/>
      <c r="W115" s="185"/>
      <c r="X115" s="186"/>
      <c r="Y115" s="184"/>
      <c r="Z115" s="185"/>
      <c r="AA115" s="186"/>
      <c r="AB115" s="295"/>
      <c r="AC115" s="296"/>
      <c r="AD115" s="296"/>
      <c r="AE115" s="296"/>
      <c r="AF115" s="326"/>
      <c r="AG115" s="295"/>
      <c r="AH115" s="296"/>
      <c r="AI115" s="296"/>
      <c r="AJ115" s="296"/>
      <c r="AK115" s="326"/>
      <c r="AL115" s="295"/>
      <c r="AM115" s="296"/>
      <c r="AN115" s="326"/>
      <c r="AO115" s="120"/>
      <c r="AP115"/>
      <c r="AQ115"/>
      <c r="AR115" s="295"/>
      <c r="AS115" s="326"/>
      <c r="AT115" s="295"/>
      <c r="AU115" s="296"/>
      <c r="AV115" s="43"/>
      <c r="AW115" s="327"/>
      <c r="AX115" s="328"/>
      <c r="AY115" s="295"/>
      <c r="AZ115" s="296"/>
      <c r="BA115" s="296"/>
      <c r="BB115" s="295"/>
      <c r="BC115" s="296"/>
      <c r="BD115" s="295"/>
      <c r="BE115" s="296"/>
      <c r="BF115" s="296"/>
      <c r="BG115" s="326"/>
      <c r="BH115" s="184"/>
      <c r="BI115" s="185"/>
      <c r="BJ115" s="186"/>
      <c r="BK115" s="184"/>
      <c r="BL115" s="185"/>
      <c r="BM115" s="186"/>
      <c r="BN115" s="184"/>
      <c r="BO115" s="185"/>
      <c r="BP115" s="186"/>
      <c r="BQ115" s="295"/>
      <c r="BR115" s="296"/>
      <c r="BS115" s="296"/>
      <c r="BT115" s="296"/>
      <c r="BU115" s="326"/>
      <c r="BV115" s="295"/>
      <c r="BW115" s="296"/>
      <c r="BX115" s="296"/>
      <c r="BY115" s="296"/>
      <c r="BZ115" s="326"/>
      <c r="CA115" s="335"/>
      <c r="CB115" s="335"/>
      <c r="CC115" s="335"/>
      <c r="CD115" s="120"/>
      <c r="CE115" s="3"/>
    </row>
    <row r="116" spans="2:83" ht="15" customHeight="1" x14ac:dyDescent="0.25">
      <c r="B116" s="63"/>
      <c r="C116" s="295"/>
      <c r="D116" s="326"/>
      <c r="E116" s="295"/>
      <c r="F116" s="296"/>
      <c r="G116" s="43"/>
      <c r="H116" s="327"/>
      <c r="I116" s="328"/>
      <c r="J116" s="295"/>
      <c r="K116" s="296"/>
      <c r="L116" s="326"/>
      <c r="M116" s="295"/>
      <c r="N116" s="296"/>
      <c r="O116" s="295"/>
      <c r="P116" s="296"/>
      <c r="Q116" s="296"/>
      <c r="R116" s="326"/>
      <c r="S116" s="184"/>
      <c r="T116" s="185"/>
      <c r="U116" s="186"/>
      <c r="V116" s="184"/>
      <c r="W116" s="185"/>
      <c r="X116" s="186"/>
      <c r="Y116" s="184"/>
      <c r="Z116" s="185"/>
      <c r="AA116" s="186"/>
      <c r="AB116" s="295"/>
      <c r="AC116" s="296"/>
      <c r="AD116" s="296"/>
      <c r="AE116" s="296"/>
      <c r="AF116" s="326"/>
      <c r="AG116" s="295"/>
      <c r="AH116" s="296"/>
      <c r="AI116" s="296"/>
      <c r="AJ116" s="296"/>
      <c r="AK116" s="326"/>
      <c r="AL116" s="295"/>
      <c r="AM116" s="296"/>
      <c r="AN116" s="326"/>
      <c r="AO116" s="120"/>
      <c r="AP116"/>
      <c r="AQ116"/>
      <c r="AR116" s="295"/>
      <c r="AS116" s="326"/>
      <c r="AT116" s="295"/>
      <c r="AU116" s="296"/>
      <c r="AV116" s="43"/>
      <c r="AW116" s="327"/>
      <c r="AX116" s="328"/>
      <c r="AY116" s="295"/>
      <c r="AZ116" s="296"/>
      <c r="BA116" s="296"/>
      <c r="BB116" s="295"/>
      <c r="BC116" s="296"/>
      <c r="BD116" s="295"/>
      <c r="BE116" s="296"/>
      <c r="BF116" s="296"/>
      <c r="BG116" s="326"/>
      <c r="BH116" s="184"/>
      <c r="BI116" s="185"/>
      <c r="BJ116" s="186"/>
      <c r="BK116" s="184"/>
      <c r="BL116" s="185"/>
      <c r="BM116" s="186"/>
      <c r="BN116" s="184"/>
      <c r="BO116" s="185"/>
      <c r="BP116" s="186"/>
      <c r="BQ116" s="295"/>
      <c r="BR116" s="296"/>
      <c r="BS116" s="296"/>
      <c r="BT116" s="296"/>
      <c r="BU116" s="326"/>
      <c r="BV116" s="295"/>
      <c r="BW116" s="296"/>
      <c r="BX116" s="296"/>
      <c r="BY116" s="296"/>
      <c r="BZ116" s="326"/>
      <c r="CA116" s="335"/>
      <c r="CB116" s="335"/>
      <c r="CC116" s="335"/>
      <c r="CD116" s="120"/>
      <c r="CE116" s="3"/>
    </row>
    <row r="117" spans="2:83" ht="15" customHeight="1" x14ac:dyDescent="0.25">
      <c r="B117" s="63"/>
      <c r="C117" s="295"/>
      <c r="D117" s="326"/>
      <c r="E117" s="295"/>
      <c r="F117" s="296"/>
      <c r="G117" s="43"/>
      <c r="H117" s="327"/>
      <c r="I117" s="328"/>
      <c r="J117" s="295"/>
      <c r="K117" s="296"/>
      <c r="L117" s="326"/>
      <c r="M117" s="295"/>
      <c r="N117" s="296"/>
      <c r="O117" s="295"/>
      <c r="P117" s="296"/>
      <c r="Q117" s="296"/>
      <c r="R117" s="326"/>
      <c r="S117" s="184"/>
      <c r="T117" s="185"/>
      <c r="U117" s="186"/>
      <c r="V117" s="184"/>
      <c r="W117" s="185"/>
      <c r="X117" s="186"/>
      <c r="Y117" s="184"/>
      <c r="Z117" s="185"/>
      <c r="AA117" s="186"/>
      <c r="AB117" s="295"/>
      <c r="AC117" s="296"/>
      <c r="AD117" s="296"/>
      <c r="AE117" s="296"/>
      <c r="AF117" s="326"/>
      <c r="AG117" s="295"/>
      <c r="AH117" s="296"/>
      <c r="AI117" s="296"/>
      <c r="AJ117" s="296"/>
      <c r="AK117" s="326"/>
      <c r="AL117" s="295"/>
      <c r="AM117" s="296"/>
      <c r="AN117" s="326"/>
      <c r="AO117" s="120"/>
      <c r="AP117"/>
      <c r="AQ117"/>
      <c r="AR117" s="295"/>
      <c r="AS117" s="326"/>
      <c r="AT117" s="295"/>
      <c r="AU117" s="296"/>
      <c r="AV117" s="43"/>
      <c r="AW117" s="327"/>
      <c r="AX117" s="328"/>
      <c r="AY117" s="295"/>
      <c r="AZ117" s="296"/>
      <c r="BA117" s="296"/>
      <c r="BB117" s="295"/>
      <c r="BC117" s="296"/>
      <c r="BD117" s="295"/>
      <c r="BE117" s="296"/>
      <c r="BF117" s="296"/>
      <c r="BG117" s="326"/>
      <c r="BH117" s="184"/>
      <c r="BI117" s="185"/>
      <c r="BJ117" s="186"/>
      <c r="BK117" s="184"/>
      <c r="BL117" s="185"/>
      <c r="BM117" s="186"/>
      <c r="BN117" s="184"/>
      <c r="BO117" s="185"/>
      <c r="BP117" s="186"/>
      <c r="BQ117" s="295"/>
      <c r="BR117" s="296"/>
      <c r="BS117" s="296"/>
      <c r="BT117" s="296"/>
      <c r="BU117" s="326"/>
      <c r="BV117" s="295"/>
      <c r="BW117" s="296"/>
      <c r="BX117" s="296"/>
      <c r="BY117" s="296"/>
      <c r="BZ117" s="326"/>
      <c r="CA117" s="335"/>
      <c r="CB117" s="335"/>
      <c r="CC117" s="335"/>
      <c r="CD117" s="120"/>
      <c r="CE117" s="3"/>
    </row>
    <row r="118" spans="2:83" ht="15" customHeight="1" x14ac:dyDescent="0.25">
      <c r="B118" s="63"/>
      <c r="C118" s="295"/>
      <c r="D118" s="326"/>
      <c r="E118" s="295"/>
      <c r="F118" s="296"/>
      <c r="G118" s="43"/>
      <c r="H118" s="327"/>
      <c r="I118" s="328"/>
      <c r="J118" s="295"/>
      <c r="K118" s="296"/>
      <c r="L118" s="326"/>
      <c r="M118" s="295"/>
      <c r="N118" s="296"/>
      <c r="O118" s="295"/>
      <c r="P118" s="296"/>
      <c r="Q118" s="296"/>
      <c r="R118" s="326"/>
      <c r="S118" s="184"/>
      <c r="T118" s="185"/>
      <c r="U118" s="186"/>
      <c r="V118" s="184"/>
      <c r="W118" s="185"/>
      <c r="X118" s="186"/>
      <c r="Y118" s="184"/>
      <c r="Z118" s="185"/>
      <c r="AA118" s="186"/>
      <c r="AB118" s="295"/>
      <c r="AC118" s="296"/>
      <c r="AD118" s="296"/>
      <c r="AE118" s="296"/>
      <c r="AF118" s="326"/>
      <c r="AG118" s="295"/>
      <c r="AH118" s="296"/>
      <c r="AI118" s="296"/>
      <c r="AJ118" s="296"/>
      <c r="AK118" s="326"/>
      <c r="AL118" s="295"/>
      <c r="AM118" s="296"/>
      <c r="AN118" s="326"/>
      <c r="AO118" s="120"/>
      <c r="AP118"/>
      <c r="AQ118"/>
      <c r="AR118" s="295"/>
      <c r="AS118" s="326"/>
      <c r="AT118" s="295"/>
      <c r="AU118" s="296"/>
      <c r="AV118" s="43"/>
      <c r="AW118" s="327"/>
      <c r="AX118" s="328"/>
      <c r="AY118" s="295"/>
      <c r="AZ118" s="296"/>
      <c r="BA118" s="296"/>
      <c r="BB118" s="295"/>
      <c r="BC118" s="296"/>
      <c r="BD118" s="295"/>
      <c r="BE118" s="296"/>
      <c r="BF118" s="296"/>
      <c r="BG118" s="326"/>
      <c r="BH118" s="184"/>
      <c r="BI118" s="185"/>
      <c r="BJ118" s="186"/>
      <c r="BK118" s="184"/>
      <c r="BL118" s="185"/>
      <c r="BM118" s="186"/>
      <c r="BN118" s="184"/>
      <c r="BO118" s="185"/>
      <c r="BP118" s="186"/>
      <c r="BQ118" s="295"/>
      <c r="BR118" s="296"/>
      <c r="BS118" s="296"/>
      <c r="BT118" s="296"/>
      <c r="BU118" s="326"/>
      <c r="BV118" s="295"/>
      <c r="BW118" s="296"/>
      <c r="BX118" s="296"/>
      <c r="BY118" s="296"/>
      <c r="BZ118" s="326"/>
      <c r="CA118" s="335"/>
      <c r="CB118" s="335"/>
      <c r="CC118" s="335"/>
      <c r="CD118" s="120"/>
      <c r="CE118" s="3"/>
    </row>
    <row r="119" spans="2:83" ht="15" customHeight="1" x14ac:dyDescent="0.25">
      <c r="B119" s="63"/>
      <c r="C119" s="295"/>
      <c r="D119" s="326"/>
      <c r="E119" s="295"/>
      <c r="F119" s="296"/>
      <c r="G119" s="43"/>
      <c r="H119" s="327"/>
      <c r="I119" s="328"/>
      <c r="J119" s="295"/>
      <c r="K119" s="296"/>
      <c r="L119" s="326"/>
      <c r="M119" s="295"/>
      <c r="N119" s="296"/>
      <c r="O119" s="295"/>
      <c r="P119" s="296"/>
      <c r="Q119" s="296"/>
      <c r="R119" s="326"/>
      <c r="S119" s="184"/>
      <c r="T119" s="185"/>
      <c r="U119" s="186"/>
      <c r="V119" s="184"/>
      <c r="W119" s="185"/>
      <c r="X119" s="186"/>
      <c r="Y119" s="184"/>
      <c r="Z119" s="185"/>
      <c r="AA119" s="186"/>
      <c r="AB119" s="295"/>
      <c r="AC119" s="296"/>
      <c r="AD119" s="296"/>
      <c r="AE119" s="296"/>
      <c r="AF119" s="326"/>
      <c r="AG119" s="295"/>
      <c r="AH119" s="296"/>
      <c r="AI119" s="296"/>
      <c r="AJ119" s="296"/>
      <c r="AK119" s="326"/>
      <c r="AL119" s="295"/>
      <c r="AM119" s="296"/>
      <c r="AN119" s="326"/>
      <c r="AO119" s="120"/>
      <c r="AP119"/>
      <c r="AQ119"/>
      <c r="AR119" s="295"/>
      <c r="AS119" s="326"/>
      <c r="AT119" s="295"/>
      <c r="AU119" s="296"/>
      <c r="AV119" s="43"/>
      <c r="AW119" s="327"/>
      <c r="AX119" s="328"/>
      <c r="AY119" s="295"/>
      <c r="AZ119" s="296"/>
      <c r="BA119" s="296"/>
      <c r="BB119" s="295"/>
      <c r="BC119" s="296"/>
      <c r="BD119" s="295"/>
      <c r="BE119" s="296"/>
      <c r="BF119" s="296"/>
      <c r="BG119" s="326"/>
      <c r="BH119" s="184"/>
      <c r="BI119" s="185"/>
      <c r="BJ119" s="186"/>
      <c r="BK119" s="184"/>
      <c r="BL119" s="185"/>
      <c r="BM119" s="186"/>
      <c r="BN119" s="184"/>
      <c r="BO119" s="185"/>
      <c r="BP119" s="186"/>
      <c r="BQ119" s="295"/>
      <c r="BR119" s="296"/>
      <c r="BS119" s="296"/>
      <c r="BT119" s="296"/>
      <c r="BU119" s="326"/>
      <c r="BV119" s="295"/>
      <c r="BW119" s="296"/>
      <c r="BX119" s="296"/>
      <c r="BY119" s="296"/>
      <c r="BZ119" s="326"/>
      <c r="CA119" s="335"/>
      <c r="CB119" s="335"/>
      <c r="CC119" s="335"/>
      <c r="CD119" s="120"/>
      <c r="CE119" s="3"/>
    </row>
    <row r="120" spans="2:83" ht="15" customHeight="1" x14ac:dyDescent="0.25">
      <c r="B120" s="63"/>
      <c r="C120" s="295"/>
      <c r="D120" s="326"/>
      <c r="E120" s="295"/>
      <c r="F120" s="296"/>
      <c r="G120" s="43"/>
      <c r="H120" s="327"/>
      <c r="I120" s="328"/>
      <c r="J120" s="295"/>
      <c r="K120" s="296"/>
      <c r="L120" s="326"/>
      <c r="M120" s="295"/>
      <c r="N120" s="296"/>
      <c r="O120" s="295"/>
      <c r="P120" s="296"/>
      <c r="Q120" s="296"/>
      <c r="R120" s="326"/>
      <c r="S120" s="184"/>
      <c r="T120" s="185"/>
      <c r="U120" s="186"/>
      <c r="V120" s="184"/>
      <c r="W120" s="185"/>
      <c r="X120" s="186"/>
      <c r="Y120" s="184"/>
      <c r="Z120" s="185"/>
      <c r="AA120" s="186"/>
      <c r="AB120" s="295"/>
      <c r="AC120" s="296"/>
      <c r="AD120" s="296"/>
      <c r="AE120" s="296"/>
      <c r="AF120" s="326"/>
      <c r="AG120" s="295"/>
      <c r="AH120" s="296"/>
      <c r="AI120" s="296"/>
      <c r="AJ120" s="296"/>
      <c r="AK120" s="326"/>
      <c r="AL120" s="295"/>
      <c r="AM120" s="296"/>
      <c r="AN120" s="326"/>
      <c r="AO120" s="120"/>
      <c r="AP120"/>
      <c r="AQ120"/>
      <c r="AR120" s="295"/>
      <c r="AS120" s="326"/>
      <c r="AT120" s="295"/>
      <c r="AU120" s="296"/>
      <c r="AV120" s="43"/>
      <c r="AW120" s="327"/>
      <c r="AX120" s="328"/>
      <c r="AY120" s="295"/>
      <c r="AZ120" s="296"/>
      <c r="BA120" s="296"/>
      <c r="BB120" s="295"/>
      <c r="BC120" s="296"/>
      <c r="BD120" s="295"/>
      <c r="BE120" s="296"/>
      <c r="BF120" s="296"/>
      <c r="BG120" s="326"/>
      <c r="BH120" s="184"/>
      <c r="BI120" s="185"/>
      <c r="BJ120" s="186"/>
      <c r="BK120" s="184"/>
      <c r="BL120" s="185"/>
      <c r="BM120" s="186"/>
      <c r="BN120" s="184"/>
      <c r="BO120" s="185"/>
      <c r="BP120" s="186"/>
      <c r="BQ120" s="295"/>
      <c r="BR120" s="296"/>
      <c r="BS120" s="296"/>
      <c r="BT120" s="296"/>
      <c r="BU120" s="326"/>
      <c r="BV120" s="295"/>
      <c r="BW120" s="296"/>
      <c r="BX120" s="296"/>
      <c r="BY120" s="296"/>
      <c r="BZ120" s="326"/>
      <c r="CA120" s="335"/>
      <c r="CB120" s="335"/>
      <c r="CC120" s="335"/>
      <c r="CD120" s="120"/>
      <c r="CE120" s="3"/>
    </row>
    <row r="121" spans="2:83" ht="15" customHeight="1" x14ac:dyDescent="0.25">
      <c r="B121" s="63"/>
      <c r="C121" s="295"/>
      <c r="D121" s="326"/>
      <c r="E121" s="295"/>
      <c r="F121" s="296"/>
      <c r="G121" s="43"/>
      <c r="H121" s="327"/>
      <c r="I121" s="328"/>
      <c r="J121" s="295"/>
      <c r="K121" s="296"/>
      <c r="L121" s="326"/>
      <c r="M121" s="295"/>
      <c r="N121" s="296"/>
      <c r="O121" s="295"/>
      <c r="P121" s="296"/>
      <c r="Q121" s="296"/>
      <c r="R121" s="326"/>
      <c r="S121" s="184"/>
      <c r="T121" s="185"/>
      <c r="U121" s="186"/>
      <c r="V121" s="184"/>
      <c r="W121" s="185"/>
      <c r="X121" s="186"/>
      <c r="Y121" s="184"/>
      <c r="Z121" s="185"/>
      <c r="AA121" s="186"/>
      <c r="AB121" s="295"/>
      <c r="AC121" s="296"/>
      <c r="AD121" s="296"/>
      <c r="AE121" s="296"/>
      <c r="AF121" s="326"/>
      <c r="AG121" s="295"/>
      <c r="AH121" s="296"/>
      <c r="AI121" s="296"/>
      <c r="AJ121" s="296"/>
      <c r="AK121" s="326"/>
      <c r="AL121" s="295"/>
      <c r="AM121" s="296"/>
      <c r="AN121" s="326"/>
      <c r="AO121" s="120"/>
      <c r="AP121"/>
      <c r="AQ121"/>
      <c r="AR121" s="295"/>
      <c r="AS121" s="326"/>
      <c r="AT121" s="295"/>
      <c r="AU121" s="296"/>
      <c r="AV121" s="43"/>
      <c r="AW121" s="327"/>
      <c r="AX121" s="328"/>
      <c r="AY121" s="295"/>
      <c r="AZ121" s="296"/>
      <c r="BA121" s="296"/>
      <c r="BB121" s="295"/>
      <c r="BC121" s="296"/>
      <c r="BD121" s="295"/>
      <c r="BE121" s="296"/>
      <c r="BF121" s="296"/>
      <c r="BG121" s="326"/>
      <c r="BH121" s="184"/>
      <c r="BI121" s="185"/>
      <c r="BJ121" s="186"/>
      <c r="BK121" s="184"/>
      <c r="BL121" s="185"/>
      <c r="BM121" s="186"/>
      <c r="BN121" s="184"/>
      <c r="BO121" s="185"/>
      <c r="BP121" s="186"/>
      <c r="BQ121" s="295"/>
      <c r="BR121" s="296"/>
      <c r="BS121" s="296"/>
      <c r="BT121" s="296"/>
      <c r="BU121" s="326"/>
      <c r="BV121" s="295"/>
      <c r="BW121" s="296"/>
      <c r="BX121" s="296"/>
      <c r="BY121" s="296"/>
      <c r="BZ121" s="326"/>
      <c r="CA121" s="335"/>
      <c r="CB121" s="335"/>
      <c r="CC121" s="335"/>
      <c r="CD121" s="120"/>
      <c r="CE121" s="3"/>
    </row>
    <row r="122" spans="2:83" ht="15" customHeight="1" x14ac:dyDescent="0.25">
      <c r="B122" s="63"/>
      <c r="C122" s="295"/>
      <c r="D122" s="326"/>
      <c r="E122" s="295"/>
      <c r="F122" s="296"/>
      <c r="G122" s="43"/>
      <c r="H122" s="327"/>
      <c r="I122" s="328"/>
      <c r="J122" s="295"/>
      <c r="K122" s="296"/>
      <c r="L122" s="326"/>
      <c r="M122" s="295"/>
      <c r="N122" s="296"/>
      <c r="O122" s="295"/>
      <c r="P122" s="296"/>
      <c r="Q122" s="296"/>
      <c r="R122" s="326"/>
      <c r="S122" s="184"/>
      <c r="T122" s="185"/>
      <c r="U122" s="186"/>
      <c r="V122" s="184"/>
      <c r="W122" s="185"/>
      <c r="X122" s="186"/>
      <c r="Y122" s="184"/>
      <c r="Z122" s="185"/>
      <c r="AA122" s="186"/>
      <c r="AB122" s="295"/>
      <c r="AC122" s="296"/>
      <c r="AD122" s="296"/>
      <c r="AE122" s="296"/>
      <c r="AF122" s="326"/>
      <c r="AG122" s="295"/>
      <c r="AH122" s="296"/>
      <c r="AI122" s="296"/>
      <c r="AJ122" s="296"/>
      <c r="AK122" s="326"/>
      <c r="AL122" s="295"/>
      <c r="AM122" s="296"/>
      <c r="AN122" s="326"/>
      <c r="AO122" s="120"/>
      <c r="AP122"/>
      <c r="AQ122"/>
      <c r="AR122" s="295"/>
      <c r="AS122" s="326"/>
      <c r="AT122" s="295"/>
      <c r="AU122" s="296"/>
      <c r="AV122" s="43"/>
      <c r="AW122" s="327"/>
      <c r="AX122" s="328"/>
      <c r="AY122" s="295"/>
      <c r="AZ122" s="296"/>
      <c r="BA122" s="296"/>
      <c r="BB122" s="295"/>
      <c r="BC122" s="296"/>
      <c r="BD122" s="295"/>
      <c r="BE122" s="296"/>
      <c r="BF122" s="296"/>
      <c r="BG122" s="326"/>
      <c r="BH122" s="184"/>
      <c r="BI122" s="185"/>
      <c r="BJ122" s="186"/>
      <c r="BK122" s="184"/>
      <c r="BL122" s="185"/>
      <c r="BM122" s="186"/>
      <c r="BN122" s="184"/>
      <c r="BO122" s="185"/>
      <c r="BP122" s="186"/>
      <c r="BQ122" s="295"/>
      <c r="BR122" s="296"/>
      <c r="BS122" s="296"/>
      <c r="BT122" s="296"/>
      <c r="BU122" s="326"/>
      <c r="BV122" s="295"/>
      <c r="BW122" s="296"/>
      <c r="BX122" s="296"/>
      <c r="BY122" s="296"/>
      <c r="BZ122" s="326"/>
      <c r="CA122" s="335"/>
      <c r="CB122" s="335"/>
      <c r="CC122" s="335"/>
      <c r="CD122" s="120"/>
      <c r="CE122" s="3"/>
    </row>
    <row r="123" spans="2:83" ht="15" customHeight="1" x14ac:dyDescent="0.25">
      <c r="B123" s="64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5"/>
    </row>
    <row r="124" spans="2:83" ht="8.1" customHeight="1" x14ac:dyDescent="0.25">
      <c r="B124" s="215" t="s">
        <v>256</v>
      </c>
      <c r="C124" s="197"/>
      <c r="D124" s="193" t="s">
        <v>256</v>
      </c>
      <c r="E124" s="194"/>
      <c r="F124" s="194"/>
      <c r="G124" s="194"/>
      <c r="H124" s="194"/>
      <c r="I124" s="194"/>
      <c r="J124" s="194"/>
      <c r="K124" s="194"/>
      <c r="L124" s="194"/>
      <c r="M124" s="194"/>
      <c r="N124" s="194"/>
      <c r="O124" s="194"/>
      <c r="P124" s="194"/>
      <c r="Q124" s="194"/>
      <c r="R124" s="195"/>
      <c r="S124" s="190" t="s">
        <v>256</v>
      </c>
      <c r="T124" s="191"/>
      <c r="U124" s="191"/>
      <c r="V124" s="192"/>
      <c r="W124" s="6" t="s">
        <v>5</v>
      </c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8"/>
      <c r="AP124" s="206" t="e" vm="1">
        <v>#VALUE!</v>
      </c>
      <c r="AQ124" s="207"/>
      <c r="AR124" s="207"/>
      <c r="AS124" s="207"/>
      <c r="AT124" s="207"/>
      <c r="AU124" s="207"/>
      <c r="AV124" s="207"/>
      <c r="AW124" s="207"/>
      <c r="AX124" s="207"/>
      <c r="AY124" s="207"/>
      <c r="AZ124" s="207"/>
      <c r="BA124" s="207"/>
      <c r="BB124" s="207"/>
      <c r="BC124" s="207"/>
      <c r="BD124" s="207"/>
      <c r="BE124" s="208"/>
      <c r="BF124" s="222" t="s">
        <v>244</v>
      </c>
      <c r="BG124" s="223"/>
      <c r="BH124" s="223"/>
      <c r="BI124" s="223"/>
      <c r="BJ124" s="223"/>
      <c r="BK124" s="223"/>
      <c r="BL124" s="223"/>
      <c r="BM124" s="223"/>
      <c r="BN124" s="223"/>
      <c r="BO124" s="223"/>
      <c r="BP124" s="223"/>
      <c r="BQ124" s="223"/>
      <c r="BR124" s="223"/>
      <c r="BS124" s="223"/>
      <c r="BT124" s="223"/>
      <c r="BU124" s="223"/>
      <c r="BV124" s="223"/>
      <c r="BW124" s="223"/>
      <c r="BX124" s="223"/>
      <c r="BY124" s="223"/>
      <c r="BZ124" s="223"/>
      <c r="CA124" s="223"/>
      <c r="CB124" s="223"/>
      <c r="CC124" s="223"/>
      <c r="CD124" s="223"/>
      <c r="CE124" s="224"/>
    </row>
    <row r="125" spans="2:83" ht="8.1" customHeight="1" x14ac:dyDescent="0.25">
      <c r="B125" s="215" t="s">
        <v>256</v>
      </c>
      <c r="C125" s="197"/>
      <c r="D125" s="193" t="s">
        <v>256</v>
      </c>
      <c r="E125" s="194"/>
      <c r="F125" s="194"/>
      <c r="G125" s="194"/>
      <c r="H125" s="194"/>
      <c r="I125" s="194"/>
      <c r="J125" s="194"/>
      <c r="K125" s="194"/>
      <c r="L125" s="194"/>
      <c r="M125" s="194"/>
      <c r="N125" s="194"/>
      <c r="O125" s="194"/>
      <c r="P125" s="194"/>
      <c r="Q125" s="194"/>
      <c r="R125" s="195"/>
      <c r="S125" s="190" t="s">
        <v>256</v>
      </c>
      <c r="T125" s="191"/>
      <c r="U125" s="191"/>
      <c r="V125" s="192"/>
      <c r="W125" s="9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1"/>
      <c r="AP125" s="209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1"/>
      <c r="BF125" s="225"/>
      <c r="BG125" s="226"/>
      <c r="BH125" s="226"/>
      <c r="BI125" s="226"/>
      <c r="BJ125" s="226"/>
      <c r="BK125" s="226"/>
      <c r="BL125" s="226"/>
      <c r="BM125" s="226"/>
      <c r="BN125" s="226"/>
      <c r="BO125" s="226"/>
      <c r="BP125" s="226"/>
      <c r="BQ125" s="226"/>
      <c r="BR125" s="226"/>
      <c r="BS125" s="226"/>
      <c r="BT125" s="226"/>
      <c r="BU125" s="226"/>
      <c r="BV125" s="226"/>
      <c r="BW125" s="226"/>
      <c r="BX125" s="226"/>
      <c r="BY125" s="226"/>
      <c r="BZ125" s="226"/>
      <c r="CA125" s="226"/>
      <c r="CB125" s="226"/>
      <c r="CC125" s="226"/>
      <c r="CD125" s="226"/>
      <c r="CE125" s="227"/>
    </row>
    <row r="126" spans="2:83" ht="8.1" customHeight="1" x14ac:dyDescent="0.25">
      <c r="B126" s="215" t="s">
        <v>256</v>
      </c>
      <c r="C126" s="197"/>
      <c r="D126" s="193" t="s">
        <v>256</v>
      </c>
      <c r="E126" s="194"/>
      <c r="F126" s="194"/>
      <c r="G126" s="194"/>
      <c r="H126" s="194"/>
      <c r="I126" s="194"/>
      <c r="J126" s="194"/>
      <c r="K126" s="194"/>
      <c r="L126" s="194"/>
      <c r="M126" s="194"/>
      <c r="N126" s="194"/>
      <c r="O126" s="194"/>
      <c r="P126" s="194"/>
      <c r="Q126" s="194"/>
      <c r="R126" s="195"/>
      <c r="S126" s="190" t="s">
        <v>256</v>
      </c>
      <c r="T126" s="191"/>
      <c r="U126" s="191"/>
      <c r="V126" s="192"/>
      <c r="W126" s="9"/>
      <c r="X126" s="15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1"/>
      <c r="AP126" s="209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1"/>
      <c r="BF126" s="228" t="s">
        <v>245</v>
      </c>
      <c r="BG126" s="229"/>
      <c r="BH126" s="229"/>
      <c r="BI126" s="229"/>
      <c r="BJ126" s="229"/>
      <c r="BK126" s="229"/>
      <c r="BL126" s="229"/>
      <c r="BM126" s="229"/>
      <c r="BN126" s="229"/>
      <c r="BO126" s="229"/>
      <c r="BP126" s="229"/>
      <c r="BQ126" s="229"/>
      <c r="BR126" s="229"/>
      <c r="BS126" s="229"/>
      <c r="BT126" s="229"/>
      <c r="BU126" s="229"/>
      <c r="BV126" s="229"/>
      <c r="BW126" s="229"/>
      <c r="BX126" s="229"/>
      <c r="BY126" s="229"/>
      <c r="BZ126" s="229"/>
      <c r="CA126" s="229"/>
      <c r="CB126" s="229"/>
      <c r="CC126" s="229"/>
      <c r="CD126" s="229"/>
      <c r="CE126" s="230"/>
    </row>
    <row r="127" spans="2:83" ht="8.1" customHeight="1" x14ac:dyDescent="0.25">
      <c r="B127" s="215" t="s">
        <v>256</v>
      </c>
      <c r="C127" s="197"/>
      <c r="D127" s="193" t="s">
        <v>256</v>
      </c>
      <c r="E127" s="194"/>
      <c r="F127" s="194"/>
      <c r="G127" s="194"/>
      <c r="H127" s="194"/>
      <c r="I127" s="194"/>
      <c r="J127" s="194"/>
      <c r="K127" s="194"/>
      <c r="L127" s="194"/>
      <c r="M127" s="194"/>
      <c r="N127" s="194"/>
      <c r="O127" s="194"/>
      <c r="P127" s="194"/>
      <c r="Q127" s="194"/>
      <c r="R127" s="195"/>
      <c r="S127" s="190" t="s">
        <v>256</v>
      </c>
      <c r="T127" s="191"/>
      <c r="U127" s="191"/>
      <c r="V127" s="192"/>
      <c r="W127" s="9"/>
      <c r="X127" s="15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1"/>
      <c r="AP127" s="209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1"/>
      <c r="BF127" s="231"/>
      <c r="BG127" s="232"/>
      <c r="BH127" s="232"/>
      <c r="BI127" s="232"/>
      <c r="BJ127" s="232"/>
      <c r="BK127" s="232"/>
      <c r="BL127" s="232"/>
      <c r="BM127" s="232"/>
      <c r="BN127" s="232"/>
      <c r="BO127" s="232"/>
      <c r="BP127" s="232"/>
      <c r="BQ127" s="232"/>
      <c r="BR127" s="232"/>
      <c r="BS127" s="232"/>
      <c r="BT127" s="232"/>
      <c r="BU127" s="232"/>
      <c r="BV127" s="232"/>
      <c r="BW127" s="232"/>
      <c r="BX127" s="232"/>
      <c r="BY127" s="232"/>
      <c r="BZ127" s="232"/>
      <c r="CA127" s="232"/>
      <c r="CB127" s="232"/>
      <c r="CC127" s="232"/>
      <c r="CD127" s="232"/>
      <c r="CE127" s="233"/>
    </row>
    <row r="128" spans="2:83" ht="8.1" customHeight="1" x14ac:dyDescent="0.25">
      <c r="B128" s="215" t="s">
        <v>256</v>
      </c>
      <c r="C128" s="197"/>
      <c r="D128" s="193" t="s">
        <v>256</v>
      </c>
      <c r="E128" s="194"/>
      <c r="F128" s="194"/>
      <c r="G128" s="194"/>
      <c r="H128" s="194"/>
      <c r="I128" s="194"/>
      <c r="J128" s="194"/>
      <c r="K128" s="194"/>
      <c r="L128" s="194"/>
      <c r="M128" s="194"/>
      <c r="N128" s="194"/>
      <c r="O128" s="194"/>
      <c r="P128" s="194"/>
      <c r="Q128" s="194"/>
      <c r="R128" s="195"/>
      <c r="S128" s="190" t="s">
        <v>256</v>
      </c>
      <c r="T128" s="191"/>
      <c r="U128" s="191"/>
      <c r="V128" s="192"/>
      <c r="W128" s="9"/>
      <c r="X128" s="15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1"/>
      <c r="AP128" s="209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1"/>
      <c r="BF128" s="216" t="s">
        <v>246</v>
      </c>
      <c r="BG128" s="217"/>
      <c r="BH128" s="217"/>
      <c r="BI128" s="217"/>
      <c r="BJ128" s="217"/>
      <c r="BK128" s="217"/>
      <c r="BL128" s="217"/>
      <c r="BM128" s="217"/>
      <c r="BN128" s="218"/>
      <c r="BO128" s="216" t="s">
        <v>247</v>
      </c>
      <c r="BP128" s="217"/>
      <c r="BQ128" s="217"/>
      <c r="BR128" s="217"/>
      <c r="BS128" s="217"/>
      <c r="BT128" s="217"/>
      <c r="BU128" s="217"/>
      <c r="BV128" s="217"/>
      <c r="BW128" s="217"/>
      <c r="BX128" s="217"/>
      <c r="BY128" s="217"/>
      <c r="BZ128" s="217"/>
      <c r="CA128" s="217"/>
      <c r="CB128" s="217"/>
      <c r="CC128" s="217"/>
      <c r="CD128" s="217"/>
      <c r="CE128" s="218"/>
    </row>
    <row r="129" spans="2:83" ht="8.1" customHeight="1" x14ac:dyDescent="0.25">
      <c r="B129" s="215" t="s">
        <v>256</v>
      </c>
      <c r="C129" s="197"/>
      <c r="D129" s="193" t="s">
        <v>256</v>
      </c>
      <c r="E129" s="194"/>
      <c r="F129" s="194"/>
      <c r="G129" s="194"/>
      <c r="H129" s="194"/>
      <c r="I129" s="194"/>
      <c r="J129" s="194"/>
      <c r="K129" s="194"/>
      <c r="L129" s="194"/>
      <c r="M129" s="194"/>
      <c r="N129" s="194"/>
      <c r="O129" s="194"/>
      <c r="P129" s="194"/>
      <c r="Q129" s="194"/>
      <c r="R129" s="195"/>
      <c r="S129" s="190" t="s">
        <v>256</v>
      </c>
      <c r="T129" s="191"/>
      <c r="U129" s="191"/>
      <c r="V129" s="192"/>
      <c r="W129" s="9"/>
      <c r="X129" s="15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1"/>
      <c r="AP129" s="209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1"/>
      <c r="BF129" s="219"/>
      <c r="BG129" s="220"/>
      <c r="BH129" s="220"/>
      <c r="BI129" s="220"/>
      <c r="BJ129" s="220"/>
      <c r="BK129" s="220"/>
      <c r="BL129" s="220"/>
      <c r="BM129" s="220"/>
      <c r="BN129" s="221"/>
      <c r="BO129" s="219"/>
      <c r="BP129" s="220"/>
      <c r="BQ129" s="220"/>
      <c r="BR129" s="220"/>
      <c r="BS129" s="220"/>
      <c r="BT129" s="220"/>
      <c r="BU129" s="220"/>
      <c r="BV129" s="220"/>
      <c r="BW129" s="220"/>
      <c r="BX129" s="220"/>
      <c r="BY129" s="220"/>
      <c r="BZ129" s="220"/>
      <c r="CA129" s="220"/>
      <c r="CB129" s="220"/>
      <c r="CC129" s="220"/>
      <c r="CD129" s="220"/>
      <c r="CE129" s="221"/>
    </row>
    <row r="130" spans="2:83" ht="8.1" customHeight="1" x14ac:dyDescent="0.25">
      <c r="B130" s="215" t="s">
        <v>256</v>
      </c>
      <c r="C130" s="197"/>
      <c r="D130" s="193" t="s">
        <v>256</v>
      </c>
      <c r="E130" s="194"/>
      <c r="F130" s="194"/>
      <c r="G130" s="194"/>
      <c r="H130" s="194"/>
      <c r="I130" s="194"/>
      <c r="J130" s="194"/>
      <c r="K130" s="194"/>
      <c r="L130" s="194"/>
      <c r="M130" s="194"/>
      <c r="N130" s="194"/>
      <c r="O130" s="194"/>
      <c r="P130" s="194"/>
      <c r="Q130" s="194"/>
      <c r="R130" s="195"/>
      <c r="S130" s="190" t="s">
        <v>256</v>
      </c>
      <c r="T130" s="191"/>
      <c r="U130" s="191"/>
      <c r="V130" s="192"/>
      <c r="W130" s="9"/>
      <c r="X130" s="15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1"/>
      <c r="AP130" s="209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1"/>
      <c r="BF130" s="216" t="s">
        <v>248</v>
      </c>
      <c r="BG130" s="217"/>
      <c r="BH130" s="217"/>
      <c r="BI130" s="217"/>
      <c r="BJ130" s="217"/>
      <c r="BK130" s="217"/>
      <c r="BL130" s="217"/>
      <c r="BM130" s="217"/>
      <c r="BN130" s="218"/>
      <c r="BO130" s="216" t="s">
        <v>250</v>
      </c>
      <c r="BP130" s="217"/>
      <c r="BQ130" s="217"/>
      <c r="BR130" s="217"/>
      <c r="BS130" s="217"/>
      <c r="BT130" s="217"/>
      <c r="BU130" s="217"/>
      <c r="BV130" s="217"/>
      <c r="BW130" s="217"/>
      <c r="BX130" s="217"/>
      <c r="BY130" s="217"/>
      <c r="BZ130" s="217"/>
      <c r="CA130" s="217"/>
      <c r="CB130" s="217"/>
      <c r="CC130" s="217"/>
      <c r="CD130" s="217"/>
      <c r="CE130" s="218"/>
    </row>
    <row r="131" spans="2:83" ht="8.1" customHeight="1" x14ac:dyDescent="0.25">
      <c r="B131" s="215" t="s">
        <v>256</v>
      </c>
      <c r="C131" s="197"/>
      <c r="D131" s="193" t="s">
        <v>256</v>
      </c>
      <c r="E131" s="194"/>
      <c r="F131" s="194"/>
      <c r="G131" s="194"/>
      <c r="H131" s="194"/>
      <c r="I131" s="194"/>
      <c r="J131" s="194"/>
      <c r="K131" s="194"/>
      <c r="L131" s="194"/>
      <c r="M131" s="194"/>
      <c r="N131" s="194"/>
      <c r="O131" s="194"/>
      <c r="P131" s="194"/>
      <c r="Q131" s="194"/>
      <c r="R131" s="195"/>
      <c r="S131" s="190" t="s">
        <v>256</v>
      </c>
      <c r="T131" s="191"/>
      <c r="U131" s="191"/>
      <c r="V131" s="192"/>
      <c r="W131" s="9"/>
      <c r="X131" s="15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1"/>
      <c r="AP131" s="209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1"/>
      <c r="BF131" s="219"/>
      <c r="BG131" s="220"/>
      <c r="BH131" s="220"/>
      <c r="BI131" s="220"/>
      <c r="BJ131" s="220"/>
      <c r="BK131" s="220"/>
      <c r="BL131" s="220"/>
      <c r="BM131" s="220"/>
      <c r="BN131" s="221"/>
      <c r="BO131" s="219"/>
      <c r="BP131" s="220"/>
      <c r="BQ131" s="220"/>
      <c r="BR131" s="220"/>
      <c r="BS131" s="220"/>
      <c r="BT131" s="220"/>
      <c r="BU131" s="220"/>
      <c r="BV131" s="220"/>
      <c r="BW131" s="220"/>
      <c r="BX131" s="220"/>
      <c r="BY131" s="220"/>
      <c r="BZ131" s="220"/>
      <c r="CA131" s="220"/>
      <c r="CB131" s="220"/>
      <c r="CC131" s="220"/>
      <c r="CD131" s="220"/>
      <c r="CE131" s="221"/>
    </row>
    <row r="132" spans="2:83" ht="8.1" customHeight="1" x14ac:dyDescent="0.25">
      <c r="B132" s="215" t="s">
        <v>256</v>
      </c>
      <c r="C132" s="197"/>
      <c r="D132" s="193" t="s">
        <v>256</v>
      </c>
      <c r="E132" s="194"/>
      <c r="F132" s="194"/>
      <c r="G132" s="194"/>
      <c r="H132" s="194"/>
      <c r="I132" s="194"/>
      <c r="J132" s="194"/>
      <c r="K132" s="194"/>
      <c r="L132" s="194"/>
      <c r="M132" s="194"/>
      <c r="N132" s="194"/>
      <c r="O132" s="194"/>
      <c r="P132" s="194"/>
      <c r="Q132" s="194"/>
      <c r="R132" s="195"/>
      <c r="S132" s="190" t="s">
        <v>256</v>
      </c>
      <c r="T132" s="191"/>
      <c r="U132" s="191"/>
      <c r="V132" s="192"/>
      <c r="W132" s="9"/>
      <c r="X132" s="15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1"/>
      <c r="AP132" s="209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1"/>
      <c r="BF132" s="216" t="s">
        <v>249</v>
      </c>
      <c r="BG132" s="217"/>
      <c r="BH132" s="217"/>
      <c r="BI132" s="217"/>
      <c r="BJ132" s="217"/>
      <c r="BK132" s="217"/>
      <c r="BL132" s="217"/>
      <c r="BM132" s="217"/>
      <c r="BN132" s="217"/>
      <c r="BO132" s="217"/>
      <c r="BP132" s="217"/>
      <c r="BQ132" s="217"/>
      <c r="BR132" s="217"/>
      <c r="BS132" s="217"/>
      <c r="BT132" s="217"/>
      <c r="BU132" s="217"/>
      <c r="BV132" s="217"/>
      <c r="BW132" s="217"/>
      <c r="BX132" s="217"/>
      <c r="BY132" s="217"/>
      <c r="BZ132" s="217"/>
      <c r="CA132" s="217"/>
      <c r="CB132" s="217"/>
      <c r="CC132" s="217"/>
      <c r="CD132" s="217"/>
      <c r="CE132" s="218"/>
    </row>
    <row r="133" spans="2:83" ht="8.1" customHeight="1" x14ac:dyDescent="0.25">
      <c r="B133" s="215">
        <v>0</v>
      </c>
      <c r="C133" s="197"/>
      <c r="D133" s="193" t="s">
        <v>0</v>
      </c>
      <c r="E133" s="194"/>
      <c r="F133" s="194"/>
      <c r="G133" s="194"/>
      <c r="H133" s="194"/>
      <c r="I133" s="194"/>
      <c r="J133" s="194"/>
      <c r="K133" s="194"/>
      <c r="L133" s="194"/>
      <c r="M133" s="194"/>
      <c r="N133" s="194"/>
      <c r="O133" s="194"/>
      <c r="P133" s="194"/>
      <c r="Q133" s="194"/>
      <c r="R133" s="195"/>
      <c r="S133" s="190">
        <v>45996</v>
      </c>
      <c r="T133" s="191"/>
      <c r="U133" s="191"/>
      <c r="V133" s="192"/>
      <c r="W133" s="9"/>
      <c r="X133" s="15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1"/>
      <c r="AP133" s="209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1"/>
      <c r="BF133" s="219"/>
      <c r="BG133" s="220"/>
      <c r="BH133" s="220"/>
      <c r="BI133" s="220"/>
      <c r="BJ133" s="220"/>
      <c r="BK133" s="220"/>
      <c r="BL133" s="220"/>
      <c r="BM133" s="220"/>
      <c r="BN133" s="220"/>
      <c r="BO133" s="220"/>
      <c r="BP133" s="220"/>
      <c r="BQ133" s="220"/>
      <c r="BR133" s="220"/>
      <c r="BS133" s="220"/>
      <c r="BT133" s="220"/>
      <c r="BU133" s="220"/>
      <c r="BV133" s="220"/>
      <c r="BW133" s="220"/>
      <c r="BX133" s="220"/>
      <c r="BY133" s="220"/>
      <c r="BZ133" s="220"/>
      <c r="CA133" s="220"/>
      <c r="CB133" s="220"/>
      <c r="CC133" s="220"/>
      <c r="CD133" s="220"/>
      <c r="CE133" s="221"/>
    </row>
    <row r="134" spans="2:83" ht="8.1" customHeight="1" x14ac:dyDescent="0.25">
      <c r="B134" s="215" t="s">
        <v>1</v>
      </c>
      <c r="C134" s="197"/>
      <c r="D134" s="193" t="s">
        <v>2</v>
      </c>
      <c r="E134" s="194"/>
      <c r="F134" s="194"/>
      <c r="G134" s="194"/>
      <c r="H134" s="194"/>
      <c r="I134" s="194"/>
      <c r="J134" s="194"/>
      <c r="K134" s="194"/>
      <c r="L134" s="194"/>
      <c r="M134" s="194"/>
      <c r="N134" s="194"/>
      <c r="O134" s="194"/>
      <c r="P134" s="194"/>
      <c r="Q134" s="194"/>
      <c r="R134" s="195"/>
      <c r="S134" s="190" t="s">
        <v>3</v>
      </c>
      <c r="T134" s="191"/>
      <c r="U134" s="191"/>
      <c r="V134" s="192"/>
      <c r="W134" s="9"/>
      <c r="X134" s="15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1"/>
      <c r="AP134" s="209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1"/>
      <c r="BF134" s="216" t="s">
        <v>159</v>
      </c>
      <c r="BG134" s="217"/>
      <c r="BH134" s="217"/>
      <c r="BI134" s="217"/>
      <c r="BJ134" s="217"/>
      <c r="BK134" s="217"/>
      <c r="BL134" s="217"/>
      <c r="BM134" s="217"/>
      <c r="BN134" s="217"/>
      <c r="BO134" s="217"/>
      <c r="BP134" s="217"/>
      <c r="BQ134" s="218"/>
      <c r="BR134" s="216" t="s">
        <v>160</v>
      </c>
      <c r="BS134" s="217"/>
      <c r="BT134" s="217"/>
      <c r="BU134" s="217"/>
      <c r="BV134" s="217"/>
      <c r="BW134" s="217"/>
      <c r="BX134" s="218"/>
      <c r="BY134" s="216" t="s">
        <v>262</v>
      </c>
      <c r="BZ134" s="217"/>
      <c r="CA134" s="217"/>
      <c r="CB134" s="217"/>
      <c r="CC134" s="217"/>
      <c r="CD134" s="217"/>
      <c r="CE134" s="218"/>
    </row>
    <row r="135" spans="2:83" ht="8.1" customHeight="1" x14ac:dyDescent="0.25">
      <c r="B135" s="193" t="s">
        <v>4</v>
      </c>
      <c r="C135" s="194"/>
      <c r="D135" s="194"/>
      <c r="E135" s="194"/>
      <c r="F135" s="194"/>
      <c r="G135" s="194"/>
      <c r="H135" s="194"/>
      <c r="I135" s="194"/>
      <c r="J135" s="194"/>
      <c r="K135" s="194"/>
      <c r="L135" s="194"/>
      <c r="M135" s="194"/>
      <c r="N135" s="194"/>
      <c r="O135" s="194"/>
      <c r="P135" s="194"/>
      <c r="Q135" s="194"/>
      <c r="R135" s="194"/>
      <c r="S135" s="194"/>
      <c r="T135" s="194"/>
      <c r="U135" s="194"/>
      <c r="V135" s="195"/>
      <c r="W135" s="12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4"/>
      <c r="AP135" s="212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4"/>
      <c r="BF135" s="219"/>
      <c r="BG135" s="220"/>
      <c r="BH135" s="220"/>
      <c r="BI135" s="220"/>
      <c r="BJ135" s="220"/>
      <c r="BK135" s="220"/>
      <c r="BL135" s="220"/>
      <c r="BM135" s="220"/>
      <c r="BN135" s="220"/>
      <c r="BO135" s="220"/>
      <c r="BP135" s="220"/>
      <c r="BQ135" s="221"/>
      <c r="BR135" s="219"/>
      <c r="BS135" s="220"/>
      <c r="BT135" s="220"/>
      <c r="BU135" s="220"/>
      <c r="BV135" s="220"/>
      <c r="BW135" s="220"/>
      <c r="BX135" s="221"/>
      <c r="BY135" s="219"/>
      <c r="BZ135" s="220"/>
      <c r="CA135" s="220"/>
      <c r="CB135" s="220"/>
      <c r="CC135" s="220"/>
      <c r="CD135" s="220"/>
      <c r="CE135" s="221"/>
    </row>
    <row r="136" spans="2:83" ht="15" customHeight="1" x14ac:dyDescent="0.25">
      <c r="B136" s="6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2"/>
    </row>
    <row r="137" spans="2:83" ht="15" customHeight="1" x14ac:dyDescent="0.25">
      <c r="B137" s="63"/>
      <c r="C137" s="246" t="s">
        <v>25</v>
      </c>
      <c r="D137" s="247"/>
      <c r="E137" s="247"/>
      <c r="F137" s="247"/>
      <c r="G137" s="247"/>
      <c r="H137" s="247"/>
      <c r="I137" s="247"/>
      <c r="J137" s="247"/>
      <c r="K137" s="247"/>
      <c r="L137" s="247"/>
      <c r="M137" s="247"/>
      <c r="N137" s="247"/>
      <c r="O137" s="247"/>
      <c r="P137" s="247"/>
      <c r="Q137" s="247"/>
      <c r="R137" s="247"/>
      <c r="S137" s="247"/>
      <c r="T137" s="247"/>
      <c r="U137" s="247"/>
      <c r="V137" s="247"/>
      <c r="W137" s="247"/>
      <c r="X137" s="247"/>
      <c r="Y137" s="247"/>
      <c r="Z137" s="247"/>
      <c r="AA137" s="247"/>
      <c r="AB137" s="247"/>
      <c r="AC137" s="247"/>
      <c r="AD137" s="247"/>
      <c r="AE137" s="247"/>
      <c r="AF137" s="247"/>
      <c r="AG137" s="247"/>
      <c r="AH137" s="247"/>
      <c r="AI137" s="247"/>
      <c r="AJ137" s="247"/>
      <c r="AK137" s="247"/>
      <c r="AL137" s="247"/>
      <c r="AM137" s="247"/>
      <c r="AN137" s="247"/>
      <c r="AO137" s="247"/>
      <c r="AP137" s="247"/>
      <c r="AQ137" s="247"/>
      <c r="AR137" s="247"/>
      <c r="AS137" s="247"/>
      <c r="AT137" s="247"/>
      <c r="AU137" s="247"/>
      <c r="AV137" s="247"/>
      <c r="AW137" s="247"/>
      <c r="AX137" s="247"/>
      <c r="AY137" s="247"/>
      <c r="AZ137" s="247"/>
      <c r="BA137" s="247"/>
      <c r="BB137" s="247"/>
      <c r="BC137" s="247"/>
      <c r="BD137" s="247"/>
      <c r="BE137" s="247"/>
      <c r="BF137" s="247"/>
      <c r="BG137" s="247"/>
      <c r="BH137" s="247"/>
      <c r="BI137" s="247"/>
      <c r="BJ137" s="247"/>
      <c r="BK137" s="247"/>
      <c r="BL137" s="247"/>
      <c r="BM137" s="247"/>
      <c r="BN137" s="247"/>
      <c r="BO137" s="247"/>
      <c r="BP137" s="247"/>
      <c r="BQ137" s="247"/>
      <c r="BR137" s="247"/>
      <c r="BS137" s="247"/>
      <c r="BT137" s="247"/>
      <c r="BU137" s="247"/>
      <c r="BV137" s="247"/>
      <c r="BW137" s="247"/>
      <c r="BX137" s="247"/>
      <c r="BY137" s="247"/>
      <c r="BZ137" s="247"/>
      <c r="CA137" s="247"/>
      <c r="CB137" s="247"/>
      <c r="CC137" s="247"/>
      <c r="CD137" s="248"/>
      <c r="CE137" s="3"/>
    </row>
    <row r="138" spans="2:83" ht="15" customHeight="1" x14ac:dyDescent="0.25">
      <c r="B138" s="63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 s="3"/>
    </row>
    <row r="139" spans="2:83" ht="15" customHeight="1" x14ac:dyDescent="0.25">
      <c r="B139" s="63"/>
      <c r="C139" s="267" t="s">
        <v>80</v>
      </c>
      <c r="D139" s="268"/>
      <c r="E139" s="268"/>
      <c r="F139" s="268"/>
      <c r="G139" s="268"/>
      <c r="H139" s="268"/>
      <c r="I139" s="268"/>
      <c r="J139" s="268"/>
      <c r="K139" s="268"/>
      <c r="L139" s="268"/>
      <c r="M139" s="268"/>
      <c r="N139" s="268"/>
      <c r="O139" s="268"/>
      <c r="P139" s="268"/>
      <c r="Q139" s="268"/>
      <c r="R139" s="268"/>
      <c r="S139" s="268"/>
      <c r="T139" s="268"/>
      <c r="U139" s="268"/>
      <c r="V139" s="268"/>
      <c r="W139" s="268"/>
      <c r="X139" s="268"/>
      <c r="Y139" s="268"/>
      <c r="Z139" s="268"/>
      <c r="AA139" s="268"/>
      <c r="AB139" s="268"/>
      <c r="AC139" s="268"/>
      <c r="AD139" s="268"/>
      <c r="AE139" s="268"/>
      <c r="AF139" s="268"/>
      <c r="AG139" s="268"/>
      <c r="AH139" s="268"/>
      <c r="AI139" s="268"/>
      <c r="AJ139" s="268"/>
      <c r="AK139" s="268"/>
      <c r="AL139" s="268"/>
      <c r="AM139" s="268"/>
      <c r="AN139" s="268"/>
      <c r="AO139" s="269"/>
      <c r="AP139"/>
      <c r="AQ139"/>
      <c r="AR139" s="267" t="s">
        <v>80</v>
      </c>
      <c r="AS139" s="268"/>
      <c r="AT139" s="268"/>
      <c r="AU139" s="268"/>
      <c r="AV139" s="268"/>
      <c r="AW139" s="268"/>
      <c r="AX139" s="268"/>
      <c r="AY139" s="268"/>
      <c r="AZ139" s="268"/>
      <c r="BA139" s="268"/>
      <c r="BB139" s="268"/>
      <c r="BC139" s="268"/>
      <c r="BD139" s="268"/>
      <c r="BE139" s="268"/>
      <c r="BF139" s="268"/>
      <c r="BG139" s="268"/>
      <c r="BH139" s="268"/>
      <c r="BI139" s="268"/>
      <c r="BJ139" s="268"/>
      <c r="BK139" s="268"/>
      <c r="BL139" s="268"/>
      <c r="BM139" s="268"/>
      <c r="BN139" s="268"/>
      <c r="BO139" s="268"/>
      <c r="BP139" s="268"/>
      <c r="BQ139" s="268"/>
      <c r="BR139" s="268"/>
      <c r="BS139" s="268"/>
      <c r="BT139" s="268"/>
      <c r="BU139" s="268"/>
      <c r="BV139" s="268"/>
      <c r="BW139" s="268"/>
      <c r="BX139" s="268"/>
      <c r="BY139" s="268"/>
      <c r="BZ139" s="268"/>
      <c r="CA139" s="268"/>
      <c r="CB139" s="268"/>
      <c r="CC139" s="268"/>
      <c r="CD139" s="269"/>
      <c r="CE139" s="3"/>
    </row>
    <row r="140" spans="2:83" ht="15" customHeight="1" x14ac:dyDescent="0.25">
      <c r="B140" s="63"/>
      <c r="C140" s="249" t="s">
        <v>17</v>
      </c>
      <c r="D140" s="251"/>
      <c r="E140" s="249" t="s">
        <v>6</v>
      </c>
      <c r="F140" s="250"/>
      <c r="G140" s="250"/>
      <c r="H140" s="250"/>
      <c r="I140" s="251"/>
      <c r="J140" s="258" t="s">
        <v>15</v>
      </c>
      <c r="K140" s="259"/>
      <c r="L140" s="259"/>
      <c r="M140" s="249" t="s">
        <v>22</v>
      </c>
      <c r="N140" s="250"/>
      <c r="O140" s="249" t="s">
        <v>16</v>
      </c>
      <c r="P140" s="250"/>
      <c r="Q140" s="250"/>
      <c r="R140" s="250"/>
      <c r="S140" s="258" t="s">
        <v>86</v>
      </c>
      <c r="T140" s="259"/>
      <c r="U140" s="259"/>
      <c r="V140" s="258" t="s">
        <v>8</v>
      </c>
      <c r="W140" s="259"/>
      <c r="X140" s="260"/>
      <c r="Y140" s="258" t="s">
        <v>87</v>
      </c>
      <c r="Z140" s="259"/>
      <c r="AA140" s="260"/>
      <c r="AB140" s="258" t="s">
        <v>79</v>
      </c>
      <c r="AC140" s="259"/>
      <c r="AD140" s="259"/>
      <c r="AE140" s="259"/>
      <c r="AF140" s="260"/>
      <c r="AG140" s="258" t="s">
        <v>78</v>
      </c>
      <c r="AH140" s="259"/>
      <c r="AI140" s="259"/>
      <c r="AJ140" s="259"/>
      <c r="AK140" s="259"/>
      <c r="AL140" s="259"/>
      <c r="AM140" s="259"/>
      <c r="AN140" s="260"/>
      <c r="AO140" s="331" t="s">
        <v>158</v>
      </c>
      <c r="AP140"/>
      <c r="AQ140"/>
      <c r="AR140" s="249" t="s">
        <v>17</v>
      </c>
      <c r="AS140" s="251"/>
      <c r="AT140" s="249" t="s">
        <v>6</v>
      </c>
      <c r="AU140" s="250"/>
      <c r="AV140" s="250"/>
      <c r="AW140" s="250"/>
      <c r="AX140" s="251"/>
      <c r="AY140" s="258" t="s">
        <v>15</v>
      </c>
      <c r="AZ140" s="259"/>
      <c r="BA140" s="259"/>
      <c r="BB140" s="249" t="s">
        <v>22</v>
      </c>
      <c r="BC140" s="250"/>
      <c r="BD140" s="249" t="s">
        <v>16</v>
      </c>
      <c r="BE140" s="250"/>
      <c r="BF140" s="250"/>
      <c r="BG140" s="250"/>
      <c r="BH140" s="258" t="s">
        <v>86</v>
      </c>
      <c r="BI140" s="259"/>
      <c r="BJ140" s="259"/>
      <c r="BK140" s="258" t="s">
        <v>8</v>
      </c>
      <c r="BL140" s="259"/>
      <c r="BM140" s="260"/>
      <c r="BN140" s="258" t="s">
        <v>87</v>
      </c>
      <c r="BO140" s="259"/>
      <c r="BP140" s="260"/>
      <c r="BQ140" s="258" t="s">
        <v>79</v>
      </c>
      <c r="BR140" s="259"/>
      <c r="BS140" s="259"/>
      <c r="BT140" s="259"/>
      <c r="BU140" s="260"/>
      <c r="BV140" s="258" t="s">
        <v>78</v>
      </c>
      <c r="BW140" s="259"/>
      <c r="BX140" s="259"/>
      <c r="BY140" s="259"/>
      <c r="BZ140" s="259"/>
      <c r="CA140" s="259"/>
      <c r="CB140" s="259"/>
      <c r="CC140" s="260"/>
      <c r="CD140" s="331" t="s">
        <v>158</v>
      </c>
      <c r="CE140" s="3"/>
    </row>
    <row r="141" spans="2:83" ht="15" customHeight="1" x14ac:dyDescent="0.25">
      <c r="B141" s="63"/>
      <c r="C141" s="252"/>
      <c r="D141" s="254"/>
      <c r="E141" s="252"/>
      <c r="F141" s="253"/>
      <c r="G141" s="253"/>
      <c r="H141" s="253"/>
      <c r="I141" s="254"/>
      <c r="J141" s="261"/>
      <c r="K141" s="262"/>
      <c r="L141" s="262"/>
      <c r="M141" s="252"/>
      <c r="N141" s="253"/>
      <c r="O141" s="252"/>
      <c r="P141" s="253"/>
      <c r="Q141" s="253"/>
      <c r="R141" s="253"/>
      <c r="S141" s="261"/>
      <c r="T141" s="262"/>
      <c r="U141" s="262"/>
      <c r="V141" s="261"/>
      <c r="W141" s="262"/>
      <c r="X141" s="263"/>
      <c r="Y141" s="261"/>
      <c r="Z141" s="262"/>
      <c r="AA141" s="263"/>
      <c r="AB141" s="264"/>
      <c r="AC141" s="265"/>
      <c r="AD141" s="265"/>
      <c r="AE141" s="265"/>
      <c r="AF141" s="266"/>
      <c r="AG141" s="261"/>
      <c r="AH141" s="262"/>
      <c r="AI141" s="262"/>
      <c r="AJ141" s="262"/>
      <c r="AK141" s="262"/>
      <c r="AL141" s="262"/>
      <c r="AM141" s="262"/>
      <c r="AN141" s="263"/>
      <c r="AO141" s="332"/>
      <c r="AP141"/>
      <c r="AQ141"/>
      <c r="AR141" s="252"/>
      <c r="AS141" s="254"/>
      <c r="AT141" s="252"/>
      <c r="AU141" s="253"/>
      <c r="AV141" s="253"/>
      <c r="AW141" s="253"/>
      <c r="AX141" s="254"/>
      <c r="AY141" s="261"/>
      <c r="AZ141" s="262"/>
      <c r="BA141" s="262"/>
      <c r="BB141" s="252"/>
      <c r="BC141" s="253"/>
      <c r="BD141" s="252"/>
      <c r="BE141" s="253"/>
      <c r="BF141" s="253"/>
      <c r="BG141" s="253"/>
      <c r="BH141" s="261"/>
      <c r="BI141" s="262"/>
      <c r="BJ141" s="262"/>
      <c r="BK141" s="261"/>
      <c r="BL141" s="262"/>
      <c r="BM141" s="263"/>
      <c r="BN141" s="261"/>
      <c r="BO141" s="262"/>
      <c r="BP141" s="263"/>
      <c r="BQ141" s="264"/>
      <c r="BR141" s="265"/>
      <c r="BS141" s="265"/>
      <c r="BT141" s="265"/>
      <c r="BU141" s="266"/>
      <c r="BV141" s="261"/>
      <c r="BW141" s="262"/>
      <c r="BX141" s="262"/>
      <c r="BY141" s="262"/>
      <c r="BZ141" s="262"/>
      <c r="CA141" s="262"/>
      <c r="CB141" s="262"/>
      <c r="CC141" s="263"/>
      <c r="CD141" s="332"/>
      <c r="CE141" s="3"/>
    </row>
    <row r="142" spans="2:83" ht="15" customHeight="1" x14ac:dyDescent="0.25">
      <c r="B142" s="63"/>
      <c r="C142" s="255"/>
      <c r="D142" s="257"/>
      <c r="E142" s="255"/>
      <c r="F142" s="256"/>
      <c r="G142" s="256"/>
      <c r="H142" s="256"/>
      <c r="I142" s="257"/>
      <c r="J142" s="264"/>
      <c r="K142" s="265"/>
      <c r="L142" s="265"/>
      <c r="M142" s="255"/>
      <c r="N142" s="256"/>
      <c r="O142" s="255"/>
      <c r="P142" s="256"/>
      <c r="Q142" s="256"/>
      <c r="R142" s="256"/>
      <c r="S142" s="264"/>
      <c r="T142" s="265"/>
      <c r="U142" s="265"/>
      <c r="V142" s="264"/>
      <c r="W142" s="265"/>
      <c r="X142" s="266"/>
      <c r="Y142" s="264"/>
      <c r="Z142" s="265"/>
      <c r="AA142" s="266"/>
      <c r="AB142" s="340" t="s">
        <v>88</v>
      </c>
      <c r="AC142" s="341"/>
      <c r="AD142" s="341"/>
      <c r="AE142" s="341"/>
      <c r="AF142" s="342"/>
      <c r="AG142" s="264"/>
      <c r="AH142" s="265"/>
      <c r="AI142" s="265"/>
      <c r="AJ142" s="265"/>
      <c r="AK142" s="265"/>
      <c r="AL142" s="265"/>
      <c r="AM142" s="265"/>
      <c r="AN142" s="266"/>
      <c r="AO142" s="333"/>
      <c r="AP142"/>
      <c r="AQ142"/>
      <c r="AR142" s="255"/>
      <c r="AS142" s="257"/>
      <c r="AT142" s="255"/>
      <c r="AU142" s="256"/>
      <c r="AV142" s="256"/>
      <c r="AW142" s="256"/>
      <c r="AX142" s="257"/>
      <c r="AY142" s="264"/>
      <c r="AZ142" s="265"/>
      <c r="BA142" s="265"/>
      <c r="BB142" s="255"/>
      <c r="BC142" s="256"/>
      <c r="BD142" s="255"/>
      <c r="BE142" s="256"/>
      <c r="BF142" s="256"/>
      <c r="BG142" s="256"/>
      <c r="BH142" s="264"/>
      <c r="BI142" s="265"/>
      <c r="BJ142" s="265"/>
      <c r="BK142" s="264"/>
      <c r="BL142" s="265"/>
      <c r="BM142" s="266"/>
      <c r="BN142" s="264"/>
      <c r="BO142" s="265"/>
      <c r="BP142" s="266"/>
      <c r="BQ142" s="340" t="s">
        <v>88</v>
      </c>
      <c r="BR142" s="341"/>
      <c r="BS142" s="341"/>
      <c r="BT142" s="341"/>
      <c r="BU142" s="342"/>
      <c r="BV142" s="264"/>
      <c r="BW142" s="265"/>
      <c r="BX142" s="265"/>
      <c r="BY142" s="265"/>
      <c r="BZ142" s="265"/>
      <c r="CA142" s="265"/>
      <c r="CB142" s="265"/>
      <c r="CC142" s="266"/>
      <c r="CD142" s="333"/>
      <c r="CE142" s="3"/>
    </row>
    <row r="143" spans="2:83" ht="15" customHeight="1" x14ac:dyDescent="0.25">
      <c r="B143" s="63"/>
      <c r="C143" s="295"/>
      <c r="D143" s="326"/>
      <c r="E143" s="295"/>
      <c r="F143" s="296"/>
      <c r="G143" s="43"/>
      <c r="H143" s="327"/>
      <c r="I143" s="328"/>
      <c r="J143" s="295"/>
      <c r="K143" s="296"/>
      <c r="L143" s="296"/>
      <c r="M143" s="295"/>
      <c r="N143" s="296"/>
      <c r="O143" s="295"/>
      <c r="P143" s="296"/>
      <c r="Q143" s="296"/>
      <c r="R143" s="326"/>
      <c r="S143" s="184"/>
      <c r="T143" s="185"/>
      <c r="U143" s="186"/>
      <c r="V143" s="184"/>
      <c r="W143" s="185"/>
      <c r="X143" s="186"/>
      <c r="Y143" s="184"/>
      <c r="Z143" s="185"/>
      <c r="AA143" s="186"/>
      <c r="AB143" s="295"/>
      <c r="AC143" s="296"/>
      <c r="AD143" s="296"/>
      <c r="AE143" s="296"/>
      <c r="AF143" s="326"/>
      <c r="AG143" s="295"/>
      <c r="AH143" s="296"/>
      <c r="AI143" s="296"/>
      <c r="AJ143" s="296"/>
      <c r="AK143" s="326"/>
      <c r="AL143" s="295"/>
      <c r="AM143" s="296"/>
      <c r="AN143" s="326"/>
      <c r="AO143" s="37"/>
      <c r="AP143"/>
      <c r="AQ143"/>
      <c r="AR143" s="295"/>
      <c r="AS143" s="326"/>
      <c r="AT143" s="295"/>
      <c r="AU143" s="296"/>
      <c r="AV143" s="43"/>
      <c r="AW143" s="327"/>
      <c r="AX143" s="328"/>
      <c r="AY143" s="295"/>
      <c r="AZ143" s="296"/>
      <c r="BA143" s="296"/>
      <c r="BB143" s="295"/>
      <c r="BC143" s="296"/>
      <c r="BD143" s="295"/>
      <c r="BE143" s="296"/>
      <c r="BF143" s="296"/>
      <c r="BG143" s="326"/>
      <c r="BH143" s="184"/>
      <c r="BI143" s="185"/>
      <c r="BJ143" s="186"/>
      <c r="BK143" s="184"/>
      <c r="BL143" s="185"/>
      <c r="BM143" s="186"/>
      <c r="BN143" s="184"/>
      <c r="BO143" s="185"/>
      <c r="BP143" s="186"/>
      <c r="BQ143" s="295"/>
      <c r="BR143" s="296"/>
      <c r="BS143" s="296"/>
      <c r="BT143" s="296"/>
      <c r="BU143" s="326"/>
      <c r="BV143" s="295"/>
      <c r="BW143" s="296"/>
      <c r="BX143" s="296"/>
      <c r="BY143" s="296"/>
      <c r="BZ143" s="326"/>
      <c r="CA143" s="330"/>
      <c r="CB143" s="330"/>
      <c r="CC143" s="330"/>
      <c r="CD143" s="37"/>
      <c r="CE143" s="3"/>
    </row>
    <row r="144" spans="2:83" ht="15" customHeight="1" x14ac:dyDescent="0.25">
      <c r="B144" s="63"/>
      <c r="C144" s="295"/>
      <c r="D144" s="326"/>
      <c r="E144" s="295"/>
      <c r="F144" s="296"/>
      <c r="G144" s="43"/>
      <c r="H144" s="327"/>
      <c r="I144" s="328"/>
      <c r="J144" s="295"/>
      <c r="K144" s="296"/>
      <c r="L144" s="296"/>
      <c r="M144" s="295"/>
      <c r="N144" s="296"/>
      <c r="O144" s="295"/>
      <c r="P144" s="296"/>
      <c r="Q144" s="296"/>
      <c r="R144" s="326"/>
      <c r="S144" s="184"/>
      <c r="T144" s="185"/>
      <c r="U144" s="186"/>
      <c r="V144" s="184"/>
      <c r="W144" s="185"/>
      <c r="X144" s="186"/>
      <c r="Y144" s="184"/>
      <c r="Z144" s="185"/>
      <c r="AA144" s="186"/>
      <c r="AB144" s="295"/>
      <c r="AC144" s="296"/>
      <c r="AD144" s="296"/>
      <c r="AE144" s="296"/>
      <c r="AF144" s="326"/>
      <c r="AG144" s="295"/>
      <c r="AH144" s="296"/>
      <c r="AI144" s="296"/>
      <c r="AJ144" s="296"/>
      <c r="AK144" s="326"/>
      <c r="AL144" s="295"/>
      <c r="AM144" s="296"/>
      <c r="AN144" s="326"/>
      <c r="AO144" s="37"/>
      <c r="AP144"/>
      <c r="AQ144"/>
      <c r="AR144" s="295"/>
      <c r="AS144" s="326"/>
      <c r="AT144" s="295"/>
      <c r="AU144" s="296"/>
      <c r="AV144" s="43"/>
      <c r="AW144" s="327"/>
      <c r="AX144" s="328"/>
      <c r="AY144" s="295"/>
      <c r="AZ144" s="296"/>
      <c r="BA144" s="296"/>
      <c r="BB144" s="295"/>
      <c r="BC144" s="296"/>
      <c r="BD144" s="295"/>
      <c r="BE144" s="296"/>
      <c r="BF144" s="296"/>
      <c r="BG144" s="326"/>
      <c r="BH144" s="184"/>
      <c r="BI144" s="185"/>
      <c r="BJ144" s="186"/>
      <c r="BK144" s="184"/>
      <c r="BL144" s="185"/>
      <c r="BM144" s="186"/>
      <c r="BN144" s="184"/>
      <c r="BO144" s="185"/>
      <c r="BP144" s="186"/>
      <c r="BQ144" s="295"/>
      <c r="BR144" s="296"/>
      <c r="BS144" s="296"/>
      <c r="BT144" s="296"/>
      <c r="BU144" s="326"/>
      <c r="BV144" s="295"/>
      <c r="BW144" s="296"/>
      <c r="BX144" s="296"/>
      <c r="BY144" s="296"/>
      <c r="BZ144" s="326"/>
      <c r="CA144" s="330"/>
      <c r="CB144" s="330"/>
      <c r="CC144" s="330"/>
      <c r="CD144" s="37"/>
      <c r="CE144" s="3"/>
    </row>
    <row r="145" spans="2:83" ht="15" customHeight="1" x14ac:dyDescent="0.25">
      <c r="B145" s="63"/>
      <c r="C145" s="295"/>
      <c r="D145" s="326"/>
      <c r="E145" s="295"/>
      <c r="F145" s="296"/>
      <c r="G145" s="43"/>
      <c r="H145" s="327"/>
      <c r="I145" s="328"/>
      <c r="J145" s="295"/>
      <c r="K145" s="296"/>
      <c r="L145" s="296"/>
      <c r="M145" s="295"/>
      <c r="N145" s="296"/>
      <c r="O145" s="295"/>
      <c r="P145" s="296"/>
      <c r="Q145" s="296"/>
      <c r="R145" s="326"/>
      <c r="S145" s="184"/>
      <c r="T145" s="185"/>
      <c r="U145" s="186"/>
      <c r="V145" s="184"/>
      <c r="W145" s="185"/>
      <c r="X145" s="186"/>
      <c r="Y145" s="184"/>
      <c r="Z145" s="185"/>
      <c r="AA145" s="186"/>
      <c r="AB145" s="295"/>
      <c r="AC145" s="296"/>
      <c r="AD145" s="296"/>
      <c r="AE145" s="296"/>
      <c r="AF145" s="326"/>
      <c r="AG145" s="295"/>
      <c r="AH145" s="296"/>
      <c r="AI145" s="296"/>
      <c r="AJ145" s="296"/>
      <c r="AK145" s="326"/>
      <c r="AL145" s="295"/>
      <c r="AM145" s="296"/>
      <c r="AN145" s="326"/>
      <c r="AO145" s="37"/>
      <c r="AP145"/>
      <c r="AQ145"/>
      <c r="AR145" s="295"/>
      <c r="AS145" s="326"/>
      <c r="AT145" s="295"/>
      <c r="AU145" s="296"/>
      <c r="AV145" s="43"/>
      <c r="AW145" s="327"/>
      <c r="AX145" s="328"/>
      <c r="AY145" s="295"/>
      <c r="AZ145" s="296"/>
      <c r="BA145" s="296"/>
      <c r="BB145" s="295"/>
      <c r="BC145" s="296"/>
      <c r="BD145" s="295"/>
      <c r="BE145" s="296"/>
      <c r="BF145" s="296"/>
      <c r="BG145" s="326"/>
      <c r="BH145" s="184"/>
      <c r="BI145" s="185"/>
      <c r="BJ145" s="186"/>
      <c r="BK145" s="184"/>
      <c r="BL145" s="185"/>
      <c r="BM145" s="186"/>
      <c r="BN145" s="184"/>
      <c r="BO145" s="185"/>
      <c r="BP145" s="186"/>
      <c r="BQ145" s="295"/>
      <c r="BR145" s="296"/>
      <c r="BS145" s="296"/>
      <c r="BT145" s="296"/>
      <c r="BU145" s="326"/>
      <c r="BV145" s="295"/>
      <c r="BW145" s="296"/>
      <c r="BX145" s="296"/>
      <c r="BY145" s="296"/>
      <c r="BZ145" s="326"/>
      <c r="CA145" s="330"/>
      <c r="CB145" s="330"/>
      <c r="CC145" s="330"/>
      <c r="CD145" s="37"/>
      <c r="CE145" s="3"/>
    </row>
    <row r="146" spans="2:83" ht="15" customHeight="1" x14ac:dyDescent="0.25">
      <c r="B146" s="63"/>
      <c r="C146" s="295"/>
      <c r="D146" s="326"/>
      <c r="E146" s="295"/>
      <c r="F146" s="296"/>
      <c r="G146" s="43"/>
      <c r="H146" s="327"/>
      <c r="I146" s="328"/>
      <c r="J146" s="295"/>
      <c r="K146" s="296"/>
      <c r="L146" s="296"/>
      <c r="M146" s="295"/>
      <c r="N146" s="296"/>
      <c r="O146" s="295"/>
      <c r="P146" s="296"/>
      <c r="Q146" s="296"/>
      <c r="R146" s="326"/>
      <c r="S146" s="184"/>
      <c r="T146" s="185"/>
      <c r="U146" s="186"/>
      <c r="V146" s="184"/>
      <c r="W146" s="185"/>
      <c r="X146" s="186"/>
      <c r="Y146" s="184"/>
      <c r="Z146" s="185"/>
      <c r="AA146" s="186"/>
      <c r="AB146" s="295"/>
      <c r="AC146" s="296"/>
      <c r="AD146" s="296"/>
      <c r="AE146" s="296"/>
      <c r="AF146" s="326"/>
      <c r="AG146" s="295"/>
      <c r="AH146" s="296"/>
      <c r="AI146" s="296"/>
      <c r="AJ146" s="296"/>
      <c r="AK146" s="326"/>
      <c r="AL146" s="295"/>
      <c r="AM146" s="296"/>
      <c r="AN146" s="326"/>
      <c r="AO146" s="37"/>
      <c r="AP146"/>
      <c r="AQ146"/>
      <c r="AR146" s="295"/>
      <c r="AS146" s="326"/>
      <c r="AT146" s="295"/>
      <c r="AU146" s="296"/>
      <c r="AV146" s="43"/>
      <c r="AW146" s="327"/>
      <c r="AX146" s="328"/>
      <c r="AY146" s="295"/>
      <c r="AZ146" s="296"/>
      <c r="BA146" s="296"/>
      <c r="BB146" s="295"/>
      <c r="BC146" s="296"/>
      <c r="BD146" s="295"/>
      <c r="BE146" s="296"/>
      <c r="BF146" s="296"/>
      <c r="BG146" s="326"/>
      <c r="BH146" s="184"/>
      <c r="BI146" s="185"/>
      <c r="BJ146" s="186"/>
      <c r="BK146" s="184"/>
      <c r="BL146" s="185"/>
      <c r="BM146" s="186"/>
      <c r="BN146" s="184"/>
      <c r="BO146" s="185"/>
      <c r="BP146" s="186"/>
      <c r="BQ146" s="295"/>
      <c r="BR146" s="296"/>
      <c r="BS146" s="296"/>
      <c r="BT146" s="296"/>
      <c r="BU146" s="326"/>
      <c r="BV146" s="295"/>
      <c r="BW146" s="296"/>
      <c r="BX146" s="296"/>
      <c r="BY146" s="296"/>
      <c r="BZ146" s="326"/>
      <c r="CA146" s="330"/>
      <c r="CB146" s="330"/>
      <c r="CC146" s="330"/>
      <c r="CD146" s="37"/>
      <c r="CE146" s="3"/>
    </row>
    <row r="147" spans="2:83" ht="15" customHeight="1" x14ac:dyDescent="0.25">
      <c r="B147" s="63"/>
      <c r="C147" s="295"/>
      <c r="D147" s="326"/>
      <c r="E147" s="295"/>
      <c r="F147" s="296"/>
      <c r="G147" s="43"/>
      <c r="H147" s="327"/>
      <c r="I147" s="328"/>
      <c r="J147" s="295"/>
      <c r="K147" s="296"/>
      <c r="L147" s="296"/>
      <c r="M147" s="295"/>
      <c r="N147" s="296"/>
      <c r="O147" s="295"/>
      <c r="P147" s="296"/>
      <c r="Q147" s="296"/>
      <c r="R147" s="326"/>
      <c r="S147" s="184"/>
      <c r="T147" s="185"/>
      <c r="U147" s="186"/>
      <c r="V147" s="184"/>
      <c r="W147" s="185"/>
      <c r="X147" s="186"/>
      <c r="Y147" s="184"/>
      <c r="Z147" s="185"/>
      <c r="AA147" s="186"/>
      <c r="AB147" s="295"/>
      <c r="AC147" s="296"/>
      <c r="AD147" s="296"/>
      <c r="AE147" s="296"/>
      <c r="AF147" s="326"/>
      <c r="AG147" s="295"/>
      <c r="AH147" s="296"/>
      <c r="AI147" s="296"/>
      <c r="AJ147" s="296"/>
      <c r="AK147" s="326"/>
      <c r="AL147" s="295"/>
      <c r="AM147" s="296"/>
      <c r="AN147" s="326"/>
      <c r="AO147" s="37"/>
      <c r="AP147"/>
      <c r="AQ147"/>
      <c r="AR147" s="295"/>
      <c r="AS147" s="326"/>
      <c r="AT147" s="295"/>
      <c r="AU147" s="296"/>
      <c r="AV147" s="43"/>
      <c r="AW147" s="327"/>
      <c r="AX147" s="328"/>
      <c r="AY147" s="295"/>
      <c r="AZ147" s="296"/>
      <c r="BA147" s="296"/>
      <c r="BB147" s="295"/>
      <c r="BC147" s="296"/>
      <c r="BD147" s="295"/>
      <c r="BE147" s="296"/>
      <c r="BF147" s="296"/>
      <c r="BG147" s="326"/>
      <c r="BH147" s="184"/>
      <c r="BI147" s="185"/>
      <c r="BJ147" s="186"/>
      <c r="BK147" s="184"/>
      <c r="BL147" s="185"/>
      <c r="BM147" s="186"/>
      <c r="BN147" s="184"/>
      <c r="BO147" s="185"/>
      <c r="BP147" s="186"/>
      <c r="BQ147" s="295"/>
      <c r="BR147" s="296"/>
      <c r="BS147" s="296"/>
      <c r="BT147" s="296"/>
      <c r="BU147" s="326"/>
      <c r="BV147" s="295"/>
      <c r="BW147" s="296"/>
      <c r="BX147" s="296"/>
      <c r="BY147" s="296"/>
      <c r="BZ147" s="326"/>
      <c r="CA147" s="330"/>
      <c r="CB147" s="330"/>
      <c r="CC147" s="330"/>
      <c r="CD147" s="37"/>
      <c r="CE147" s="3"/>
    </row>
    <row r="148" spans="2:83" ht="15" customHeight="1" x14ac:dyDescent="0.25">
      <c r="B148" s="63"/>
      <c r="C148" s="295"/>
      <c r="D148" s="326"/>
      <c r="E148" s="295"/>
      <c r="F148" s="296"/>
      <c r="G148" s="43"/>
      <c r="H148" s="327"/>
      <c r="I148" s="328"/>
      <c r="J148" s="295"/>
      <c r="K148" s="296"/>
      <c r="L148" s="296"/>
      <c r="M148" s="295"/>
      <c r="N148" s="296"/>
      <c r="O148" s="295"/>
      <c r="P148" s="296"/>
      <c r="Q148" s="296"/>
      <c r="R148" s="326"/>
      <c r="S148" s="184"/>
      <c r="T148" s="185"/>
      <c r="U148" s="186"/>
      <c r="V148" s="184"/>
      <c r="W148" s="185"/>
      <c r="X148" s="186"/>
      <c r="Y148" s="184"/>
      <c r="Z148" s="185"/>
      <c r="AA148" s="186"/>
      <c r="AB148" s="295"/>
      <c r="AC148" s="296"/>
      <c r="AD148" s="296"/>
      <c r="AE148" s="296"/>
      <c r="AF148" s="326"/>
      <c r="AG148" s="295"/>
      <c r="AH148" s="296"/>
      <c r="AI148" s="296"/>
      <c r="AJ148" s="296"/>
      <c r="AK148" s="326"/>
      <c r="AL148" s="295"/>
      <c r="AM148" s="296"/>
      <c r="AN148" s="326"/>
      <c r="AO148" s="37"/>
      <c r="AP148"/>
      <c r="AQ148"/>
      <c r="AR148" s="295"/>
      <c r="AS148" s="326"/>
      <c r="AT148" s="295"/>
      <c r="AU148" s="296"/>
      <c r="AV148" s="43"/>
      <c r="AW148" s="327"/>
      <c r="AX148" s="328"/>
      <c r="AY148" s="295"/>
      <c r="AZ148" s="296"/>
      <c r="BA148" s="296"/>
      <c r="BB148" s="295"/>
      <c r="BC148" s="296"/>
      <c r="BD148" s="295"/>
      <c r="BE148" s="296"/>
      <c r="BF148" s="296"/>
      <c r="BG148" s="326"/>
      <c r="BH148" s="184"/>
      <c r="BI148" s="185"/>
      <c r="BJ148" s="186"/>
      <c r="BK148" s="184"/>
      <c r="BL148" s="185"/>
      <c r="BM148" s="186"/>
      <c r="BN148" s="184"/>
      <c r="BO148" s="185"/>
      <c r="BP148" s="186"/>
      <c r="BQ148" s="295"/>
      <c r="BR148" s="296"/>
      <c r="BS148" s="296"/>
      <c r="BT148" s="296"/>
      <c r="BU148" s="326"/>
      <c r="BV148" s="295"/>
      <c r="BW148" s="296"/>
      <c r="BX148" s="296"/>
      <c r="BY148" s="296"/>
      <c r="BZ148" s="326"/>
      <c r="CA148" s="330"/>
      <c r="CB148" s="330"/>
      <c r="CC148" s="330"/>
      <c r="CD148" s="37"/>
      <c r="CE148" s="3"/>
    </row>
    <row r="149" spans="2:83" ht="15" customHeight="1" x14ac:dyDescent="0.25">
      <c r="B149" s="63"/>
      <c r="C149" s="295"/>
      <c r="D149" s="326"/>
      <c r="E149" s="295"/>
      <c r="F149" s="296"/>
      <c r="G149" s="43"/>
      <c r="H149" s="327"/>
      <c r="I149" s="328"/>
      <c r="J149" s="295"/>
      <c r="K149" s="296"/>
      <c r="L149" s="296"/>
      <c r="M149" s="295"/>
      <c r="N149" s="296"/>
      <c r="O149" s="295"/>
      <c r="P149" s="296"/>
      <c r="Q149" s="296"/>
      <c r="R149" s="326"/>
      <c r="S149" s="184"/>
      <c r="T149" s="185"/>
      <c r="U149" s="186"/>
      <c r="V149" s="184"/>
      <c r="W149" s="185"/>
      <c r="X149" s="186"/>
      <c r="Y149" s="184"/>
      <c r="Z149" s="185"/>
      <c r="AA149" s="186"/>
      <c r="AB149" s="295"/>
      <c r="AC149" s="296"/>
      <c r="AD149" s="296"/>
      <c r="AE149" s="296"/>
      <c r="AF149" s="326"/>
      <c r="AG149" s="295"/>
      <c r="AH149" s="296"/>
      <c r="AI149" s="296"/>
      <c r="AJ149" s="296"/>
      <c r="AK149" s="326"/>
      <c r="AL149" s="295"/>
      <c r="AM149" s="296"/>
      <c r="AN149" s="326"/>
      <c r="AO149" s="37"/>
      <c r="AP149"/>
      <c r="AQ149"/>
      <c r="AR149" s="295"/>
      <c r="AS149" s="326"/>
      <c r="AT149" s="295"/>
      <c r="AU149" s="296"/>
      <c r="AV149" s="43"/>
      <c r="AW149" s="327"/>
      <c r="AX149" s="328"/>
      <c r="AY149" s="295"/>
      <c r="AZ149" s="296"/>
      <c r="BA149" s="296"/>
      <c r="BB149" s="295"/>
      <c r="BC149" s="296"/>
      <c r="BD149" s="295"/>
      <c r="BE149" s="296"/>
      <c r="BF149" s="296"/>
      <c r="BG149" s="326"/>
      <c r="BH149" s="184"/>
      <c r="BI149" s="185"/>
      <c r="BJ149" s="186"/>
      <c r="BK149" s="184"/>
      <c r="BL149" s="185"/>
      <c r="BM149" s="186"/>
      <c r="BN149" s="184"/>
      <c r="BO149" s="185"/>
      <c r="BP149" s="186"/>
      <c r="BQ149" s="295"/>
      <c r="BR149" s="296"/>
      <c r="BS149" s="296"/>
      <c r="BT149" s="296"/>
      <c r="BU149" s="326"/>
      <c r="BV149" s="295"/>
      <c r="BW149" s="296"/>
      <c r="BX149" s="296"/>
      <c r="BY149" s="296"/>
      <c r="BZ149" s="326"/>
      <c r="CA149" s="330"/>
      <c r="CB149" s="330"/>
      <c r="CC149" s="330"/>
      <c r="CD149" s="37"/>
      <c r="CE149" s="3"/>
    </row>
    <row r="150" spans="2:83" ht="15" customHeight="1" x14ac:dyDescent="0.25">
      <c r="B150" s="63"/>
      <c r="C150" s="295"/>
      <c r="D150" s="326"/>
      <c r="E150" s="295"/>
      <c r="F150" s="296"/>
      <c r="G150" s="43"/>
      <c r="H150" s="327"/>
      <c r="I150" s="328"/>
      <c r="J150" s="295"/>
      <c r="K150" s="296"/>
      <c r="L150" s="296"/>
      <c r="M150" s="295"/>
      <c r="N150" s="296"/>
      <c r="O150" s="295"/>
      <c r="P150" s="296"/>
      <c r="Q150" s="296"/>
      <c r="R150" s="326"/>
      <c r="S150" s="184"/>
      <c r="T150" s="185"/>
      <c r="U150" s="186"/>
      <c r="V150" s="184"/>
      <c r="W150" s="185"/>
      <c r="X150" s="186"/>
      <c r="Y150" s="184"/>
      <c r="Z150" s="185"/>
      <c r="AA150" s="186"/>
      <c r="AB150" s="295"/>
      <c r="AC150" s="296"/>
      <c r="AD150" s="296"/>
      <c r="AE150" s="296"/>
      <c r="AF150" s="326"/>
      <c r="AG150" s="295"/>
      <c r="AH150" s="296"/>
      <c r="AI150" s="296"/>
      <c r="AJ150" s="296"/>
      <c r="AK150" s="326"/>
      <c r="AL150" s="295"/>
      <c r="AM150" s="296"/>
      <c r="AN150" s="326"/>
      <c r="AO150" s="37"/>
      <c r="AP150"/>
      <c r="AQ150"/>
      <c r="AR150" s="295"/>
      <c r="AS150" s="326"/>
      <c r="AT150" s="295"/>
      <c r="AU150" s="296"/>
      <c r="AV150" s="43"/>
      <c r="AW150" s="327"/>
      <c r="AX150" s="328"/>
      <c r="AY150" s="295"/>
      <c r="AZ150" s="296"/>
      <c r="BA150" s="296"/>
      <c r="BB150" s="295"/>
      <c r="BC150" s="296"/>
      <c r="BD150" s="295"/>
      <c r="BE150" s="296"/>
      <c r="BF150" s="296"/>
      <c r="BG150" s="326"/>
      <c r="BH150" s="184"/>
      <c r="BI150" s="185"/>
      <c r="BJ150" s="186"/>
      <c r="BK150" s="184"/>
      <c r="BL150" s="185"/>
      <c r="BM150" s="186"/>
      <c r="BN150" s="184"/>
      <c r="BO150" s="185"/>
      <c r="BP150" s="186"/>
      <c r="BQ150" s="295"/>
      <c r="BR150" s="296"/>
      <c r="BS150" s="296"/>
      <c r="BT150" s="296"/>
      <c r="BU150" s="326"/>
      <c r="BV150" s="295"/>
      <c r="BW150" s="296"/>
      <c r="BX150" s="296"/>
      <c r="BY150" s="296"/>
      <c r="BZ150" s="326"/>
      <c r="CA150" s="330"/>
      <c r="CB150" s="330"/>
      <c r="CC150" s="330"/>
      <c r="CD150" s="37"/>
      <c r="CE150" s="3"/>
    </row>
    <row r="151" spans="2:83" ht="15" customHeight="1" x14ac:dyDescent="0.25">
      <c r="B151" s="63"/>
      <c r="C151" s="295"/>
      <c r="D151" s="326"/>
      <c r="E151" s="295"/>
      <c r="F151" s="296"/>
      <c r="G151" s="43"/>
      <c r="H151" s="327"/>
      <c r="I151" s="328"/>
      <c r="J151" s="295"/>
      <c r="K151" s="296"/>
      <c r="L151" s="296"/>
      <c r="M151" s="295"/>
      <c r="N151" s="296"/>
      <c r="O151" s="295"/>
      <c r="P151" s="296"/>
      <c r="Q151" s="296"/>
      <c r="R151" s="326"/>
      <c r="S151" s="184"/>
      <c r="T151" s="185"/>
      <c r="U151" s="186"/>
      <c r="V151" s="184"/>
      <c r="W151" s="185"/>
      <c r="X151" s="186"/>
      <c r="Y151" s="184"/>
      <c r="Z151" s="185"/>
      <c r="AA151" s="186"/>
      <c r="AB151" s="295"/>
      <c r="AC151" s="296"/>
      <c r="AD151" s="296"/>
      <c r="AE151" s="296"/>
      <c r="AF151" s="326"/>
      <c r="AG151" s="295"/>
      <c r="AH151" s="296"/>
      <c r="AI151" s="296"/>
      <c r="AJ151" s="296"/>
      <c r="AK151" s="326"/>
      <c r="AL151" s="295"/>
      <c r="AM151" s="296"/>
      <c r="AN151" s="326"/>
      <c r="AO151" s="37"/>
      <c r="AP151"/>
      <c r="AQ151"/>
      <c r="AR151" s="295"/>
      <c r="AS151" s="326"/>
      <c r="AT151" s="295"/>
      <c r="AU151" s="296"/>
      <c r="AV151" s="43"/>
      <c r="AW151" s="327"/>
      <c r="AX151" s="328"/>
      <c r="AY151" s="295"/>
      <c r="AZ151" s="296"/>
      <c r="BA151" s="296"/>
      <c r="BB151" s="295"/>
      <c r="BC151" s="296"/>
      <c r="BD151" s="295"/>
      <c r="BE151" s="296"/>
      <c r="BF151" s="296"/>
      <c r="BG151" s="326"/>
      <c r="BH151" s="184"/>
      <c r="BI151" s="185"/>
      <c r="BJ151" s="186"/>
      <c r="BK151" s="184"/>
      <c r="BL151" s="185"/>
      <c r="BM151" s="186"/>
      <c r="BN151" s="184"/>
      <c r="BO151" s="185"/>
      <c r="BP151" s="186"/>
      <c r="BQ151" s="295"/>
      <c r="BR151" s="296"/>
      <c r="BS151" s="296"/>
      <c r="BT151" s="296"/>
      <c r="BU151" s="326"/>
      <c r="BV151" s="295"/>
      <c r="BW151" s="296"/>
      <c r="BX151" s="296"/>
      <c r="BY151" s="296"/>
      <c r="BZ151" s="326"/>
      <c r="CA151" s="330"/>
      <c r="CB151" s="330"/>
      <c r="CC151" s="330"/>
      <c r="CD151" s="37"/>
      <c r="CE151" s="3"/>
    </row>
    <row r="152" spans="2:83" ht="15" customHeight="1" x14ac:dyDescent="0.25">
      <c r="B152" s="63"/>
      <c r="C152" s="295"/>
      <c r="D152" s="326"/>
      <c r="E152" s="295"/>
      <c r="F152" s="296"/>
      <c r="G152" s="43"/>
      <c r="H152" s="327"/>
      <c r="I152" s="328"/>
      <c r="J152" s="295"/>
      <c r="K152" s="296"/>
      <c r="L152" s="296"/>
      <c r="M152" s="295"/>
      <c r="N152" s="296"/>
      <c r="O152" s="295"/>
      <c r="P152" s="296"/>
      <c r="Q152" s="296"/>
      <c r="R152" s="326"/>
      <c r="S152" s="184"/>
      <c r="T152" s="185"/>
      <c r="U152" s="186"/>
      <c r="V152" s="184"/>
      <c r="W152" s="185"/>
      <c r="X152" s="186"/>
      <c r="Y152" s="184"/>
      <c r="Z152" s="185"/>
      <c r="AA152" s="186"/>
      <c r="AB152" s="295"/>
      <c r="AC152" s="296"/>
      <c r="AD152" s="296"/>
      <c r="AE152" s="296"/>
      <c r="AF152" s="326"/>
      <c r="AG152" s="295"/>
      <c r="AH152" s="296"/>
      <c r="AI152" s="296"/>
      <c r="AJ152" s="296"/>
      <c r="AK152" s="326"/>
      <c r="AL152" s="295"/>
      <c r="AM152" s="296"/>
      <c r="AN152" s="326"/>
      <c r="AO152" s="37"/>
      <c r="AP152"/>
      <c r="AQ152"/>
      <c r="AR152" s="295"/>
      <c r="AS152" s="326"/>
      <c r="AT152" s="295"/>
      <c r="AU152" s="296"/>
      <c r="AV152" s="43"/>
      <c r="AW152" s="327"/>
      <c r="AX152" s="328"/>
      <c r="AY152" s="295"/>
      <c r="AZ152" s="296"/>
      <c r="BA152" s="296"/>
      <c r="BB152" s="295"/>
      <c r="BC152" s="296"/>
      <c r="BD152" s="295"/>
      <c r="BE152" s="296"/>
      <c r="BF152" s="296"/>
      <c r="BG152" s="326"/>
      <c r="BH152" s="184"/>
      <c r="BI152" s="185"/>
      <c r="BJ152" s="186"/>
      <c r="BK152" s="184"/>
      <c r="BL152" s="185"/>
      <c r="BM152" s="186"/>
      <c r="BN152" s="184"/>
      <c r="BO152" s="185"/>
      <c r="BP152" s="186"/>
      <c r="BQ152" s="295"/>
      <c r="BR152" s="296"/>
      <c r="BS152" s="296"/>
      <c r="BT152" s="296"/>
      <c r="BU152" s="326"/>
      <c r="BV152" s="295"/>
      <c r="BW152" s="296"/>
      <c r="BX152" s="296"/>
      <c r="BY152" s="296"/>
      <c r="BZ152" s="326"/>
      <c r="CA152" s="330"/>
      <c r="CB152" s="330"/>
      <c r="CC152" s="330"/>
      <c r="CD152" s="37"/>
      <c r="CE152" s="3"/>
    </row>
    <row r="153" spans="2:83" ht="15" customHeight="1" x14ac:dyDescent="0.25">
      <c r="B153" s="63"/>
      <c r="C153" s="295"/>
      <c r="D153" s="326"/>
      <c r="E153" s="295"/>
      <c r="F153" s="296"/>
      <c r="G153" s="43"/>
      <c r="H153" s="327"/>
      <c r="I153" s="328"/>
      <c r="J153" s="295"/>
      <c r="K153" s="296"/>
      <c r="L153" s="296"/>
      <c r="M153" s="295"/>
      <c r="N153" s="296"/>
      <c r="O153" s="295"/>
      <c r="P153" s="296"/>
      <c r="Q153" s="296"/>
      <c r="R153" s="326"/>
      <c r="S153" s="184"/>
      <c r="T153" s="185"/>
      <c r="U153" s="186"/>
      <c r="V153" s="184"/>
      <c r="W153" s="185"/>
      <c r="X153" s="186"/>
      <c r="Y153" s="184"/>
      <c r="Z153" s="185"/>
      <c r="AA153" s="186"/>
      <c r="AB153" s="295"/>
      <c r="AC153" s="296"/>
      <c r="AD153" s="296"/>
      <c r="AE153" s="296"/>
      <c r="AF153" s="326"/>
      <c r="AG153" s="295"/>
      <c r="AH153" s="296"/>
      <c r="AI153" s="296"/>
      <c r="AJ153" s="296"/>
      <c r="AK153" s="326"/>
      <c r="AL153" s="295"/>
      <c r="AM153" s="296"/>
      <c r="AN153" s="326"/>
      <c r="AO153" s="37"/>
      <c r="AP153"/>
      <c r="AQ153"/>
      <c r="AR153" s="295"/>
      <c r="AS153" s="326"/>
      <c r="AT153" s="295"/>
      <c r="AU153" s="296"/>
      <c r="AV153" s="43"/>
      <c r="AW153" s="327"/>
      <c r="AX153" s="328"/>
      <c r="AY153" s="295"/>
      <c r="AZ153" s="296"/>
      <c r="BA153" s="296"/>
      <c r="BB153" s="295"/>
      <c r="BC153" s="296"/>
      <c r="BD153" s="295"/>
      <c r="BE153" s="296"/>
      <c r="BF153" s="296"/>
      <c r="BG153" s="326"/>
      <c r="BH153" s="184"/>
      <c r="BI153" s="185"/>
      <c r="BJ153" s="186"/>
      <c r="BK153" s="184"/>
      <c r="BL153" s="185"/>
      <c r="BM153" s="186"/>
      <c r="BN153" s="184"/>
      <c r="BO153" s="185"/>
      <c r="BP153" s="186"/>
      <c r="BQ153" s="295"/>
      <c r="BR153" s="296"/>
      <c r="BS153" s="296"/>
      <c r="BT153" s="296"/>
      <c r="BU153" s="326"/>
      <c r="BV153" s="295"/>
      <c r="BW153" s="296"/>
      <c r="BX153" s="296"/>
      <c r="BY153" s="296"/>
      <c r="BZ153" s="326"/>
      <c r="CA153" s="330"/>
      <c r="CB153" s="330"/>
      <c r="CC153" s="330"/>
      <c r="CD153" s="37"/>
      <c r="CE153" s="3"/>
    </row>
    <row r="154" spans="2:83" ht="15" customHeight="1" x14ac:dyDescent="0.25">
      <c r="B154" s="63"/>
      <c r="C154" s="295"/>
      <c r="D154" s="326"/>
      <c r="E154" s="295"/>
      <c r="F154" s="296"/>
      <c r="G154" s="43"/>
      <c r="H154" s="327"/>
      <c r="I154" s="328"/>
      <c r="J154" s="295"/>
      <c r="K154" s="296"/>
      <c r="L154" s="296"/>
      <c r="M154" s="295"/>
      <c r="N154" s="296"/>
      <c r="O154" s="295"/>
      <c r="P154" s="296"/>
      <c r="Q154" s="296"/>
      <c r="R154" s="326"/>
      <c r="S154" s="184"/>
      <c r="T154" s="185"/>
      <c r="U154" s="186"/>
      <c r="V154" s="184"/>
      <c r="W154" s="185"/>
      <c r="X154" s="186"/>
      <c r="Y154" s="184"/>
      <c r="Z154" s="185"/>
      <c r="AA154" s="186"/>
      <c r="AB154" s="295"/>
      <c r="AC154" s="296"/>
      <c r="AD154" s="296"/>
      <c r="AE154" s="296"/>
      <c r="AF154" s="326"/>
      <c r="AG154" s="295"/>
      <c r="AH154" s="296"/>
      <c r="AI154" s="296"/>
      <c r="AJ154" s="296"/>
      <c r="AK154" s="326"/>
      <c r="AL154" s="295"/>
      <c r="AM154" s="296"/>
      <c r="AN154" s="326"/>
      <c r="AO154" s="37"/>
      <c r="AP154"/>
      <c r="AQ154"/>
      <c r="AR154" s="295"/>
      <c r="AS154" s="326"/>
      <c r="AT154" s="295"/>
      <c r="AU154" s="296"/>
      <c r="AV154" s="43"/>
      <c r="AW154" s="327"/>
      <c r="AX154" s="328"/>
      <c r="AY154" s="295"/>
      <c r="AZ154" s="296"/>
      <c r="BA154" s="296"/>
      <c r="BB154" s="295"/>
      <c r="BC154" s="296"/>
      <c r="BD154" s="295"/>
      <c r="BE154" s="296"/>
      <c r="BF154" s="296"/>
      <c r="BG154" s="326"/>
      <c r="BH154" s="184"/>
      <c r="BI154" s="185"/>
      <c r="BJ154" s="186"/>
      <c r="BK154" s="184"/>
      <c r="BL154" s="185"/>
      <c r="BM154" s="186"/>
      <c r="BN154" s="184"/>
      <c r="BO154" s="185"/>
      <c r="BP154" s="186"/>
      <c r="BQ154" s="295"/>
      <c r="BR154" s="296"/>
      <c r="BS154" s="296"/>
      <c r="BT154" s="296"/>
      <c r="BU154" s="326"/>
      <c r="BV154" s="295"/>
      <c r="BW154" s="296"/>
      <c r="BX154" s="296"/>
      <c r="BY154" s="296"/>
      <c r="BZ154" s="326"/>
      <c r="CA154" s="330"/>
      <c r="CB154" s="330"/>
      <c r="CC154" s="330"/>
      <c r="CD154" s="37"/>
      <c r="CE154" s="3"/>
    </row>
    <row r="155" spans="2:83" ht="15" customHeight="1" x14ac:dyDescent="0.25">
      <c r="B155" s="63"/>
      <c r="C155" s="295"/>
      <c r="D155" s="326"/>
      <c r="E155" s="295"/>
      <c r="F155" s="296"/>
      <c r="G155" s="43"/>
      <c r="H155" s="327"/>
      <c r="I155" s="328"/>
      <c r="J155" s="295"/>
      <c r="K155" s="296"/>
      <c r="L155" s="296"/>
      <c r="M155" s="295"/>
      <c r="N155" s="296"/>
      <c r="O155" s="295"/>
      <c r="P155" s="296"/>
      <c r="Q155" s="296"/>
      <c r="R155" s="326"/>
      <c r="S155" s="184"/>
      <c r="T155" s="185"/>
      <c r="U155" s="186"/>
      <c r="V155" s="184"/>
      <c r="W155" s="185"/>
      <c r="X155" s="186"/>
      <c r="Y155" s="184"/>
      <c r="Z155" s="185"/>
      <c r="AA155" s="186"/>
      <c r="AB155" s="295"/>
      <c r="AC155" s="296"/>
      <c r="AD155" s="296"/>
      <c r="AE155" s="296"/>
      <c r="AF155" s="326"/>
      <c r="AG155" s="295"/>
      <c r="AH155" s="296"/>
      <c r="AI155" s="296"/>
      <c r="AJ155" s="296"/>
      <c r="AK155" s="326"/>
      <c r="AL155" s="295"/>
      <c r="AM155" s="296"/>
      <c r="AN155" s="326"/>
      <c r="AO155" s="37"/>
      <c r="AP155"/>
      <c r="AQ155"/>
      <c r="AR155" s="295"/>
      <c r="AS155" s="326"/>
      <c r="AT155" s="295"/>
      <c r="AU155" s="296"/>
      <c r="AV155" s="43"/>
      <c r="AW155" s="327"/>
      <c r="AX155" s="328"/>
      <c r="AY155" s="295"/>
      <c r="AZ155" s="296"/>
      <c r="BA155" s="296"/>
      <c r="BB155" s="295"/>
      <c r="BC155" s="296"/>
      <c r="BD155" s="295"/>
      <c r="BE155" s="296"/>
      <c r="BF155" s="296"/>
      <c r="BG155" s="326"/>
      <c r="BH155" s="184"/>
      <c r="BI155" s="185"/>
      <c r="BJ155" s="186"/>
      <c r="BK155" s="184"/>
      <c r="BL155" s="185"/>
      <c r="BM155" s="186"/>
      <c r="BN155" s="184"/>
      <c r="BO155" s="185"/>
      <c r="BP155" s="186"/>
      <c r="BQ155" s="295"/>
      <c r="BR155" s="296"/>
      <c r="BS155" s="296"/>
      <c r="BT155" s="296"/>
      <c r="BU155" s="326"/>
      <c r="BV155" s="295"/>
      <c r="BW155" s="296"/>
      <c r="BX155" s="296"/>
      <c r="BY155" s="296"/>
      <c r="BZ155" s="326"/>
      <c r="CA155" s="330"/>
      <c r="CB155" s="330"/>
      <c r="CC155" s="330"/>
      <c r="CD155" s="37"/>
      <c r="CE155" s="3"/>
    </row>
    <row r="156" spans="2:83" ht="15" customHeight="1" x14ac:dyDescent="0.25">
      <c r="B156" s="63"/>
      <c r="C156" s="295"/>
      <c r="D156" s="326"/>
      <c r="E156" s="295"/>
      <c r="F156" s="296"/>
      <c r="G156" s="43"/>
      <c r="H156" s="327"/>
      <c r="I156" s="328"/>
      <c r="J156" s="295"/>
      <c r="K156" s="296"/>
      <c r="L156" s="296"/>
      <c r="M156" s="295"/>
      <c r="N156" s="296"/>
      <c r="O156" s="295"/>
      <c r="P156" s="296"/>
      <c r="Q156" s="296"/>
      <c r="R156" s="326"/>
      <c r="S156" s="184"/>
      <c r="T156" s="185"/>
      <c r="U156" s="186"/>
      <c r="V156" s="184"/>
      <c r="W156" s="185"/>
      <c r="X156" s="186"/>
      <c r="Y156" s="184"/>
      <c r="Z156" s="185"/>
      <c r="AA156" s="186"/>
      <c r="AB156" s="295"/>
      <c r="AC156" s="296"/>
      <c r="AD156" s="296"/>
      <c r="AE156" s="296"/>
      <c r="AF156" s="326"/>
      <c r="AG156" s="295"/>
      <c r="AH156" s="296"/>
      <c r="AI156" s="296"/>
      <c r="AJ156" s="296"/>
      <c r="AK156" s="326"/>
      <c r="AL156" s="295"/>
      <c r="AM156" s="296"/>
      <c r="AN156" s="326"/>
      <c r="AO156" s="37"/>
      <c r="AP156"/>
      <c r="AQ156"/>
      <c r="AR156" s="295"/>
      <c r="AS156" s="326"/>
      <c r="AT156" s="295"/>
      <c r="AU156" s="296"/>
      <c r="AV156" s="43"/>
      <c r="AW156" s="327"/>
      <c r="AX156" s="328"/>
      <c r="AY156" s="295"/>
      <c r="AZ156" s="296"/>
      <c r="BA156" s="296"/>
      <c r="BB156" s="295"/>
      <c r="BC156" s="296"/>
      <c r="BD156" s="295"/>
      <c r="BE156" s="296"/>
      <c r="BF156" s="296"/>
      <c r="BG156" s="326"/>
      <c r="BH156" s="184"/>
      <c r="BI156" s="185"/>
      <c r="BJ156" s="186"/>
      <c r="BK156" s="184"/>
      <c r="BL156" s="185"/>
      <c r="BM156" s="186"/>
      <c r="BN156" s="184"/>
      <c r="BO156" s="185"/>
      <c r="BP156" s="186"/>
      <c r="BQ156" s="295"/>
      <c r="BR156" s="296"/>
      <c r="BS156" s="296"/>
      <c r="BT156" s="296"/>
      <c r="BU156" s="326"/>
      <c r="BV156" s="295"/>
      <c r="BW156" s="296"/>
      <c r="BX156" s="296"/>
      <c r="BY156" s="296"/>
      <c r="BZ156" s="326"/>
      <c r="CA156" s="330"/>
      <c r="CB156" s="330"/>
      <c r="CC156" s="330"/>
      <c r="CD156" s="37"/>
      <c r="CE156" s="3"/>
    </row>
    <row r="157" spans="2:83" ht="15" customHeight="1" x14ac:dyDescent="0.25">
      <c r="B157" s="63"/>
      <c r="C157" s="295"/>
      <c r="D157" s="326"/>
      <c r="E157" s="295"/>
      <c r="F157" s="296"/>
      <c r="G157" s="43"/>
      <c r="H157" s="327"/>
      <c r="I157" s="328"/>
      <c r="J157" s="295"/>
      <c r="K157" s="296"/>
      <c r="L157" s="296"/>
      <c r="M157" s="295"/>
      <c r="N157" s="296"/>
      <c r="O157" s="295"/>
      <c r="P157" s="296"/>
      <c r="Q157" s="296"/>
      <c r="R157" s="326"/>
      <c r="S157" s="184"/>
      <c r="T157" s="185"/>
      <c r="U157" s="186"/>
      <c r="V157" s="184"/>
      <c r="W157" s="185"/>
      <c r="X157" s="186"/>
      <c r="Y157" s="184"/>
      <c r="Z157" s="185"/>
      <c r="AA157" s="186"/>
      <c r="AB157" s="295"/>
      <c r="AC157" s="296"/>
      <c r="AD157" s="296"/>
      <c r="AE157" s="296"/>
      <c r="AF157" s="326"/>
      <c r="AG157" s="295"/>
      <c r="AH157" s="296"/>
      <c r="AI157" s="296"/>
      <c r="AJ157" s="296"/>
      <c r="AK157" s="326"/>
      <c r="AL157" s="295"/>
      <c r="AM157" s="296"/>
      <c r="AN157" s="326"/>
      <c r="AO157" s="37"/>
      <c r="AP157"/>
      <c r="AQ157"/>
      <c r="AR157" s="295"/>
      <c r="AS157" s="326"/>
      <c r="AT157" s="295"/>
      <c r="AU157" s="296"/>
      <c r="AV157" s="43"/>
      <c r="AW157" s="327"/>
      <c r="AX157" s="328"/>
      <c r="AY157" s="295"/>
      <c r="AZ157" s="296"/>
      <c r="BA157" s="296"/>
      <c r="BB157" s="295"/>
      <c r="BC157" s="296"/>
      <c r="BD157" s="295"/>
      <c r="BE157" s="296"/>
      <c r="BF157" s="296"/>
      <c r="BG157" s="326"/>
      <c r="BH157" s="184"/>
      <c r="BI157" s="185"/>
      <c r="BJ157" s="186"/>
      <c r="BK157" s="184"/>
      <c r="BL157" s="185"/>
      <c r="BM157" s="186"/>
      <c r="BN157" s="184"/>
      <c r="BO157" s="185"/>
      <c r="BP157" s="186"/>
      <c r="BQ157" s="295"/>
      <c r="BR157" s="296"/>
      <c r="BS157" s="296"/>
      <c r="BT157" s="296"/>
      <c r="BU157" s="326"/>
      <c r="BV157" s="295"/>
      <c r="BW157" s="296"/>
      <c r="BX157" s="296"/>
      <c r="BY157" s="296"/>
      <c r="BZ157" s="326"/>
      <c r="CA157" s="330"/>
      <c r="CB157" s="330"/>
      <c r="CC157" s="330"/>
      <c r="CD157" s="37"/>
      <c r="CE157" s="3"/>
    </row>
    <row r="158" spans="2:83" ht="15" customHeight="1" x14ac:dyDescent="0.25">
      <c r="B158" s="63"/>
      <c r="C158" s="295"/>
      <c r="D158" s="326"/>
      <c r="E158" s="295"/>
      <c r="F158" s="296"/>
      <c r="G158" s="43"/>
      <c r="H158" s="327"/>
      <c r="I158" s="328"/>
      <c r="J158" s="295"/>
      <c r="K158" s="296"/>
      <c r="L158" s="296"/>
      <c r="M158" s="295"/>
      <c r="N158" s="296"/>
      <c r="O158" s="295"/>
      <c r="P158" s="296"/>
      <c r="Q158" s="296"/>
      <c r="R158" s="326"/>
      <c r="S158" s="184"/>
      <c r="T158" s="185"/>
      <c r="U158" s="186"/>
      <c r="V158" s="184"/>
      <c r="W158" s="185"/>
      <c r="X158" s="186"/>
      <c r="Y158" s="184"/>
      <c r="Z158" s="185"/>
      <c r="AA158" s="186"/>
      <c r="AB158" s="295"/>
      <c r="AC158" s="296"/>
      <c r="AD158" s="296"/>
      <c r="AE158" s="296"/>
      <c r="AF158" s="326"/>
      <c r="AG158" s="295"/>
      <c r="AH158" s="296"/>
      <c r="AI158" s="296"/>
      <c r="AJ158" s="296"/>
      <c r="AK158" s="326"/>
      <c r="AL158" s="295"/>
      <c r="AM158" s="296"/>
      <c r="AN158" s="326"/>
      <c r="AO158" s="37"/>
      <c r="AP158"/>
      <c r="AQ158"/>
      <c r="AR158" s="295"/>
      <c r="AS158" s="326"/>
      <c r="AT158" s="295"/>
      <c r="AU158" s="296"/>
      <c r="AV158" s="43"/>
      <c r="AW158" s="327"/>
      <c r="AX158" s="328"/>
      <c r="AY158" s="295"/>
      <c r="AZ158" s="296"/>
      <c r="BA158" s="296"/>
      <c r="BB158" s="295"/>
      <c r="BC158" s="296"/>
      <c r="BD158" s="295"/>
      <c r="BE158" s="296"/>
      <c r="BF158" s="296"/>
      <c r="BG158" s="326"/>
      <c r="BH158" s="184"/>
      <c r="BI158" s="185"/>
      <c r="BJ158" s="186"/>
      <c r="BK158" s="184"/>
      <c r="BL158" s="185"/>
      <c r="BM158" s="186"/>
      <c r="BN158" s="184"/>
      <c r="BO158" s="185"/>
      <c r="BP158" s="186"/>
      <c r="BQ158" s="295"/>
      <c r="BR158" s="296"/>
      <c r="BS158" s="296"/>
      <c r="BT158" s="296"/>
      <c r="BU158" s="326"/>
      <c r="BV158" s="295"/>
      <c r="BW158" s="296"/>
      <c r="BX158" s="296"/>
      <c r="BY158" s="296"/>
      <c r="BZ158" s="326"/>
      <c r="CA158" s="330"/>
      <c r="CB158" s="330"/>
      <c r="CC158" s="330"/>
      <c r="CD158" s="37"/>
      <c r="CE158" s="3"/>
    </row>
    <row r="159" spans="2:83" ht="15" customHeight="1" x14ac:dyDescent="0.25">
      <c r="B159" s="63"/>
      <c r="C159" s="295"/>
      <c r="D159" s="326"/>
      <c r="E159" s="295"/>
      <c r="F159" s="296"/>
      <c r="G159" s="43"/>
      <c r="H159" s="327"/>
      <c r="I159" s="328"/>
      <c r="J159" s="295"/>
      <c r="K159" s="296"/>
      <c r="L159" s="296"/>
      <c r="M159" s="295"/>
      <c r="N159" s="296"/>
      <c r="O159" s="295"/>
      <c r="P159" s="296"/>
      <c r="Q159" s="296"/>
      <c r="R159" s="326"/>
      <c r="S159" s="184"/>
      <c r="T159" s="185"/>
      <c r="U159" s="186"/>
      <c r="V159" s="184"/>
      <c r="W159" s="185"/>
      <c r="X159" s="186"/>
      <c r="Y159" s="184"/>
      <c r="Z159" s="185"/>
      <c r="AA159" s="186"/>
      <c r="AB159" s="295"/>
      <c r="AC159" s="296"/>
      <c r="AD159" s="296"/>
      <c r="AE159" s="296"/>
      <c r="AF159" s="326"/>
      <c r="AG159" s="295"/>
      <c r="AH159" s="296"/>
      <c r="AI159" s="296"/>
      <c r="AJ159" s="296"/>
      <c r="AK159" s="326"/>
      <c r="AL159" s="295"/>
      <c r="AM159" s="296"/>
      <c r="AN159" s="326"/>
      <c r="AO159" s="37"/>
      <c r="AP159"/>
      <c r="AQ159"/>
      <c r="AR159" s="295"/>
      <c r="AS159" s="326"/>
      <c r="AT159" s="295"/>
      <c r="AU159" s="296"/>
      <c r="AV159" s="43"/>
      <c r="AW159" s="327"/>
      <c r="AX159" s="328"/>
      <c r="AY159" s="295"/>
      <c r="AZ159" s="296"/>
      <c r="BA159" s="296"/>
      <c r="BB159" s="295"/>
      <c r="BC159" s="296"/>
      <c r="BD159" s="295"/>
      <c r="BE159" s="296"/>
      <c r="BF159" s="296"/>
      <c r="BG159" s="326"/>
      <c r="BH159" s="184"/>
      <c r="BI159" s="185"/>
      <c r="BJ159" s="186"/>
      <c r="BK159" s="184"/>
      <c r="BL159" s="185"/>
      <c r="BM159" s="186"/>
      <c r="BN159" s="184"/>
      <c r="BO159" s="185"/>
      <c r="BP159" s="186"/>
      <c r="BQ159" s="295"/>
      <c r="BR159" s="296"/>
      <c r="BS159" s="296"/>
      <c r="BT159" s="296"/>
      <c r="BU159" s="326"/>
      <c r="BV159" s="295"/>
      <c r="BW159" s="296"/>
      <c r="BX159" s="296"/>
      <c r="BY159" s="296"/>
      <c r="BZ159" s="326"/>
      <c r="CA159" s="330"/>
      <c r="CB159" s="330"/>
      <c r="CC159" s="330"/>
      <c r="CD159" s="37"/>
      <c r="CE159" s="3"/>
    </row>
    <row r="160" spans="2:83" ht="15" customHeight="1" x14ac:dyDescent="0.25">
      <c r="B160" s="63"/>
      <c r="C160" s="295"/>
      <c r="D160" s="326"/>
      <c r="E160" s="295"/>
      <c r="F160" s="296"/>
      <c r="G160" s="43"/>
      <c r="H160" s="327"/>
      <c r="I160" s="328"/>
      <c r="J160" s="295"/>
      <c r="K160" s="296"/>
      <c r="L160" s="296"/>
      <c r="M160" s="295"/>
      <c r="N160" s="296"/>
      <c r="O160" s="295"/>
      <c r="P160" s="296"/>
      <c r="Q160" s="296"/>
      <c r="R160" s="326"/>
      <c r="S160" s="184"/>
      <c r="T160" s="185"/>
      <c r="U160" s="186"/>
      <c r="V160" s="184"/>
      <c r="W160" s="185"/>
      <c r="X160" s="186"/>
      <c r="Y160" s="184"/>
      <c r="Z160" s="185"/>
      <c r="AA160" s="186"/>
      <c r="AB160" s="295"/>
      <c r="AC160" s="296"/>
      <c r="AD160" s="296"/>
      <c r="AE160" s="296"/>
      <c r="AF160" s="326"/>
      <c r="AG160" s="295"/>
      <c r="AH160" s="296"/>
      <c r="AI160" s="296"/>
      <c r="AJ160" s="296"/>
      <c r="AK160" s="326"/>
      <c r="AL160" s="295"/>
      <c r="AM160" s="296"/>
      <c r="AN160" s="326"/>
      <c r="AO160" s="37"/>
      <c r="AP160"/>
      <c r="AQ160"/>
      <c r="AR160" s="295"/>
      <c r="AS160" s="326"/>
      <c r="AT160" s="295"/>
      <c r="AU160" s="296"/>
      <c r="AV160" s="43"/>
      <c r="AW160" s="327"/>
      <c r="AX160" s="328"/>
      <c r="AY160" s="295"/>
      <c r="AZ160" s="296"/>
      <c r="BA160" s="296"/>
      <c r="BB160" s="295"/>
      <c r="BC160" s="296"/>
      <c r="BD160" s="295"/>
      <c r="BE160" s="296"/>
      <c r="BF160" s="296"/>
      <c r="BG160" s="326"/>
      <c r="BH160" s="184"/>
      <c r="BI160" s="185"/>
      <c r="BJ160" s="186"/>
      <c r="BK160" s="184"/>
      <c r="BL160" s="185"/>
      <c r="BM160" s="186"/>
      <c r="BN160" s="184"/>
      <c r="BO160" s="185"/>
      <c r="BP160" s="186"/>
      <c r="BQ160" s="295"/>
      <c r="BR160" s="296"/>
      <c r="BS160" s="296"/>
      <c r="BT160" s="296"/>
      <c r="BU160" s="326"/>
      <c r="BV160" s="295"/>
      <c r="BW160" s="296"/>
      <c r="BX160" s="296"/>
      <c r="BY160" s="296"/>
      <c r="BZ160" s="326"/>
      <c r="CA160" s="330"/>
      <c r="CB160" s="330"/>
      <c r="CC160" s="330"/>
      <c r="CD160" s="37"/>
      <c r="CE160" s="3"/>
    </row>
    <row r="161" spans="2:83" ht="15" customHeight="1" x14ac:dyDescent="0.25">
      <c r="B161" s="63"/>
      <c r="C161" s="295"/>
      <c r="D161" s="326"/>
      <c r="E161" s="295"/>
      <c r="F161" s="296"/>
      <c r="G161" s="43"/>
      <c r="H161" s="327"/>
      <c r="I161" s="328"/>
      <c r="J161" s="295"/>
      <c r="K161" s="296"/>
      <c r="L161" s="296"/>
      <c r="M161" s="295"/>
      <c r="N161" s="296"/>
      <c r="O161" s="295"/>
      <c r="P161" s="296"/>
      <c r="Q161" s="296"/>
      <c r="R161" s="326"/>
      <c r="S161" s="184"/>
      <c r="T161" s="185"/>
      <c r="U161" s="186"/>
      <c r="V161" s="184"/>
      <c r="W161" s="185"/>
      <c r="X161" s="186"/>
      <c r="Y161" s="184"/>
      <c r="Z161" s="185"/>
      <c r="AA161" s="186"/>
      <c r="AB161" s="295"/>
      <c r="AC161" s="296"/>
      <c r="AD161" s="296"/>
      <c r="AE161" s="296"/>
      <c r="AF161" s="326"/>
      <c r="AG161" s="295"/>
      <c r="AH161" s="296"/>
      <c r="AI161" s="296"/>
      <c r="AJ161" s="296"/>
      <c r="AK161" s="326"/>
      <c r="AL161" s="295"/>
      <c r="AM161" s="296"/>
      <c r="AN161" s="326"/>
      <c r="AO161" s="37"/>
      <c r="AP161"/>
      <c r="AQ161"/>
      <c r="AR161" s="295"/>
      <c r="AS161" s="326"/>
      <c r="AT161" s="295"/>
      <c r="AU161" s="296"/>
      <c r="AV161" s="43"/>
      <c r="AW161" s="327"/>
      <c r="AX161" s="328"/>
      <c r="AY161" s="295"/>
      <c r="AZ161" s="296"/>
      <c r="BA161" s="296"/>
      <c r="BB161" s="295"/>
      <c r="BC161" s="296"/>
      <c r="BD161" s="295"/>
      <c r="BE161" s="296"/>
      <c r="BF161" s="296"/>
      <c r="BG161" s="326"/>
      <c r="BH161" s="184"/>
      <c r="BI161" s="185"/>
      <c r="BJ161" s="186"/>
      <c r="BK161" s="184"/>
      <c r="BL161" s="185"/>
      <c r="BM161" s="186"/>
      <c r="BN161" s="184"/>
      <c r="BO161" s="185"/>
      <c r="BP161" s="186"/>
      <c r="BQ161" s="295"/>
      <c r="BR161" s="296"/>
      <c r="BS161" s="296"/>
      <c r="BT161" s="296"/>
      <c r="BU161" s="326"/>
      <c r="BV161" s="295"/>
      <c r="BW161" s="296"/>
      <c r="BX161" s="296"/>
      <c r="BY161" s="296"/>
      <c r="BZ161" s="326"/>
      <c r="CA161" s="330"/>
      <c r="CB161" s="330"/>
      <c r="CC161" s="330"/>
      <c r="CD161" s="37"/>
      <c r="CE161" s="3"/>
    </row>
    <row r="162" spans="2:83" ht="15" customHeight="1" x14ac:dyDescent="0.25">
      <c r="B162" s="63"/>
      <c r="C162" s="295"/>
      <c r="D162" s="326"/>
      <c r="E162" s="295"/>
      <c r="F162" s="296"/>
      <c r="G162" s="43"/>
      <c r="H162" s="327"/>
      <c r="I162" s="328"/>
      <c r="J162" s="295"/>
      <c r="K162" s="296"/>
      <c r="L162" s="296"/>
      <c r="M162" s="295"/>
      <c r="N162" s="296"/>
      <c r="O162" s="295"/>
      <c r="P162" s="296"/>
      <c r="Q162" s="296"/>
      <c r="R162" s="326"/>
      <c r="S162" s="184"/>
      <c r="T162" s="185"/>
      <c r="U162" s="186"/>
      <c r="V162" s="184"/>
      <c r="W162" s="185"/>
      <c r="X162" s="186"/>
      <c r="Y162" s="184"/>
      <c r="Z162" s="185"/>
      <c r="AA162" s="186"/>
      <c r="AB162" s="295"/>
      <c r="AC162" s="296"/>
      <c r="AD162" s="296"/>
      <c r="AE162" s="296"/>
      <c r="AF162" s="326"/>
      <c r="AG162" s="295"/>
      <c r="AH162" s="296"/>
      <c r="AI162" s="296"/>
      <c r="AJ162" s="296"/>
      <c r="AK162" s="326"/>
      <c r="AL162" s="295"/>
      <c r="AM162" s="296"/>
      <c r="AN162" s="326"/>
      <c r="AO162" s="37"/>
      <c r="AP162"/>
      <c r="AQ162"/>
      <c r="AR162" s="295"/>
      <c r="AS162" s="326"/>
      <c r="AT162" s="337"/>
      <c r="AU162" s="325"/>
      <c r="AV162" s="43"/>
      <c r="AW162" s="327"/>
      <c r="AX162" s="328"/>
      <c r="AY162" s="295"/>
      <c r="AZ162" s="296"/>
      <c r="BA162" s="296"/>
      <c r="BB162" s="295"/>
      <c r="BC162" s="296"/>
      <c r="BD162" s="295"/>
      <c r="BE162" s="296"/>
      <c r="BF162" s="296"/>
      <c r="BG162" s="326"/>
      <c r="BH162" s="184"/>
      <c r="BI162" s="185"/>
      <c r="BJ162" s="186"/>
      <c r="BK162" s="184"/>
      <c r="BL162" s="185"/>
      <c r="BM162" s="186"/>
      <c r="BN162" s="184"/>
      <c r="BO162" s="185"/>
      <c r="BP162" s="186"/>
      <c r="BQ162" s="295"/>
      <c r="BR162" s="296"/>
      <c r="BS162" s="296"/>
      <c r="BT162" s="296"/>
      <c r="BU162" s="326"/>
      <c r="BV162" s="295"/>
      <c r="BW162" s="296"/>
      <c r="BX162" s="296"/>
      <c r="BY162" s="296"/>
      <c r="BZ162" s="326"/>
      <c r="CA162" s="330"/>
      <c r="CB162" s="330"/>
      <c r="CC162" s="330"/>
      <c r="CD162" s="37"/>
      <c r="CE162" s="3"/>
    </row>
    <row r="163" spans="2:83" ht="15" customHeight="1" x14ac:dyDescent="0.25">
      <c r="B163" s="63"/>
      <c r="C163" s="295"/>
      <c r="D163" s="326"/>
      <c r="E163" s="295"/>
      <c r="F163" s="296"/>
      <c r="G163" s="43"/>
      <c r="H163" s="327"/>
      <c r="I163" s="328"/>
      <c r="J163" s="295"/>
      <c r="K163" s="296"/>
      <c r="L163" s="296"/>
      <c r="M163" s="295"/>
      <c r="N163" s="296"/>
      <c r="O163" s="295"/>
      <c r="P163" s="296"/>
      <c r="Q163" s="296"/>
      <c r="R163" s="326"/>
      <c r="S163" s="184"/>
      <c r="T163" s="185"/>
      <c r="U163" s="186"/>
      <c r="V163" s="184"/>
      <c r="W163" s="185"/>
      <c r="X163" s="186"/>
      <c r="Y163" s="184"/>
      <c r="Z163" s="185"/>
      <c r="AA163" s="186"/>
      <c r="AB163" s="295"/>
      <c r="AC163" s="296"/>
      <c r="AD163" s="296"/>
      <c r="AE163" s="296"/>
      <c r="AF163" s="326"/>
      <c r="AG163" s="295"/>
      <c r="AH163" s="296"/>
      <c r="AI163" s="296"/>
      <c r="AJ163" s="296"/>
      <c r="AK163" s="326"/>
      <c r="AL163" s="295"/>
      <c r="AM163" s="296"/>
      <c r="AN163" s="326"/>
      <c r="AO163" s="37"/>
      <c r="AP163"/>
      <c r="AQ163"/>
      <c r="AR163" s="295"/>
      <c r="AS163" s="326"/>
      <c r="AT163" s="296"/>
      <c r="AU163" s="296"/>
      <c r="AV163" s="121"/>
      <c r="AW163" s="338"/>
      <c r="AX163" s="339"/>
      <c r="AY163" s="295"/>
      <c r="AZ163" s="296"/>
      <c r="BA163" s="296"/>
      <c r="BB163" s="295"/>
      <c r="BC163" s="296"/>
      <c r="BD163" s="295"/>
      <c r="BE163" s="296"/>
      <c r="BF163" s="296"/>
      <c r="BG163" s="326"/>
      <c r="BH163" s="184"/>
      <c r="BI163" s="185"/>
      <c r="BJ163" s="186"/>
      <c r="BK163" s="184"/>
      <c r="BL163" s="185"/>
      <c r="BM163" s="186"/>
      <c r="BN163" s="184"/>
      <c r="BO163" s="185"/>
      <c r="BP163" s="186"/>
      <c r="BQ163" s="295"/>
      <c r="BR163" s="296"/>
      <c r="BS163" s="296"/>
      <c r="BT163" s="296"/>
      <c r="BU163" s="326"/>
      <c r="BV163" s="296"/>
      <c r="BW163" s="296"/>
      <c r="BX163" s="296"/>
      <c r="BY163" s="296"/>
      <c r="BZ163" s="326"/>
      <c r="CA163" s="330"/>
      <c r="CB163" s="330"/>
      <c r="CC163" s="330"/>
      <c r="CD163" s="37"/>
      <c r="CE163" s="3"/>
    </row>
    <row r="164" spans="2:83" ht="15" customHeight="1" x14ac:dyDescent="0.25">
      <c r="B164" s="63"/>
      <c r="C164" s="295"/>
      <c r="D164" s="326"/>
      <c r="E164" s="295"/>
      <c r="F164" s="296"/>
      <c r="G164" s="43"/>
      <c r="H164" s="327"/>
      <c r="I164" s="328"/>
      <c r="J164" s="295"/>
      <c r="K164" s="296"/>
      <c r="L164" s="296"/>
      <c r="M164" s="295"/>
      <c r="N164" s="296"/>
      <c r="O164" s="295"/>
      <c r="P164" s="296"/>
      <c r="Q164" s="296"/>
      <c r="R164" s="326"/>
      <c r="S164" s="184"/>
      <c r="T164" s="185"/>
      <c r="U164" s="186"/>
      <c r="V164" s="184"/>
      <c r="W164" s="185"/>
      <c r="X164" s="186"/>
      <c r="Y164" s="184"/>
      <c r="Z164" s="185"/>
      <c r="AA164" s="186"/>
      <c r="AB164" s="295"/>
      <c r="AC164" s="296"/>
      <c r="AD164" s="296"/>
      <c r="AE164" s="296"/>
      <c r="AF164" s="326"/>
      <c r="AG164" s="295"/>
      <c r="AH164" s="296"/>
      <c r="AI164" s="296"/>
      <c r="AJ164" s="296"/>
      <c r="AK164" s="326"/>
      <c r="AL164" s="295"/>
      <c r="AM164" s="296"/>
      <c r="AN164" s="326"/>
      <c r="AO164" s="37"/>
      <c r="AP164"/>
      <c r="AQ164"/>
      <c r="AR164" s="295"/>
      <c r="AS164" s="326"/>
      <c r="AT164" s="296"/>
      <c r="AU164" s="296"/>
      <c r="AV164" s="43"/>
      <c r="AW164" s="327"/>
      <c r="AX164" s="328"/>
      <c r="AY164" s="295"/>
      <c r="AZ164" s="296"/>
      <c r="BA164" s="296"/>
      <c r="BB164" s="295"/>
      <c r="BC164" s="296"/>
      <c r="BD164" s="295"/>
      <c r="BE164" s="296"/>
      <c r="BF164" s="296"/>
      <c r="BG164" s="326"/>
      <c r="BH164" s="184"/>
      <c r="BI164" s="185"/>
      <c r="BJ164" s="186"/>
      <c r="BK164" s="184"/>
      <c r="BL164" s="185"/>
      <c r="BM164" s="186"/>
      <c r="BN164" s="184"/>
      <c r="BO164" s="185"/>
      <c r="BP164" s="186"/>
      <c r="BQ164" s="295"/>
      <c r="BR164" s="296"/>
      <c r="BS164" s="296"/>
      <c r="BT164" s="296"/>
      <c r="BU164" s="326"/>
      <c r="BV164" s="296"/>
      <c r="BW164" s="296"/>
      <c r="BX164" s="296"/>
      <c r="BY164" s="296"/>
      <c r="BZ164" s="326"/>
      <c r="CA164" s="330"/>
      <c r="CB164" s="330"/>
      <c r="CC164" s="330"/>
      <c r="CD164" s="37"/>
      <c r="CE164" s="3"/>
    </row>
    <row r="165" spans="2:83" ht="15" customHeight="1" x14ac:dyDescent="0.25">
      <c r="B165" s="63"/>
      <c r="C165" s="295"/>
      <c r="D165" s="326"/>
      <c r="E165" s="295"/>
      <c r="F165" s="296"/>
      <c r="G165" s="43"/>
      <c r="H165" s="327"/>
      <c r="I165" s="328"/>
      <c r="J165" s="295"/>
      <c r="K165" s="296"/>
      <c r="L165" s="296"/>
      <c r="M165" s="295"/>
      <c r="N165" s="296"/>
      <c r="O165" s="295"/>
      <c r="P165" s="296"/>
      <c r="Q165" s="296"/>
      <c r="R165" s="326"/>
      <c r="S165" s="184"/>
      <c r="T165" s="185"/>
      <c r="U165" s="186"/>
      <c r="V165" s="184"/>
      <c r="W165" s="185"/>
      <c r="X165" s="186"/>
      <c r="Y165" s="184"/>
      <c r="Z165" s="185"/>
      <c r="AA165" s="186"/>
      <c r="AB165" s="295"/>
      <c r="AC165" s="296"/>
      <c r="AD165" s="296"/>
      <c r="AE165" s="296"/>
      <c r="AF165" s="326"/>
      <c r="AG165" s="295"/>
      <c r="AH165" s="296"/>
      <c r="AI165" s="296"/>
      <c r="AJ165" s="296"/>
      <c r="AK165" s="326"/>
      <c r="AL165" s="295"/>
      <c r="AM165" s="296"/>
      <c r="AN165" s="326"/>
      <c r="AO165" s="37"/>
      <c r="AP165"/>
      <c r="AQ165"/>
      <c r="AR165" s="295"/>
      <c r="AS165" s="326"/>
      <c r="AT165" s="296"/>
      <c r="AU165" s="296"/>
      <c r="AV165" s="43"/>
      <c r="AW165" s="327"/>
      <c r="AX165" s="328"/>
      <c r="AY165" s="295"/>
      <c r="AZ165" s="296"/>
      <c r="BA165" s="296"/>
      <c r="BB165" s="295"/>
      <c r="BC165" s="296"/>
      <c r="BD165" s="295"/>
      <c r="BE165" s="296"/>
      <c r="BF165" s="296"/>
      <c r="BG165" s="326"/>
      <c r="BH165" s="184"/>
      <c r="BI165" s="185"/>
      <c r="BJ165" s="186"/>
      <c r="BK165" s="184"/>
      <c r="BL165" s="185"/>
      <c r="BM165" s="186"/>
      <c r="BN165" s="184"/>
      <c r="BO165" s="185"/>
      <c r="BP165" s="186"/>
      <c r="BQ165" s="295"/>
      <c r="BR165" s="296"/>
      <c r="BS165" s="296"/>
      <c r="BT165" s="296"/>
      <c r="BU165" s="326"/>
      <c r="BV165" s="296"/>
      <c r="BW165" s="296"/>
      <c r="BX165" s="296"/>
      <c r="BY165" s="296"/>
      <c r="BZ165" s="326"/>
      <c r="CA165" s="330"/>
      <c r="CB165" s="330"/>
      <c r="CC165" s="330"/>
      <c r="CD165" s="37"/>
      <c r="CE165" s="3"/>
    </row>
    <row r="166" spans="2:83" ht="15" customHeight="1" x14ac:dyDescent="0.25">
      <c r="B166" s="63"/>
      <c r="C166" s="295"/>
      <c r="D166" s="326"/>
      <c r="E166" s="295"/>
      <c r="F166" s="296"/>
      <c r="G166" s="43"/>
      <c r="H166" s="327"/>
      <c r="I166" s="328"/>
      <c r="J166" s="295"/>
      <c r="K166" s="296"/>
      <c r="L166" s="296"/>
      <c r="M166" s="295"/>
      <c r="N166" s="296"/>
      <c r="O166" s="295"/>
      <c r="P166" s="296"/>
      <c r="Q166" s="296"/>
      <c r="R166" s="326"/>
      <c r="S166" s="184"/>
      <c r="T166" s="185"/>
      <c r="U166" s="186"/>
      <c r="V166" s="184"/>
      <c r="W166" s="185"/>
      <c r="X166" s="186"/>
      <c r="Y166" s="184"/>
      <c r="Z166" s="185"/>
      <c r="AA166" s="186"/>
      <c r="AB166" s="295"/>
      <c r="AC166" s="296"/>
      <c r="AD166" s="296"/>
      <c r="AE166" s="296"/>
      <c r="AF166" s="326"/>
      <c r="AG166" s="295"/>
      <c r="AH166" s="296"/>
      <c r="AI166" s="296"/>
      <c r="AJ166" s="296"/>
      <c r="AK166" s="326"/>
      <c r="AL166" s="295"/>
      <c r="AM166" s="296"/>
      <c r="AN166" s="326"/>
      <c r="AO166" s="37"/>
      <c r="AP166"/>
      <c r="AQ166"/>
      <c r="AR166" s="295"/>
      <c r="AS166" s="326"/>
      <c r="AT166" s="296"/>
      <c r="AU166" s="296"/>
      <c r="AV166" s="43"/>
      <c r="AW166" s="327"/>
      <c r="AX166" s="328"/>
      <c r="AY166" s="295"/>
      <c r="AZ166" s="296"/>
      <c r="BA166" s="296"/>
      <c r="BB166" s="295"/>
      <c r="BC166" s="296"/>
      <c r="BD166" s="295"/>
      <c r="BE166" s="296"/>
      <c r="BF166" s="296"/>
      <c r="BG166" s="326"/>
      <c r="BH166" s="184"/>
      <c r="BI166" s="185"/>
      <c r="BJ166" s="186"/>
      <c r="BK166" s="184"/>
      <c r="BL166" s="185"/>
      <c r="BM166" s="186"/>
      <c r="BN166" s="184"/>
      <c r="BO166" s="185"/>
      <c r="BP166" s="186"/>
      <c r="BQ166" s="295"/>
      <c r="BR166" s="296"/>
      <c r="BS166" s="296"/>
      <c r="BT166" s="296"/>
      <c r="BU166" s="326"/>
      <c r="BV166" s="296"/>
      <c r="BW166" s="296"/>
      <c r="BX166" s="296"/>
      <c r="BY166" s="296"/>
      <c r="BZ166" s="326"/>
      <c r="CA166" s="330"/>
      <c r="CB166" s="330"/>
      <c r="CC166" s="330"/>
      <c r="CD166" s="37"/>
      <c r="CE166" s="3"/>
    </row>
    <row r="167" spans="2:83" ht="15" customHeight="1" x14ac:dyDescent="0.25">
      <c r="B167" s="63"/>
      <c r="C167" s="295"/>
      <c r="D167" s="326"/>
      <c r="E167" s="295"/>
      <c r="F167" s="296"/>
      <c r="G167" s="43"/>
      <c r="H167" s="327"/>
      <c r="I167" s="328"/>
      <c r="J167" s="295"/>
      <c r="K167" s="296"/>
      <c r="L167" s="296"/>
      <c r="M167" s="295"/>
      <c r="N167" s="296"/>
      <c r="O167" s="295"/>
      <c r="P167" s="296"/>
      <c r="Q167" s="296"/>
      <c r="R167" s="326"/>
      <c r="S167" s="184"/>
      <c r="T167" s="185"/>
      <c r="U167" s="186"/>
      <c r="V167" s="184"/>
      <c r="W167" s="185"/>
      <c r="X167" s="186"/>
      <c r="Y167" s="184"/>
      <c r="Z167" s="185"/>
      <c r="AA167" s="186"/>
      <c r="AB167" s="295"/>
      <c r="AC167" s="296"/>
      <c r="AD167" s="296"/>
      <c r="AE167" s="296"/>
      <c r="AF167" s="326"/>
      <c r="AG167" s="295"/>
      <c r="AH167" s="296"/>
      <c r="AI167" s="296"/>
      <c r="AJ167" s="296"/>
      <c r="AK167" s="326"/>
      <c r="AL167" s="295"/>
      <c r="AM167" s="296"/>
      <c r="AN167" s="326"/>
      <c r="AO167" s="37"/>
      <c r="AP167"/>
      <c r="AQ167"/>
      <c r="AR167" s="295"/>
      <c r="AS167" s="326"/>
      <c r="AT167" s="296"/>
      <c r="AU167" s="296"/>
      <c r="AV167" s="43"/>
      <c r="AW167" s="327"/>
      <c r="AX167" s="328"/>
      <c r="AY167" s="295"/>
      <c r="AZ167" s="296"/>
      <c r="BA167" s="296"/>
      <c r="BB167" s="295"/>
      <c r="BC167" s="296"/>
      <c r="BD167" s="295"/>
      <c r="BE167" s="296"/>
      <c r="BF167" s="296"/>
      <c r="BG167" s="326"/>
      <c r="BH167" s="184"/>
      <c r="BI167" s="185"/>
      <c r="BJ167" s="186"/>
      <c r="BK167" s="184"/>
      <c r="BL167" s="185"/>
      <c r="BM167" s="186"/>
      <c r="BN167" s="184"/>
      <c r="BO167" s="185"/>
      <c r="BP167" s="186"/>
      <c r="BQ167" s="295"/>
      <c r="BR167" s="296"/>
      <c r="BS167" s="296"/>
      <c r="BT167" s="296"/>
      <c r="BU167" s="326"/>
      <c r="BV167" s="296"/>
      <c r="BW167" s="296"/>
      <c r="BX167" s="296"/>
      <c r="BY167" s="296"/>
      <c r="BZ167" s="326"/>
      <c r="CA167" s="330"/>
      <c r="CB167" s="330"/>
      <c r="CC167" s="330"/>
      <c r="CD167" s="37"/>
      <c r="CE167" s="3"/>
    </row>
    <row r="168" spans="2:83" ht="15" customHeight="1" x14ac:dyDescent="0.25">
      <c r="B168" s="63"/>
      <c r="C168" s="295"/>
      <c r="D168" s="326"/>
      <c r="E168" s="295"/>
      <c r="F168" s="296"/>
      <c r="G168" s="43"/>
      <c r="H168" s="327"/>
      <c r="I168" s="328"/>
      <c r="J168" s="295"/>
      <c r="K168" s="296"/>
      <c r="L168" s="296"/>
      <c r="M168" s="295"/>
      <c r="N168" s="296"/>
      <c r="O168" s="295"/>
      <c r="P168" s="296"/>
      <c r="Q168" s="296"/>
      <c r="R168" s="326"/>
      <c r="S168" s="184"/>
      <c r="T168" s="185"/>
      <c r="U168" s="186"/>
      <c r="V168" s="184"/>
      <c r="W168" s="185"/>
      <c r="X168" s="186"/>
      <c r="Y168" s="184"/>
      <c r="Z168" s="185"/>
      <c r="AA168" s="186"/>
      <c r="AB168" s="295"/>
      <c r="AC168" s="296"/>
      <c r="AD168" s="296"/>
      <c r="AE168" s="296"/>
      <c r="AF168" s="326"/>
      <c r="AG168" s="295"/>
      <c r="AH168" s="296"/>
      <c r="AI168" s="296"/>
      <c r="AJ168" s="296"/>
      <c r="AK168" s="326"/>
      <c r="AL168" s="295"/>
      <c r="AM168" s="296"/>
      <c r="AN168" s="326"/>
      <c r="AO168" s="37"/>
      <c r="AP168"/>
      <c r="AQ168"/>
      <c r="AR168" s="295"/>
      <c r="AS168" s="326"/>
      <c r="AT168" s="296"/>
      <c r="AU168" s="296"/>
      <c r="AV168" s="43"/>
      <c r="AW168" s="327"/>
      <c r="AX168" s="328"/>
      <c r="AY168" s="295"/>
      <c r="AZ168" s="296"/>
      <c r="BA168" s="296"/>
      <c r="BB168" s="295"/>
      <c r="BC168" s="296"/>
      <c r="BD168" s="295"/>
      <c r="BE168" s="296"/>
      <c r="BF168" s="296"/>
      <c r="BG168" s="326"/>
      <c r="BH168" s="184"/>
      <c r="BI168" s="185"/>
      <c r="BJ168" s="186"/>
      <c r="BK168" s="184"/>
      <c r="BL168" s="185"/>
      <c r="BM168" s="186"/>
      <c r="BN168" s="184"/>
      <c r="BO168" s="185"/>
      <c r="BP168" s="186"/>
      <c r="BQ168" s="295"/>
      <c r="BR168" s="296"/>
      <c r="BS168" s="296"/>
      <c r="BT168" s="296"/>
      <c r="BU168" s="326"/>
      <c r="BV168" s="296"/>
      <c r="BW168" s="296"/>
      <c r="BX168" s="296"/>
      <c r="BY168" s="296"/>
      <c r="BZ168" s="326"/>
      <c r="CA168" s="330"/>
      <c r="CB168" s="330"/>
      <c r="CC168" s="330"/>
      <c r="CD168" s="37"/>
      <c r="CE168" s="3"/>
    </row>
    <row r="169" spans="2:83" ht="15" customHeight="1" x14ac:dyDescent="0.25">
      <c r="B169" s="63"/>
      <c r="C169" s="295"/>
      <c r="D169" s="326"/>
      <c r="E169" s="295"/>
      <c r="F169" s="296"/>
      <c r="G169" s="43"/>
      <c r="H169" s="327"/>
      <c r="I169" s="328"/>
      <c r="J169" s="295"/>
      <c r="K169" s="296"/>
      <c r="L169" s="296"/>
      <c r="M169" s="295"/>
      <c r="N169" s="296"/>
      <c r="O169" s="295"/>
      <c r="P169" s="296"/>
      <c r="Q169" s="296"/>
      <c r="R169" s="326"/>
      <c r="S169" s="184"/>
      <c r="T169" s="185"/>
      <c r="U169" s="186"/>
      <c r="V169" s="184"/>
      <c r="W169" s="185"/>
      <c r="X169" s="186"/>
      <c r="Y169" s="184"/>
      <c r="Z169" s="185"/>
      <c r="AA169" s="186"/>
      <c r="AB169" s="295"/>
      <c r="AC169" s="296"/>
      <c r="AD169" s="296"/>
      <c r="AE169" s="296"/>
      <c r="AF169" s="326"/>
      <c r="AG169" s="295"/>
      <c r="AH169" s="296"/>
      <c r="AI169" s="296"/>
      <c r="AJ169" s="296"/>
      <c r="AK169" s="326"/>
      <c r="AL169" s="295"/>
      <c r="AM169" s="296"/>
      <c r="AN169" s="326"/>
      <c r="AO169" s="37"/>
      <c r="AP169"/>
      <c r="AQ169"/>
      <c r="AR169" s="295"/>
      <c r="AS169" s="326"/>
      <c r="AT169" s="296"/>
      <c r="AU169" s="296"/>
      <c r="AV169" s="43"/>
      <c r="AW169" s="327"/>
      <c r="AX169" s="328"/>
      <c r="AY169" s="295"/>
      <c r="AZ169" s="296"/>
      <c r="BA169" s="296"/>
      <c r="BB169" s="295"/>
      <c r="BC169" s="296"/>
      <c r="BD169" s="295"/>
      <c r="BE169" s="296"/>
      <c r="BF169" s="296"/>
      <c r="BG169" s="326"/>
      <c r="BH169" s="184"/>
      <c r="BI169" s="185"/>
      <c r="BJ169" s="186"/>
      <c r="BK169" s="184"/>
      <c r="BL169" s="185"/>
      <c r="BM169" s="186"/>
      <c r="BN169" s="184"/>
      <c r="BO169" s="185"/>
      <c r="BP169" s="186"/>
      <c r="BQ169" s="295"/>
      <c r="BR169" s="296"/>
      <c r="BS169" s="296"/>
      <c r="BT169" s="296"/>
      <c r="BU169" s="326"/>
      <c r="BV169" s="296"/>
      <c r="BW169" s="296"/>
      <c r="BX169" s="296"/>
      <c r="BY169" s="296"/>
      <c r="BZ169" s="326"/>
      <c r="CA169" s="330"/>
      <c r="CB169" s="330"/>
      <c r="CC169" s="330"/>
      <c r="CD169" s="37"/>
      <c r="CE169" s="3"/>
    </row>
    <row r="170" spans="2:83" ht="15" customHeight="1" x14ac:dyDescent="0.25">
      <c r="B170" s="63"/>
      <c r="C170" s="295"/>
      <c r="D170" s="326"/>
      <c r="E170" s="295"/>
      <c r="F170" s="296"/>
      <c r="G170" s="43"/>
      <c r="H170" s="327"/>
      <c r="I170" s="328"/>
      <c r="J170" s="295"/>
      <c r="K170" s="296"/>
      <c r="L170" s="296"/>
      <c r="M170" s="295"/>
      <c r="N170" s="296"/>
      <c r="O170" s="295"/>
      <c r="P170" s="296"/>
      <c r="Q170" s="296"/>
      <c r="R170" s="326"/>
      <c r="S170" s="184"/>
      <c r="T170" s="185"/>
      <c r="U170" s="186"/>
      <c r="V170" s="184"/>
      <c r="W170" s="185"/>
      <c r="X170" s="186"/>
      <c r="Y170" s="184"/>
      <c r="Z170" s="185"/>
      <c r="AA170" s="186"/>
      <c r="AB170" s="295"/>
      <c r="AC170" s="296"/>
      <c r="AD170" s="296"/>
      <c r="AE170" s="296"/>
      <c r="AF170" s="326"/>
      <c r="AG170" s="295"/>
      <c r="AH170" s="296"/>
      <c r="AI170" s="296"/>
      <c r="AJ170" s="296"/>
      <c r="AK170" s="326"/>
      <c r="AL170" s="295"/>
      <c r="AM170" s="296"/>
      <c r="AN170" s="326"/>
      <c r="AO170" s="37"/>
      <c r="AP170"/>
      <c r="AQ170"/>
      <c r="AR170" s="295"/>
      <c r="AS170" s="326"/>
      <c r="AT170" s="296"/>
      <c r="AU170" s="296"/>
      <c r="AV170" s="43"/>
      <c r="AW170" s="327"/>
      <c r="AX170" s="328"/>
      <c r="AY170" s="295"/>
      <c r="AZ170" s="296"/>
      <c r="BA170" s="296"/>
      <c r="BB170" s="295"/>
      <c r="BC170" s="296"/>
      <c r="BD170" s="295"/>
      <c r="BE170" s="296"/>
      <c r="BF170" s="296"/>
      <c r="BG170" s="326"/>
      <c r="BH170" s="184"/>
      <c r="BI170" s="185"/>
      <c r="BJ170" s="186"/>
      <c r="BK170" s="184"/>
      <c r="BL170" s="185"/>
      <c r="BM170" s="186"/>
      <c r="BN170" s="184"/>
      <c r="BO170" s="185"/>
      <c r="BP170" s="186"/>
      <c r="BQ170" s="295"/>
      <c r="BR170" s="296"/>
      <c r="BS170" s="296"/>
      <c r="BT170" s="296"/>
      <c r="BU170" s="326"/>
      <c r="BV170" s="296"/>
      <c r="BW170" s="296"/>
      <c r="BX170" s="296"/>
      <c r="BY170" s="296"/>
      <c r="BZ170" s="326"/>
      <c r="CA170" s="330"/>
      <c r="CB170" s="330"/>
      <c r="CC170" s="330"/>
      <c r="CD170" s="37"/>
      <c r="CE170" s="3"/>
    </row>
    <row r="171" spans="2:83" ht="15" customHeight="1" x14ac:dyDescent="0.25">
      <c r="B171" s="63"/>
      <c r="C171" s="295"/>
      <c r="D171" s="326"/>
      <c r="E171" s="295"/>
      <c r="F171" s="296"/>
      <c r="G171" s="43"/>
      <c r="H171" s="327"/>
      <c r="I171" s="328"/>
      <c r="J171" s="295"/>
      <c r="K171" s="296"/>
      <c r="L171" s="296"/>
      <c r="M171" s="295"/>
      <c r="N171" s="296"/>
      <c r="O171" s="295"/>
      <c r="P171" s="296"/>
      <c r="Q171" s="296"/>
      <c r="R171" s="326"/>
      <c r="S171" s="184"/>
      <c r="T171" s="185"/>
      <c r="U171" s="186"/>
      <c r="V171" s="184"/>
      <c r="W171" s="185"/>
      <c r="X171" s="186"/>
      <c r="Y171" s="184"/>
      <c r="Z171" s="185"/>
      <c r="AA171" s="186"/>
      <c r="AB171" s="295"/>
      <c r="AC171" s="296"/>
      <c r="AD171" s="296"/>
      <c r="AE171" s="296"/>
      <c r="AF171" s="326"/>
      <c r="AG171" s="295"/>
      <c r="AH171" s="296"/>
      <c r="AI171" s="296"/>
      <c r="AJ171" s="296"/>
      <c r="AK171" s="326"/>
      <c r="AL171" s="295"/>
      <c r="AM171" s="296"/>
      <c r="AN171" s="326"/>
      <c r="AO171" s="37"/>
      <c r="AP171"/>
      <c r="AQ171"/>
      <c r="AR171" s="295"/>
      <c r="AS171" s="326"/>
      <c r="AT171" s="296"/>
      <c r="AU171" s="296"/>
      <c r="AV171" s="43"/>
      <c r="AW171" s="327"/>
      <c r="AX171" s="328"/>
      <c r="AY171" s="295"/>
      <c r="AZ171" s="296"/>
      <c r="BA171" s="296"/>
      <c r="BB171" s="295"/>
      <c r="BC171" s="296"/>
      <c r="BD171" s="295"/>
      <c r="BE171" s="296"/>
      <c r="BF171" s="296"/>
      <c r="BG171" s="326"/>
      <c r="BH171" s="184"/>
      <c r="BI171" s="185"/>
      <c r="BJ171" s="186"/>
      <c r="BK171" s="184"/>
      <c r="BL171" s="185"/>
      <c r="BM171" s="186"/>
      <c r="BN171" s="184"/>
      <c r="BO171" s="185"/>
      <c r="BP171" s="186"/>
      <c r="BQ171" s="295"/>
      <c r="BR171" s="296"/>
      <c r="BS171" s="296"/>
      <c r="BT171" s="296"/>
      <c r="BU171" s="326"/>
      <c r="BV171" s="296"/>
      <c r="BW171" s="296"/>
      <c r="BX171" s="296"/>
      <c r="BY171" s="296"/>
      <c r="BZ171" s="326"/>
      <c r="CA171" s="330"/>
      <c r="CB171" s="330"/>
      <c r="CC171" s="330"/>
      <c r="CD171" s="37"/>
      <c r="CE171" s="3"/>
    </row>
    <row r="172" spans="2:83" ht="15" customHeight="1" x14ac:dyDescent="0.25">
      <c r="B172" s="63"/>
      <c r="C172" s="295"/>
      <c r="D172" s="326"/>
      <c r="E172" s="295"/>
      <c r="F172" s="296"/>
      <c r="G172" s="43"/>
      <c r="H172" s="327"/>
      <c r="I172" s="328"/>
      <c r="J172" s="295"/>
      <c r="K172" s="296"/>
      <c r="L172" s="296"/>
      <c r="M172" s="295"/>
      <c r="N172" s="296"/>
      <c r="O172" s="295"/>
      <c r="P172" s="296"/>
      <c r="Q172" s="296"/>
      <c r="R172" s="326"/>
      <c r="S172" s="184"/>
      <c r="T172" s="185"/>
      <c r="U172" s="186"/>
      <c r="V172" s="184"/>
      <c r="W172" s="185"/>
      <c r="X172" s="186"/>
      <c r="Y172" s="184"/>
      <c r="Z172" s="185"/>
      <c r="AA172" s="186"/>
      <c r="AB172" s="295"/>
      <c r="AC172" s="296"/>
      <c r="AD172" s="296"/>
      <c r="AE172" s="296"/>
      <c r="AF172" s="326"/>
      <c r="AG172" s="295"/>
      <c r="AH172" s="296"/>
      <c r="AI172" s="296"/>
      <c r="AJ172" s="296"/>
      <c r="AK172" s="326"/>
      <c r="AL172" s="295"/>
      <c r="AM172" s="296"/>
      <c r="AN172" s="326"/>
      <c r="AO172" s="37"/>
      <c r="AP172"/>
      <c r="AQ172"/>
      <c r="AR172" s="295"/>
      <c r="AS172" s="326"/>
      <c r="AT172" s="334"/>
      <c r="AU172" s="335"/>
      <c r="AV172" s="121"/>
      <c r="AW172" s="338"/>
      <c r="AX172" s="339"/>
      <c r="AY172" s="295"/>
      <c r="AZ172" s="296"/>
      <c r="BA172" s="296"/>
      <c r="BB172" s="295"/>
      <c r="BC172" s="296"/>
      <c r="BD172" s="295"/>
      <c r="BE172" s="296"/>
      <c r="BF172" s="296"/>
      <c r="BG172" s="326"/>
      <c r="BH172" s="184"/>
      <c r="BI172" s="185"/>
      <c r="BJ172" s="186"/>
      <c r="BK172" s="184"/>
      <c r="BL172" s="185"/>
      <c r="BM172" s="186"/>
      <c r="BN172" s="184"/>
      <c r="BO172" s="185"/>
      <c r="BP172" s="186"/>
      <c r="BQ172" s="334"/>
      <c r="BR172" s="335"/>
      <c r="BS172" s="335"/>
      <c r="BT172" s="335"/>
      <c r="BU172" s="336"/>
      <c r="BV172" s="295"/>
      <c r="BW172" s="296"/>
      <c r="BX172" s="296"/>
      <c r="BY172" s="296"/>
      <c r="BZ172" s="326"/>
      <c r="CA172" s="330"/>
      <c r="CB172" s="330"/>
      <c r="CC172" s="330"/>
      <c r="CD172" s="37"/>
      <c r="CE172" s="3"/>
    </row>
    <row r="173" spans="2:83" ht="15" customHeight="1" x14ac:dyDescent="0.25">
      <c r="B173" s="63"/>
      <c r="C173" s="295"/>
      <c r="D173" s="326"/>
      <c r="E173" s="295"/>
      <c r="F173" s="296"/>
      <c r="G173" s="43"/>
      <c r="H173" s="327"/>
      <c r="I173" s="328"/>
      <c r="J173" s="295"/>
      <c r="K173" s="296"/>
      <c r="L173" s="296"/>
      <c r="M173" s="295"/>
      <c r="N173" s="296"/>
      <c r="O173" s="295"/>
      <c r="P173" s="296"/>
      <c r="Q173" s="296"/>
      <c r="R173" s="326"/>
      <c r="S173" s="184"/>
      <c r="T173" s="185"/>
      <c r="U173" s="186"/>
      <c r="V173" s="184"/>
      <c r="W173" s="185"/>
      <c r="X173" s="186"/>
      <c r="Y173" s="184"/>
      <c r="Z173" s="185"/>
      <c r="AA173" s="186"/>
      <c r="AB173" s="295"/>
      <c r="AC173" s="296"/>
      <c r="AD173" s="296"/>
      <c r="AE173" s="296"/>
      <c r="AF173" s="326"/>
      <c r="AG173" s="295"/>
      <c r="AH173" s="296"/>
      <c r="AI173" s="296"/>
      <c r="AJ173" s="296"/>
      <c r="AK173" s="326"/>
      <c r="AL173" s="295"/>
      <c r="AM173" s="296"/>
      <c r="AN173" s="326"/>
      <c r="AO173" s="37"/>
      <c r="AP173"/>
      <c r="AQ173"/>
      <c r="AR173" s="295"/>
      <c r="AS173" s="326"/>
      <c r="AT173" s="295"/>
      <c r="AU173" s="296"/>
      <c r="AV173" s="43"/>
      <c r="AW173" s="327"/>
      <c r="AX173" s="328"/>
      <c r="AY173" s="295"/>
      <c r="AZ173" s="296"/>
      <c r="BA173" s="296"/>
      <c r="BB173" s="295"/>
      <c r="BC173" s="296"/>
      <c r="BD173" s="295"/>
      <c r="BE173" s="296"/>
      <c r="BF173" s="296"/>
      <c r="BG173" s="326"/>
      <c r="BH173" s="184"/>
      <c r="BI173" s="185"/>
      <c r="BJ173" s="186"/>
      <c r="BK173" s="184"/>
      <c r="BL173" s="185"/>
      <c r="BM173" s="186"/>
      <c r="BN173" s="184"/>
      <c r="BO173" s="185"/>
      <c r="BP173" s="186"/>
      <c r="BQ173" s="295"/>
      <c r="BR173" s="296"/>
      <c r="BS173" s="296"/>
      <c r="BT173" s="296"/>
      <c r="BU173" s="326"/>
      <c r="BV173" s="295"/>
      <c r="BW173" s="296"/>
      <c r="BX173" s="296"/>
      <c r="BY173" s="296"/>
      <c r="BZ173" s="326"/>
      <c r="CA173" s="330"/>
      <c r="CB173" s="330"/>
      <c r="CC173" s="330"/>
      <c r="CD173" s="37"/>
      <c r="CE173" s="3"/>
    </row>
    <row r="174" spans="2:83" ht="15" customHeight="1" x14ac:dyDescent="0.25">
      <c r="B174" s="63"/>
      <c r="C174" s="295"/>
      <c r="D174" s="326"/>
      <c r="E174" s="295"/>
      <c r="F174" s="296"/>
      <c r="G174" s="43"/>
      <c r="H174" s="327"/>
      <c r="I174" s="328"/>
      <c r="J174" s="295"/>
      <c r="K174" s="296"/>
      <c r="L174" s="296"/>
      <c r="M174" s="295"/>
      <c r="N174" s="296"/>
      <c r="O174" s="295"/>
      <c r="P174" s="296"/>
      <c r="Q174" s="296"/>
      <c r="R174" s="326"/>
      <c r="S174" s="184"/>
      <c r="T174" s="185"/>
      <c r="U174" s="186"/>
      <c r="V174" s="184"/>
      <c r="W174" s="185"/>
      <c r="X174" s="186"/>
      <c r="Y174" s="184"/>
      <c r="Z174" s="185"/>
      <c r="AA174" s="186"/>
      <c r="AB174" s="295"/>
      <c r="AC174" s="296"/>
      <c r="AD174" s="296"/>
      <c r="AE174" s="296"/>
      <c r="AF174" s="326"/>
      <c r="AG174" s="295"/>
      <c r="AH174" s="296"/>
      <c r="AI174" s="296"/>
      <c r="AJ174" s="296"/>
      <c r="AK174" s="326"/>
      <c r="AL174" s="295"/>
      <c r="AM174" s="296"/>
      <c r="AN174" s="326"/>
      <c r="AO174" s="37"/>
      <c r="AP174"/>
      <c r="AQ174"/>
      <c r="AR174" s="295"/>
      <c r="AS174" s="326"/>
      <c r="AT174" s="295"/>
      <c r="AU174" s="296"/>
      <c r="AV174" s="43"/>
      <c r="AW174" s="327"/>
      <c r="AX174" s="328"/>
      <c r="AY174" s="295"/>
      <c r="AZ174" s="296"/>
      <c r="BA174" s="296"/>
      <c r="BB174" s="295"/>
      <c r="BC174" s="296"/>
      <c r="BD174" s="295"/>
      <c r="BE174" s="296"/>
      <c r="BF174" s="296"/>
      <c r="BG174" s="326"/>
      <c r="BH174" s="184"/>
      <c r="BI174" s="185"/>
      <c r="BJ174" s="186"/>
      <c r="BK174" s="184"/>
      <c r="BL174" s="185"/>
      <c r="BM174" s="186"/>
      <c r="BN174" s="184"/>
      <c r="BO174" s="185"/>
      <c r="BP174" s="186"/>
      <c r="BQ174" s="295"/>
      <c r="BR174" s="296"/>
      <c r="BS174" s="296"/>
      <c r="BT174" s="296"/>
      <c r="BU174" s="326"/>
      <c r="BV174" s="295"/>
      <c r="BW174" s="296"/>
      <c r="BX174" s="296"/>
      <c r="BY174" s="296"/>
      <c r="BZ174" s="326"/>
      <c r="CA174" s="330"/>
      <c r="CB174" s="330"/>
      <c r="CC174" s="330"/>
      <c r="CD174" s="37"/>
      <c r="CE174" s="3"/>
    </row>
    <row r="175" spans="2:83" ht="15" customHeight="1" x14ac:dyDescent="0.25">
      <c r="B175" s="63"/>
      <c r="C175" s="295"/>
      <c r="D175" s="326"/>
      <c r="E175" s="295"/>
      <c r="F175" s="296"/>
      <c r="G175" s="43"/>
      <c r="H175" s="327"/>
      <c r="I175" s="328"/>
      <c r="J175" s="295"/>
      <c r="K175" s="296"/>
      <c r="L175" s="296"/>
      <c r="M175" s="295"/>
      <c r="N175" s="296"/>
      <c r="O175" s="295"/>
      <c r="P175" s="296"/>
      <c r="Q175" s="296"/>
      <c r="R175" s="326"/>
      <c r="S175" s="184"/>
      <c r="T175" s="185"/>
      <c r="U175" s="186"/>
      <c r="V175" s="184"/>
      <c r="W175" s="185"/>
      <c r="X175" s="186"/>
      <c r="Y175" s="184"/>
      <c r="Z175" s="185"/>
      <c r="AA175" s="186"/>
      <c r="AB175" s="295"/>
      <c r="AC175" s="296"/>
      <c r="AD175" s="296"/>
      <c r="AE175" s="296"/>
      <c r="AF175" s="326"/>
      <c r="AG175" s="295"/>
      <c r="AH175" s="296"/>
      <c r="AI175" s="296"/>
      <c r="AJ175" s="296"/>
      <c r="AK175" s="326"/>
      <c r="AL175" s="295"/>
      <c r="AM175" s="296"/>
      <c r="AN175" s="326"/>
      <c r="AO175" s="37"/>
      <c r="AP175"/>
      <c r="AQ175"/>
      <c r="AR175" s="295"/>
      <c r="AS175" s="326"/>
      <c r="AT175" s="295"/>
      <c r="AU175" s="296"/>
      <c r="AV175" s="43"/>
      <c r="AW175" s="327"/>
      <c r="AX175" s="328"/>
      <c r="AY175" s="295"/>
      <c r="AZ175" s="296"/>
      <c r="BA175" s="296"/>
      <c r="BB175" s="295"/>
      <c r="BC175" s="296"/>
      <c r="BD175" s="295"/>
      <c r="BE175" s="296"/>
      <c r="BF175" s="296"/>
      <c r="BG175" s="326"/>
      <c r="BH175" s="184"/>
      <c r="BI175" s="185"/>
      <c r="BJ175" s="186"/>
      <c r="BK175" s="184"/>
      <c r="BL175" s="185"/>
      <c r="BM175" s="186"/>
      <c r="BN175" s="184"/>
      <c r="BO175" s="185"/>
      <c r="BP175" s="186"/>
      <c r="BQ175" s="295"/>
      <c r="BR175" s="296"/>
      <c r="BS175" s="296"/>
      <c r="BT175" s="296"/>
      <c r="BU175" s="326"/>
      <c r="BV175" s="295"/>
      <c r="BW175" s="296"/>
      <c r="BX175" s="296"/>
      <c r="BY175" s="296"/>
      <c r="BZ175" s="326"/>
      <c r="CA175" s="330"/>
      <c r="CB175" s="330"/>
      <c r="CC175" s="330"/>
      <c r="CD175" s="37"/>
      <c r="CE175" s="3"/>
    </row>
    <row r="176" spans="2:83" ht="15" customHeight="1" x14ac:dyDescent="0.25">
      <c r="B176" s="63"/>
      <c r="C176" s="295"/>
      <c r="D176" s="326"/>
      <c r="E176" s="295"/>
      <c r="F176" s="296"/>
      <c r="G176" s="43"/>
      <c r="H176" s="327"/>
      <c r="I176" s="328"/>
      <c r="J176" s="295"/>
      <c r="K176" s="296"/>
      <c r="L176" s="296"/>
      <c r="M176" s="295"/>
      <c r="N176" s="296"/>
      <c r="O176" s="295"/>
      <c r="P176" s="296"/>
      <c r="Q176" s="296"/>
      <c r="R176" s="326"/>
      <c r="S176" s="184"/>
      <c r="T176" s="185"/>
      <c r="U176" s="186"/>
      <c r="V176" s="184"/>
      <c r="W176" s="185"/>
      <c r="X176" s="186"/>
      <c r="Y176" s="184"/>
      <c r="Z176" s="185"/>
      <c r="AA176" s="186"/>
      <c r="AB176" s="295"/>
      <c r="AC176" s="296"/>
      <c r="AD176" s="296"/>
      <c r="AE176" s="296"/>
      <c r="AF176" s="326"/>
      <c r="AG176" s="295"/>
      <c r="AH176" s="296"/>
      <c r="AI176" s="296"/>
      <c r="AJ176" s="296"/>
      <c r="AK176" s="326"/>
      <c r="AL176" s="295"/>
      <c r="AM176" s="296"/>
      <c r="AN176" s="326"/>
      <c r="AO176" s="37"/>
      <c r="AP176"/>
      <c r="AQ176"/>
      <c r="AR176" s="295"/>
      <c r="AS176" s="326"/>
      <c r="AT176" s="295"/>
      <c r="AU176" s="296"/>
      <c r="AV176" s="43"/>
      <c r="AW176" s="327"/>
      <c r="AX176" s="328"/>
      <c r="AY176" s="295"/>
      <c r="AZ176" s="296"/>
      <c r="BA176" s="296"/>
      <c r="BB176" s="295"/>
      <c r="BC176" s="296"/>
      <c r="BD176" s="295"/>
      <c r="BE176" s="296"/>
      <c r="BF176" s="296"/>
      <c r="BG176" s="326"/>
      <c r="BH176" s="184"/>
      <c r="BI176" s="185"/>
      <c r="BJ176" s="186"/>
      <c r="BK176" s="184"/>
      <c r="BL176" s="185"/>
      <c r="BM176" s="186"/>
      <c r="BN176" s="184"/>
      <c r="BO176" s="185"/>
      <c r="BP176" s="186"/>
      <c r="BQ176" s="295"/>
      <c r="BR176" s="296"/>
      <c r="BS176" s="296"/>
      <c r="BT176" s="296"/>
      <c r="BU176" s="326"/>
      <c r="BV176" s="295"/>
      <c r="BW176" s="296"/>
      <c r="BX176" s="296"/>
      <c r="BY176" s="296"/>
      <c r="BZ176" s="326"/>
      <c r="CA176" s="330"/>
      <c r="CB176" s="330"/>
      <c r="CC176" s="330"/>
      <c r="CD176" s="37"/>
      <c r="CE176" s="3"/>
    </row>
    <row r="177" spans="2:83" ht="15" customHeight="1" x14ac:dyDescent="0.25">
      <c r="B177" s="63"/>
      <c r="C177" s="295"/>
      <c r="D177" s="326"/>
      <c r="E177" s="295"/>
      <c r="F177" s="296"/>
      <c r="G177" s="43"/>
      <c r="H177" s="327"/>
      <c r="I177" s="328"/>
      <c r="J177" s="295"/>
      <c r="K177" s="296"/>
      <c r="L177" s="296"/>
      <c r="M177" s="295"/>
      <c r="N177" s="296"/>
      <c r="O177" s="295"/>
      <c r="P177" s="296"/>
      <c r="Q177" s="296"/>
      <c r="R177" s="326"/>
      <c r="S177" s="184"/>
      <c r="T177" s="185"/>
      <c r="U177" s="186"/>
      <c r="V177" s="184"/>
      <c r="W177" s="185"/>
      <c r="X177" s="186"/>
      <c r="Y177" s="184"/>
      <c r="Z177" s="185"/>
      <c r="AA177" s="186"/>
      <c r="AB177" s="295"/>
      <c r="AC177" s="296"/>
      <c r="AD177" s="296"/>
      <c r="AE177" s="296"/>
      <c r="AF177" s="326"/>
      <c r="AG177" s="295"/>
      <c r="AH177" s="296"/>
      <c r="AI177" s="296"/>
      <c r="AJ177" s="296"/>
      <c r="AK177" s="326"/>
      <c r="AL177" s="295"/>
      <c r="AM177" s="296"/>
      <c r="AN177" s="326"/>
      <c r="AO177" s="37"/>
      <c r="AP177"/>
      <c r="AQ177"/>
      <c r="AR177" s="295"/>
      <c r="AS177" s="326"/>
      <c r="AT177" s="295"/>
      <c r="AU177" s="296"/>
      <c r="AV177" s="43"/>
      <c r="AW177" s="327"/>
      <c r="AX177" s="328"/>
      <c r="AY177" s="295"/>
      <c r="AZ177" s="296"/>
      <c r="BA177" s="296"/>
      <c r="BB177" s="295"/>
      <c r="BC177" s="296"/>
      <c r="BD177" s="295"/>
      <c r="BE177" s="296"/>
      <c r="BF177" s="296"/>
      <c r="BG177" s="326"/>
      <c r="BH177" s="184"/>
      <c r="BI177" s="185"/>
      <c r="BJ177" s="186"/>
      <c r="BK177" s="184"/>
      <c r="BL177" s="185"/>
      <c r="BM177" s="186"/>
      <c r="BN177" s="184"/>
      <c r="BO177" s="185"/>
      <c r="BP177" s="186"/>
      <c r="BQ177" s="295"/>
      <c r="BR177" s="296"/>
      <c r="BS177" s="296"/>
      <c r="BT177" s="296"/>
      <c r="BU177" s="326"/>
      <c r="BV177" s="295"/>
      <c r="BW177" s="296"/>
      <c r="BX177" s="296"/>
      <c r="BY177" s="296"/>
      <c r="BZ177" s="326"/>
      <c r="CA177" s="330"/>
      <c r="CB177" s="330"/>
      <c r="CC177" s="330"/>
      <c r="CD177" s="37"/>
      <c r="CE177" s="3"/>
    </row>
    <row r="178" spans="2:83" ht="15" customHeight="1" x14ac:dyDescent="0.25">
      <c r="B178" s="63"/>
      <c r="C178" s="295"/>
      <c r="D178" s="326"/>
      <c r="E178" s="295"/>
      <c r="F178" s="296"/>
      <c r="G178" s="43"/>
      <c r="H178" s="327"/>
      <c r="I178" s="328"/>
      <c r="J178" s="295"/>
      <c r="K178" s="296"/>
      <c r="L178" s="296"/>
      <c r="M178" s="295"/>
      <c r="N178" s="296"/>
      <c r="O178" s="295"/>
      <c r="P178" s="296"/>
      <c r="Q178" s="296"/>
      <c r="R178" s="326"/>
      <c r="S178" s="184"/>
      <c r="T178" s="185"/>
      <c r="U178" s="186"/>
      <c r="V178" s="184"/>
      <c r="W178" s="185"/>
      <c r="X178" s="186"/>
      <c r="Y178" s="184"/>
      <c r="Z178" s="185"/>
      <c r="AA178" s="186"/>
      <c r="AB178" s="295"/>
      <c r="AC178" s="296"/>
      <c r="AD178" s="296"/>
      <c r="AE178" s="296"/>
      <c r="AF178" s="326"/>
      <c r="AG178" s="295"/>
      <c r="AH178" s="296"/>
      <c r="AI178" s="296"/>
      <c r="AJ178" s="296"/>
      <c r="AK178" s="326"/>
      <c r="AL178" s="295"/>
      <c r="AM178" s="296"/>
      <c r="AN178" s="326"/>
      <c r="AO178" s="37"/>
      <c r="AP178"/>
      <c r="AQ178"/>
      <c r="AR178" s="295"/>
      <c r="AS178" s="326"/>
      <c r="AT178" s="295"/>
      <c r="AU178" s="296"/>
      <c r="AV178" s="43"/>
      <c r="AW178" s="327"/>
      <c r="AX178" s="328"/>
      <c r="AY178" s="295"/>
      <c r="AZ178" s="296"/>
      <c r="BA178" s="296"/>
      <c r="BB178" s="295"/>
      <c r="BC178" s="296"/>
      <c r="BD178" s="295"/>
      <c r="BE178" s="296"/>
      <c r="BF178" s="296"/>
      <c r="BG178" s="326"/>
      <c r="BH178" s="184"/>
      <c r="BI178" s="185"/>
      <c r="BJ178" s="186"/>
      <c r="BK178" s="184"/>
      <c r="BL178" s="185"/>
      <c r="BM178" s="186"/>
      <c r="BN178" s="184"/>
      <c r="BO178" s="185"/>
      <c r="BP178" s="186"/>
      <c r="BQ178" s="295"/>
      <c r="BR178" s="296"/>
      <c r="BS178" s="296"/>
      <c r="BT178" s="296"/>
      <c r="BU178" s="326"/>
      <c r="BV178" s="295"/>
      <c r="BW178" s="296"/>
      <c r="BX178" s="296"/>
      <c r="BY178" s="296"/>
      <c r="BZ178" s="326"/>
      <c r="CA178" s="330"/>
      <c r="CB178" s="330"/>
      <c r="CC178" s="330"/>
      <c r="CD178" s="37"/>
      <c r="CE178" s="3"/>
    </row>
    <row r="179" spans="2:83" ht="15" customHeight="1" x14ac:dyDescent="0.25">
      <c r="B179" s="63"/>
      <c r="C179" s="295"/>
      <c r="D179" s="326"/>
      <c r="E179" s="295"/>
      <c r="F179" s="296"/>
      <c r="G179" s="43"/>
      <c r="H179" s="327"/>
      <c r="I179" s="328"/>
      <c r="J179" s="295"/>
      <c r="K179" s="296"/>
      <c r="L179" s="296"/>
      <c r="M179" s="295"/>
      <c r="N179" s="296"/>
      <c r="O179" s="295"/>
      <c r="P179" s="296"/>
      <c r="Q179" s="296"/>
      <c r="R179" s="326"/>
      <c r="S179" s="184"/>
      <c r="T179" s="185"/>
      <c r="U179" s="186"/>
      <c r="V179" s="184"/>
      <c r="W179" s="185"/>
      <c r="X179" s="186"/>
      <c r="Y179" s="184"/>
      <c r="Z179" s="185"/>
      <c r="AA179" s="186"/>
      <c r="AB179" s="295"/>
      <c r="AC179" s="296"/>
      <c r="AD179" s="296"/>
      <c r="AE179" s="296"/>
      <c r="AF179" s="326"/>
      <c r="AG179" s="295"/>
      <c r="AH179" s="296"/>
      <c r="AI179" s="296"/>
      <c r="AJ179" s="296"/>
      <c r="AK179" s="326"/>
      <c r="AL179" s="295"/>
      <c r="AM179" s="296"/>
      <c r="AN179" s="326"/>
      <c r="AO179" s="37"/>
      <c r="AP179"/>
      <c r="AQ179"/>
      <c r="AR179" s="295"/>
      <c r="AS179" s="326"/>
      <c r="AT179" s="295"/>
      <c r="AU179" s="296"/>
      <c r="AV179" s="43"/>
      <c r="AW179" s="327"/>
      <c r="AX179" s="328"/>
      <c r="AY179" s="295"/>
      <c r="AZ179" s="296"/>
      <c r="BA179" s="296"/>
      <c r="BB179" s="295"/>
      <c r="BC179" s="296"/>
      <c r="BD179" s="295"/>
      <c r="BE179" s="296"/>
      <c r="BF179" s="296"/>
      <c r="BG179" s="326"/>
      <c r="BH179" s="184"/>
      <c r="BI179" s="185"/>
      <c r="BJ179" s="186"/>
      <c r="BK179" s="184"/>
      <c r="BL179" s="185"/>
      <c r="BM179" s="186"/>
      <c r="BN179" s="184"/>
      <c r="BO179" s="185"/>
      <c r="BP179" s="186"/>
      <c r="BQ179" s="295"/>
      <c r="BR179" s="296"/>
      <c r="BS179" s="296"/>
      <c r="BT179" s="296"/>
      <c r="BU179" s="326"/>
      <c r="BV179" s="295"/>
      <c r="BW179" s="296"/>
      <c r="BX179" s="296"/>
      <c r="BY179" s="296"/>
      <c r="BZ179" s="326"/>
      <c r="CA179" s="330"/>
      <c r="CB179" s="330"/>
      <c r="CC179" s="330"/>
      <c r="CD179" s="37"/>
      <c r="CE179" s="3"/>
    </row>
    <row r="180" spans="2:83" ht="15" customHeight="1" x14ac:dyDescent="0.25">
      <c r="B180" s="63"/>
      <c r="C180" s="295"/>
      <c r="D180" s="326"/>
      <c r="E180" s="295"/>
      <c r="F180" s="296"/>
      <c r="G180" s="43"/>
      <c r="H180" s="327"/>
      <c r="I180" s="328"/>
      <c r="J180" s="295"/>
      <c r="K180" s="296"/>
      <c r="L180" s="296"/>
      <c r="M180" s="295"/>
      <c r="N180" s="296"/>
      <c r="O180" s="295"/>
      <c r="P180" s="296"/>
      <c r="Q180" s="296"/>
      <c r="R180" s="326"/>
      <c r="S180" s="184"/>
      <c r="T180" s="185"/>
      <c r="U180" s="186"/>
      <c r="V180" s="184"/>
      <c r="W180" s="185"/>
      <c r="X180" s="186"/>
      <c r="Y180" s="184"/>
      <c r="Z180" s="185"/>
      <c r="AA180" s="186"/>
      <c r="AB180" s="295"/>
      <c r="AC180" s="296"/>
      <c r="AD180" s="296"/>
      <c r="AE180" s="296"/>
      <c r="AF180" s="326"/>
      <c r="AG180" s="295"/>
      <c r="AH180" s="296"/>
      <c r="AI180" s="296"/>
      <c r="AJ180" s="296"/>
      <c r="AK180" s="326"/>
      <c r="AL180" s="295"/>
      <c r="AM180" s="296"/>
      <c r="AN180" s="326"/>
      <c r="AO180" s="37"/>
      <c r="AP180"/>
      <c r="AQ180"/>
      <c r="AR180" s="295"/>
      <c r="AS180" s="326"/>
      <c r="AT180" s="295"/>
      <c r="AU180" s="296"/>
      <c r="AV180" s="43"/>
      <c r="AW180" s="327"/>
      <c r="AX180" s="328"/>
      <c r="AY180" s="295"/>
      <c r="AZ180" s="296"/>
      <c r="BA180" s="296"/>
      <c r="BB180" s="295"/>
      <c r="BC180" s="296"/>
      <c r="BD180" s="295"/>
      <c r="BE180" s="296"/>
      <c r="BF180" s="296"/>
      <c r="BG180" s="326"/>
      <c r="BH180" s="184"/>
      <c r="BI180" s="185"/>
      <c r="BJ180" s="186"/>
      <c r="BK180" s="184"/>
      <c r="BL180" s="185"/>
      <c r="BM180" s="186"/>
      <c r="BN180" s="184"/>
      <c r="BO180" s="185"/>
      <c r="BP180" s="186"/>
      <c r="BQ180" s="295"/>
      <c r="BR180" s="296"/>
      <c r="BS180" s="296"/>
      <c r="BT180" s="296"/>
      <c r="BU180" s="326"/>
      <c r="BV180" s="295"/>
      <c r="BW180" s="296"/>
      <c r="BX180" s="296"/>
      <c r="BY180" s="296"/>
      <c r="BZ180" s="326"/>
      <c r="CA180" s="330"/>
      <c r="CB180" s="330"/>
      <c r="CC180" s="330"/>
      <c r="CD180" s="37"/>
      <c r="CE180" s="3"/>
    </row>
    <row r="181" spans="2:83" ht="15" customHeight="1" x14ac:dyDescent="0.25">
      <c r="B181" s="63"/>
      <c r="C181" s="295"/>
      <c r="D181" s="326"/>
      <c r="E181" s="295"/>
      <c r="F181" s="296"/>
      <c r="G181" s="43"/>
      <c r="H181" s="327"/>
      <c r="I181" s="328"/>
      <c r="J181" s="295"/>
      <c r="K181" s="296"/>
      <c r="L181" s="296"/>
      <c r="M181" s="295"/>
      <c r="N181" s="296"/>
      <c r="O181" s="295"/>
      <c r="P181" s="296"/>
      <c r="Q181" s="296"/>
      <c r="R181" s="326"/>
      <c r="S181" s="184"/>
      <c r="T181" s="185"/>
      <c r="U181" s="186"/>
      <c r="V181" s="184"/>
      <c r="W181" s="185"/>
      <c r="X181" s="186"/>
      <c r="Y181" s="184"/>
      <c r="Z181" s="185"/>
      <c r="AA181" s="186"/>
      <c r="AB181" s="295"/>
      <c r="AC181" s="296"/>
      <c r="AD181" s="296"/>
      <c r="AE181" s="296"/>
      <c r="AF181" s="326"/>
      <c r="AG181" s="295"/>
      <c r="AH181" s="296"/>
      <c r="AI181" s="296"/>
      <c r="AJ181" s="296"/>
      <c r="AK181" s="326"/>
      <c r="AL181" s="295"/>
      <c r="AM181" s="296"/>
      <c r="AN181" s="326"/>
      <c r="AO181" s="37"/>
      <c r="AP181"/>
      <c r="AQ181"/>
      <c r="AR181" s="295"/>
      <c r="AS181" s="326"/>
      <c r="AT181" s="295"/>
      <c r="AU181" s="296"/>
      <c r="AV181" s="43"/>
      <c r="AW181" s="327"/>
      <c r="AX181" s="328"/>
      <c r="AY181" s="295"/>
      <c r="AZ181" s="296"/>
      <c r="BA181" s="296"/>
      <c r="BB181" s="295"/>
      <c r="BC181" s="296"/>
      <c r="BD181" s="295"/>
      <c r="BE181" s="296"/>
      <c r="BF181" s="296"/>
      <c r="BG181" s="326"/>
      <c r="BH181" s="184"/>
      <c r="BI181" s="185"/>
      <c r="BJ181" s="186"/>
      <c r="BK181" s="184"/>
      <c r="BL181" s="185"/>
      <c r="BM181" s="186"/>
      <c r="BN181" s="184"/>
      <c r="BO181" s="185"/>
      <c r="BP181" s="186"/>
      <c r="BQ181" s="295"/>
      <c r="BR181" s="296"/>
      <c r="BS181" s="296"/>
      <c r="BT181" s="296"/>
      <c r="BU181" s="326"/>
      <c r="BV181" s="295"/>
      <c r="BW181" s="296"/>
      <c r="BX181" s="296"/>
      <c r="BY181" s="296"/>
      <c r="BZ181" s="326"/>
      <c r="CA181" s="330"/>
      <c r="CB181" s="330"/>
      <c r="CC181" s="330"/>
      <c r="CD181" s="37"/>
      <c r="CE181" s="3"/>
    </row>
    <row r="182" spans="2:83" ht="15" customHeight="1" x14ac:dyDescent="0.25">
      <c r="B182" s="63"/>
      <c r="C182" s="295"/>
      <c r="D182" s="326"/>
      <c r="E182" s="295"/>
      <c r="F182" s="296"/>
      <c r="G182" s="43"/>
      <c r="H182" s="327"/>
      <c r="I182" s="328"/>
      <c r="J182" s="295"/>
      <c r="K182" s="296"/>
      <c r="L182" s="296"/>
      <c r="M182" s="295"/>
      <c r="N182" s="296"/>
      <c r="O182" s="295"/>
      <c r="P182" s="296"/>
      <c r="Q182" s="296"/>
      <c r="R182" s="326"/>
      <c r="S182" s="184"/>
      <c r="T182" s="185"/>
      <c r="U182" s="186"/>
      <c r="V182" s="184"/>
      <c r="W182" s="185"/>
      <c r="X182" s="186"/>
      <c r="Y182" s="184"/>
      <c r="Z182" s="185"/>
      <c r="AA182" s="186"/>
      <c r="AB182" s="295"/>
      <c r="AC182" s="296"/>
      <c r="AD182" s="296"/>
      <c r="AE182" s="296"/>
      <c r="AF182" s="326"/>
      <c r="AG182" s="295"/>
      <c r="AH182" s="296"/>
      <c r="AI182" s="296"/>
      <c r="AJ182" s="296"/>
      <c r="AK182" s="326"/>
      <c r="AL182" s="295"/>
      <c r="AM182" s="296"/>
      <c r="AN182" s="326"/>
      <c r="AO182" s="37"/>
      <c r="AP182"/>
      <c r="AQ182"/>
      <c r="AR182" s="295"/>
      <c r="AS182" s="326"/>
      <c r="AT182" s="295"/>
      <c r="AU182" s="296"/>
      <c r="AV182" s="43"/>
      <c r="AW182" s="327"/>
      <c r="AX182" s="328"/>
      <c r="AY182" s="295"/>
      <c r="AZ182" s="296"/>
      <c r="BA182" s="296"/>
      <c r="BB182" s="295"/>
      <c r="BC182" s="296"/>
      <c r="BD182" s="295"/>
      <c r="BE182" s="296"/>
      <c r="BF182" s="296"/>
      <c r="BG182" s="326"/>
      <c r="BH182" s="184"/>
      <c r="BI182" s="185"/>
      <c r="BJ182" s="186"/>
      <c r="BK182" s="184"/>
      <c r="BL182" s="185"/>
      <c r="BM182" s="186"/>
      <c r="BN182" s="184"/>
      <c r="BO182" s="185"/>
      <c r="BP182" s="186"/>
      <c r="BQ182" s="295"/>
      <c r="BR182" s="296"/>
      <c r="BS182" s="296"/>
      <c r="BT182" s="296"/>
      <c r="BU182" s="326"/>
      <c r="BV182" s="295"/>
      <c r="BW182" s="296"/>
      <c r="BX182" s="296"/>
      <c r="BY182" s="296"/>
      <c r="BZ182" s="326"/>
      <c r="CA182" s="330"/>
      <c r="CB182" s="330"/>
      <c r="CC182" s="330"/>
      <c r="CD182" s="37"/>
      <c r="CE182" s="3"/>
    </row>
    <row r="183" spans="2:83" ht="15" customHeight="1" x14ac:dyDescent="0.25">
      <c r="B183" s="63"/>
      <c r="C183" s="295"/>
      <c r="D183" s="326"/>
      <c r="E183" s="295"/>
      <c r="F183" s="296"/>
      <c r="G183" s="43"/>
      <c r="H183" s="327"/>
      <c r="I183" s="328"/>
      <c r="J183" s="295"/>
      <c r="K183" s="296"/>
      <c r="L183" s="296"/>
      <c r="M183" s="295"/>
      <c r="N183" s="296"/>
      <c r="O183" s="295"/>
      <c r="P183" s="296"/>
      <c r="Q183" s="296"/>
      <c r="R183" s="326"/>
      <c r="S183" s="184"/>
      <c r="T183" s="185"/>
      <c r="U183" s="186"/>
      <c r="V183" s="184"/>
      <c r="W183" s="185"/>
      <c r="X183" s="186"/>
      <c r="Y183" s="184"/>
      <c r="Z183" s="185"/>
      <c r="AA183" s="186"/>
      <c r="AB183" s="295"/>
      <c r="AC183" s="296"/>
      <c r="AD183" s="296"/>
      <c r="AE183" s="296"/>
      <c r="AF183" s="326"/>
      <c r="AG183" s="295"/>
      <c r="AH183" s="296"/>
      <c r="AI183" s="296"/>
      <c r="AJ183" s="296"/>
      <c r="AK183" s="326"/>
      <c r="AL183" s="295"/>
      <c r="AM183" s="296"/>
      <c r="AN183" s="326"/>
      <c r="AO183" s="37"/>
      <c r="AP183"/>
      <c r="AQ183"/>
      <c r="AR183" s="295"/>
      <c r="AS183" s="326"/>
      <c r="AT183" s="295"/>
      <c r="AU183" s="296"/>
      <c r="AV183" s="43"/>
      <c r="AW183" s="327"/>
      <c r="AX183" s="328"/>
      <c r="AY183" s="295"/>
      <c r="AZ183" s="296"/>
      <c r="BA183" s="296"/>
      <c r="BB183" s="295"/>
      <c r="BC183" s="296"/>
      <c r="BD183" s="295"/>
      <c r="BE183" s="296"/>
      <c r="BF183" s="296"/>
      <c r="BG183" s="326"/>
      <c r="BH183" s="184"/>
      <c r="BI183" s="185"/>
      <c r="BJ183" s="186"/>
      <c r="BK183" s="184"/>
      <c r="BL183" s="185"/>
      <c r="BM183" s="186"/>
      <c r="BN183" s="184"/>
      <c r="BO183" s="185"/>
      <c r="BP183" s="186"/>
      <c r="BQ183" s="295"/>
      <c r="BR183" s="296"/>
      <c r="BS183" s="296"/>
      <c r="BT183" s="296"/>
      <c r="BU183" s="326"/>
      <c r="BV183" s="295"/>
      <c r="BW183" s="296"/>
      <c r="BX183" s="296"/>
      <c r="BY183" s="296"/>
      <c r="BZ183" s="326"/>
      <c r="CA183" s="330"/>
      <c r="CB183" s="330"/>
      <c r="CC183" s="330"/>
      <c r="CD183" s="37"/>
      <c r="CE183" s="3"/>
    </row>
    <row r="184" spans="2:83" ht="15" customHeight="1" x14ac:dyDescent="0.25">
      <c r="B184" s="63"/>
      <c r="C184" s="295"/>
      <c r="D184" s="326"/>
      <c r="E184" s="295"/>
      <c r="F184" s="296"/>
      <c r="G184" s="43"/>
      <c r="H184" s="327"/>
      <c r="I184" s="328"/>
      <c r="J184" s="295"/>
      <c r="K184" s="296"/>
      <c r="L184" s="296"/>
      <c r="M184" s="295"/>
      <c r="N184" s="296"/>
      <c r="O184" s="295"/>
      <c r="P184" s="296"/>
      <c r="Q184" s="296"/>
      <c r="R184" s="326"/>
      <c r="S184" s="184"/>
      <c r="T184" s="185"/>
      <c r="U184" s="186"/>
      <c r="V184" s="184"/>
      <c r="W184" s="185"/>
      <c r="X184" s="186"/>
      <c r="Y184" s="184"/>
      <c r="Z184" s="185"/>
      <c r="AA184" s="186"/>
      <c r="AB184" s="295"/>
      <c r="AC184" s="296"/>
      <c r="AD184" s="296"/>
      <c r="AE184" s="296"/>
      <c r="AF184" s="326"/>
      <c r="AG184" s="295"/>
      <c r="AH184" s="296"/>
      <c r="AI184" s="296"/>
      <c r="AJ184" s="296"/>
      <c r="AK184" s="326"/>
      <c r="AL184" s="295"/>
      <c r="AM184" s="296"/>
      <c r="AN184" s="326"/>
      <c r="AO184" s="37"/>
      <c r="AP184"/>
      <c r="AQ184"/>
      <c r="AR184" s="295"/>
      <c r="AS184" s="326"/>
      <c r="AT184" s="295"/>
      <c r="AU184" s="296"/>
      <c r="AV184" s="43"/>
      <c r="AW184" s="327"/>
      <c r="AX184" s="328"/>
      <c r="AY184" s="295"/>
      <c r="AZ184" s="296"/>
      <c r="BA184" s="296"/>
      <c r="BB184" s="295"/>
      <c r="BC184" s="296"/>
      <c r="BD184" s="295"/>
      <c r="BE184" s="296"/>
      <c r="BF184" s="296"/>
      <c r="BG184" s="326"/>
      <c r="BH184" s="184"/>
      <c r="BI184" s="185"/>
      <c r="BJ184" s="186"/>
      <c r="BK184" s="184"/>
      <c r="BL184" s="185"/>
      <c r="BM184" s="186"/>
      <c r="BN184" s="184"/>
      <c r="BO184" s="185"/>
      <c r="BP184" s="186"/>
      <c r="BQ184" s="295"/>
      <c r="BR184" s="296"/>
      <c r="BS184" s="296"/>
      <c r="BT184" s="296"/>
      <c r="BU184" s="326"/>
      <c r="BV184" s="295"/>
      <c r="BW184" s="296"/>
      <c r="BX184" s="296"/>
      <c r="BY184" s="296"/>
      <c r="BZ184" s="326"/>
      <c r="CA184" s="330"/>
      <c r="CB184" s="330"/>
      <c r="CC184" s="330"/>
      <c r="CD184" s="37"/>
      <c r="CE184" s="3"/>
    </row>
    <row r="185" spans="2:83" ht="15" customHeight="1" x14ac:dyDescent="0.25">
      <c r="B185" s="63"/>
      <c r="C185" s="295"/>
      <c r="D185" s="326"/>
      <c r="E185" s="295"/>
      <c r="F185" s="296"/>
      <c r="G185" s="43"/>
      <c r="H185" s="327"/>
      <c r="I185" s="328"/>
      <c r="J185" s="295"/>
      <c r="K185" s="296"/>
      <c r="L185" s="296"/>
      <c r="M185" s="295"/>
      <c r="N185" s="296"/>
      <c r="O185" s="295"/>
      <c r="P185" s="296"/>
      <c r="Q185" s="296"/>
      <c r="R185" s="326"/>
      <c r="S185" s="184"/>
      <c r="T185" s="185"/>
      <c r="U185" s="186"/>
      <c r="V185" s="184"/>
      <c r="W185" s="185"/>
      <c r="X185" s="186"/>
      <c r="Y185" s="184"/>
      <c r="Z185" s="185"/>
      <c r="AA185" s="186"/>
      <c r="AB185" s="295"/>
      <c r="AC185" s="296"/>
      <c r="AD185" s="296"/>
      <c r="AE185" s="296"/>
      <c r="AF185" s="326"/>
      <c r="AG185" s="295"/>
      <c r="AH185" s="296"/>
      <c r="AI185" s="296"/>
      <c r="AJ185" s="296"/>
      <c r="AK185" s="326"/>
      <c r="AL185" s="295"/>
      <c r="AM185" s="296"/>
      <c r="AN185" s="326"/>
      <c r="AO185" s="37"/>
      <c r="AP185"/>
      <c r="AQ185"/>
      <c r="AR185" s="295"/>
      <c r="AS185" s="326"/>
      <c r="AT185" s="295"/>
      <c r="AU185" s="296"/>
      <c r="AV185" s="43"/>
      <c r="AW185" s="327"/>
      <c r="AX185" s="328"/>
      <c r="AY185" s="295"/>
      <c r="AZ185" s="296"/>
      <c r="BA185" s="296"/>
      <c r="BB185" s="295"/>
      <c r="BC185" s="296"/>
      <c r="BD185" s="295"/>
      <c r="BE185" s="296"/>
      <c r="BF185" s="296"/>
      <c r="BG185" s="326"/>
      <c r="BH185" s="184"/>
      <c r="BI185" s="185"/>
      <c r="BJ185" s="186"/>
      <c r="BK185" s="184"/>
      <c r="BL185" s="185"/>
      <c r="BM185" s="186"/>
      <c r="BN185" s="184"/>
      <c r="BO185" s="185"/>
      <c r="BP185" s="186"/>
      <c r="BQ185" s="295"/>
      <c r="BR185" s="296"/>
      <c r="BS185" s="296"/>
      <c r="BT185" s="296"/>
      <c r="BU185" s="326"/>
      <c r="BV185" s="295"/>
      <c r="BW185" s="296"/>
      <c r="BX185" s="296"/>
      <c r="BY185" s="296"/>
      <c r="BZ185" s="326"/>
      <c r="CA185" s="330"/>
      <c r="CB185" s="330"/>
      <c r="CC185" s="330"/>
      <c r="CD185" s="37"/>
      <c r="CE185" s="3"/>
    </row>
    <row r="186" spans="2:83" ht="15" customHeight="1" x14ac:dyDescent="0.25">
      <c r="B186" s="63"/>
      <c r="C186" s="295"/>
      <c r="D186" s="326"/>
      <c r="E186" s="295"/>
      <c r="F186" s="296"/>
      <c r="G186" s="43"/>
      <c r="H186" s="327"/>
      <c r="I186" s="328"/>
      <c r="J186" s="295"/>
      <c r="K186" s="296"/>
      <c r="L186" s="296"/>
      <c r="M186" s="295"/>
      <c r="N186" s="296"/>
      <c r="O186" s="295"/>
      <c r="P186" s="296"/>
      <c r="Q186" s="296"/>
      <c r="R186" s="326"/>
      <c r="S186" s="184"/>
      <c r="T186" s="185"/>
      <c r="U186" s="186"/>
      <c r="V186" s="184"/>
      <c r="W186" s="185"/>
      <c r="X186" s="186"/>
      <c r="Y186" s="184"/>
      <c r="Z186" s="185"/>
      <c r="AA186" s="186"/>
      <c r="AB186" s="295"/>
      <c r="AC186" s="296"/>
      <c r="AD186" s="296"/>
      <c r="AE186" s="296"/>
      <c r="AF186" s="326"/>
      <c r="AG186" s="295"/>
      <c r="AH186" s="296"/>
      <c r="AI186" s="296"/>
      <c r="AJ186" s="296"/>
      <c r="AK186" s="326"/>
      <c r="AL186" s="295"/>
      <c r="AM186" s="296"/>
      <c r="AN186" s="326"/>
      <c r="AO186" s="37"/>
      <c r="AP186"/>
      <c r="AQ186"/>
      <c r="AR186" s="295"/>
      <c r="AS186" s="326"/>
      <c r="AT186" s="295"/>
      <c r="AU186" s="296"/>
      <c r="AV186" s="43"/>
      <c r="AW186" s="327"/>
      <c r="AX186" s="328"/>
      <c r="AY186" s="295"/>
      <c r="AZ186" s="296"/>
      <c r="BA186" s="296"/>
      <c r="BB186" s="295"/>
      <c r="BC186" s="296"/>
      <c r="BD186" s="295"/>
      <c r="BE186" s="296"/>
      <c r="BF186" s="296"/>
      <c r="BG186" s="326"/>
      <c r="BH186" s="184"/>
      <c r="BI186" s="185"/>
      <c r="BJ186" s="186"/>
      <c r="BK186" s="184"/>
      <c r="BL186" s="185"/>
      <c r="BM186" s="186"/>
      <c r="BN186" s="184"/>
      <c r="BO186" s="185"/>
      <c r="BP186" s="186"/>
      <c r="BQ186" s="295"/>
      <c r="BR186" s="296"/>
      <c r="BS186" s="296"/>
      <c r="BT186" s="296"/>
      <c r="BU186" s="326"/>
      <c r="BV186" s="295"/>
      <c r="BW186" s="296"/>
      <c r="BX186" s="296"/>
      <c r="BY186" s="296"/>
      <c r="BZ186" s="326"/>
      <c r="CA186" s="330"/>
      <c r="CB186" s="330"/>
      <c r="CC186" s="330"/>
      <c r="CD186" s="37"/>
      <c r="CE186" s="3"/>
    </row>
    <row r="187" spans="2:83" ht="15" customHeight="1" x14ac:dyDescent="0.25">
      <c r="B187" s="63"/>
      <c r="C187" s="295"/>
      <c r="D187" s="326"/>
      <c r="E187" s="295"/>
      <c r="F187" s="296"/>
      <c r="G187" s="43"/>
      <c r="H187" s="327"/>
      <c r="I187" s="328"/>
      <c r="J187" s="295"/>
      <c r="K187" s="296"/>
      <c r="L187" s="296"/>
      <c r="M187" s="295"/>
      <c r="N187" s="296"/>
      <c r="O187" s="295"/>
      <c r="P187" s="296"/>
      <c r="Q187" s="296"/>
      <c r="R187" s="326"/>
      <c r="S187" s="184"/>
      <c r="T187" s="185"/>
      <c r="U187" s="186"/>
      <c r="V187" s="184"/>
      <c r="W187" s="185"/>
      <c r="X187" s="186"/>
      <c r="Y187" s="184"/>
      <c r="Z187" s="185"/>
      <c r="AA187" s="186"/>
      <c r="AB187" s="295"/>
      <c r="AC187" s="296"/>
      <c r="AD187" s="296"/>
      <c r="AE187" s="296"/>
      <c r="AF187" s="326"/>
      <c r="AG187" s="295"/>
      <c r="AH187" s="296"/>
      <c r="AI187" s="296"/>
      <c r="AJ187" s="296"/>
      <c r="AK187" s="326"/>
      <c r="AL187" s="295"/>
      <c r="AM187" s="296"/>
      <c r="AN187" s="326"/>
      <c r="AO187" s="37"/>
      <c r="AP187"/>
      <c r="AQ187"/>
      <c r="AR187" s="295"/>
      <c r="AS187" s="326"/>
      <c r="AT187" s="295"/>
      <c r="AU187" s="296"/>
      <c r="AV187" s="43"/>
      <c r="AW187" s="327"/>
      <c r="AX187" s="328"/>
      <c r="AY187" s="295"/>
      <c r="AZ187" s="296"/>
      <c r="BA187" s="296"/>
      <c r="BB187" s="295"/>
      <c r="BC187" s="296"/>
      <c r="BD187" s="295"/>
      <c r="BE187" s="296"/>
      <c r="BF187" s="296"/>
      <c r="BG187" s="326"/>
      <c r="BH187" s="184"/>
      <c r="BI187" s="185"/>
      <c r="BJ187" s="186"/>
      <c r="BK187" s="184"/>
      <c r="BL187" s="185"/>
      <c r="BM187" s="186"/>
      <c r="BN187" s="184"/>
      <c r="BO187" s="185"/>
      <c r="BP187" s="186"/>
      <c r="BQ187" s="295"/>
      <c r="BR187" s="296"/>
      <c r="BS187" s="296"/>
      <c r="BT187" s="296"/>
      <c r="BU187" s="326"/>
      <c r="BV187" s="295"/>
      <c r="BW187" s="296"/>
      <c r="BX187" s="296"/>
      <c r="BY187" s="296"/>
      <c r="BZ187" s="326"/>
      <c r="CA187" s="330"/>
      <c r="CB187" s="330"/>
      <c r="CC187" s="330"/>
      <c r="CD187" s="37"/>
      <c r="CE187" s="3"/>
    </row>
    <row r="188" spans="2:83" ht="15" customHeight="1" x14ac:dyDescent="0.25">
      <c r="B188" s="63"/>
      <c r="C188" s="295"/>
      <c r="D188" s="326"/>
      <c r="E188" s="295"/>
      <c r="F188" s="296"/>
      <c r="G188" s="43"/>
      <c r="H188" s="327"/>
      <c r="I188" s="328"/>
      <c r="J188" s="295"/>
      <c r="K188" s="296"/>
      <c r="L188" s="296"/>
      <c r="M188" s="295"/>
      <c r="N188" s="296"/>
      <c r="O188" s="295"/>
      <c r="P188" s="296"/>
      <c r="Q188" s="296"/>
      <c r="R188" s="326"/>
      <c r="S188" s="184"/>
      <c r="T188" s="185"/>
      <c r="U188" s="186"/>
      <c r="V188" s="184"/>
      <c r="W188" s="185"/>
      <c r="X188" s="186"/>
      <c r="Y188" s="184"/>
      <c r="Z188" s="185"/>
      <c r="AA188" s="186"/>
      <c r="AB188" s="295"/>
      <c r="AC188" s="296"/>
      <c r="AD188" s="296"/>
      <c r="AE188" s="296"/>
      <c r="AF188" s="326"/>
      <c r="AG188" s="295"/>
      <c r="AH188" s="296"/>
      <c r="AI188" s="296"/>
      <c r="AJ188" s="296"/>
      <c r="AK188" s="326"/>
      <c r="AL188" s="295"/>
      <c r="AM188" s="296"/>
      <c r="AN188" s="326"/>
      <c r="AO188" s="37"/>
      <c r="AP188"/>
      <c r="AQ188"/>
      <c r="AR188" s="295"/>
      <c r="AS188" s="326"/>
      <c r="AT188" s="295"/>
      <c r="AU188" s="296"/>
      <c r="AV188" s="43"/>
      <c r="AW188" s="327"/>
      <c r="AX188" s="328"/>
      <c r="AY188" s="295"/>
      <c r="AZ188" s="296"/>
      <c r="BA188" s="296"/>
      <c r="BB188" s="295"/>
      <c r="BC188" s="296"/>
      <c r="BD188" s="295"/>
      <c r="BE188" s="296"/>
      <c r="BF188" s="296"/>
      <c r="BG188" s="326"/>
      <c r="BH188" s="184"/>
      <c r="BI188" s="185"/>
      <c r="BJ188" s="186"/>
      <c r="BK188" s="184"/>
      <c r="BL188" s="185"/>
      <c r="BM188" s="186"/>
      <c r="BN188" s="184"/>
      <c r="BO188" s="185"/>
      <c r="BP188" s="186"/>
      <c r="BQ188" s="295"/>
      <c r="BR188" s="296"/>
      <c r="BS188" s="296"/>
      <c r="BT188" s="296"/>
      <c r="BU188" s="326"/>
      <c r="BV188" s="295"/>
      <c r="BW188" s="296"/>
      <c r="BX188" s="296"/>
      <c r="BY188" s="296"/>
      <c r="BZ188" s="326"/>
      <c r="CA188" s="330"/>
      <c r="CB188" s="330"/>
      <c r="CC188" s="330"/>
      <c r="CD188" s="37"/>
      <c r="CE188" s="3"/>
    </row>
    <row r="189" spans="2:83" ht="15" customHeight="1" x14ac:dyDescent="0.25">
      <c r="B189" s="63"/>
      <c r="C189" s="295"/>
      <c r="D189" s="326"/>
      <c r="E189" s="295"/>
      <c r="F189" s="296"/>
      <c r="G189" s="43"/>
      <c r="H189" s="327"/>
      <c r="I189" s="328"/>
      <c r="J189" s="295"/>
      <c r="K189" s="296"/>
      <c r="L189" s="296"/>
      <c r="M189" s="295"/>
      <c r="N189" s="296"/>
      <c r="O189" s="295"/>
      <c r="P189" s="296"/>
      <c r="Q189" s="296"/>
      <c r="R189" s="326"/>
      <c r="S189" s="184"/>
      <c r="T189" s="185"/>
      <c r="U189" s="186"/>
      <c r="V189" s="184"/>
      <c r="W189" s="185"/>
      <c r="X189" s="186"/>
      <c r="Y189" s="184"/>
      <c r="Z189" s="185"/>
      <c r="AA189" s="186"/>
      <c r="AB189" s="295"/>
      <c r="AC189" s="296"/>
      <c r="AD189" s="296"/>
      <c r="AE189" s="296"/>
      <c r="AF189" s="326"/>
      <c r="AG189" s="295"/>
      <c r="AH189" s="296"/>
      <c r="AI189" s="296"/>
      <c r="AJ189" s="296"/>
      <c r="AK189" s="326"/>
      <c r="AL189" s="295"/>
      <c r="AM189" s="296"/>
      <c r="AN189" s="326"/>
      <c r="AO189" s="37"/>
      <c r="AP189"/>
      <c r="AQ189"/>
      <c r="AR189" s="295"/>
      <c r="AS189" s="326"/>
      <c r="AT189" s="295"/>
      <c r="AU189" s="296"/>
      <c r="AV189" s="43"/>
      <c r="AW189" s="327"/>
      <c r="AX189" s="328"/>
      <c r="AY189" s="295"/>
      <c r="AZ189" s="296"/>
      <c r="BA189" s="296"/>
      <c r="BB189" s="295"/>
      <c r="BC189" s="296"/>
      <c r="BD189" s="295"/>
      <c r="BE189" s="296"/>
      <c r="BF189" s="296"/>
      <c r="BG189" s="326"/>
      <c r="BH189" s="184"/>
      <c r="BI189" s="185"/>
      <c r="BJ189" s="186"/>
      <c r="BK189" s="184"/>
      <c r="BL189" s="185"/>
      <c r="BM189" s="186"/>
      <c r="BN189" s="184"/>
      <c r="BO189" s="185"/>
      <c r="BP189" s="186"/>
      <c r="BQ189" s="295"/>
      <c r="BR189" s="296"/>
      <c r="BS189" s="296"/>
      <c r="BT189" s="296"/>
      <c r="BU189" s="326"/>
      <c r="BV189" s="295"/>
      <c r="BW189" s="296"/>
      <c r="BX189" s="296"/>
      <c r="BY189" s="296"/>
      <c r="BZ189" s="326"/>
      <c r="CA189" s="330"/>
      <c r="CB189" s="330"/>
      <c r="CC189" s="330"/>
      <c r="CD189" s="37"/>
      <c r="CE189" s="3"/>
    </row>
    <row r="190" spans="2:83" ht="15" customHeight="1" x14ac:dyDescent="0.25">
      <c r="B190" s="6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5"/>
    </row>
    <row r="191" spans="2:83" ht="8.1" customHeight="1" x14ac:dyDescent="0.25">
      <c r="B191" s="215" t="s">
        <v>256</v>
      </c>
      <c r="C191" s="197"/>
      <c r="D191" s="193" t="s">
        <v>256</v>
      </c>
      <c r="E191" s="194"/>
      <c r="F191" s="194"/>
      <c r="G191" s="194"/>
      <c r="H191" s="194"/>
      <c r="I191" s="194"/>
      <c r="J191" s="194"/>
      <c r="K191" s="194"/>
      <c r="L191" s="194"/>
      <c r="M191" s="194"/>
      <c r="N191" s="194"/>
      <c r="O191" s="194"/>
      <c r="P191" s="194"/>
      <c r="Q191" s="194"/>
      <c r="R191" s="195"/>
      <c r="S191" s="190" t="s">
        <v>256</v>
      </c>
      <c r="T191" s="191"/>
      <c r="U191" s="191"/>
      <c r="V191" s="192"/>
      <c r="W191" s="6" t="s">
        <v>5</v>
      </c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8"/>
      <c r="AP191" s="206" t="e" vm="1">
        <v>#VALUE!</v>
      </c>
      <c r="AQ191" s="207"/>
      <c r="AR191" s="207"/>
      <c r="AS191" s="207"/>
      <c r="AT191" s="207"/>
      <c r="AU191" s="207"/>
      <c r="AV191" s="207"/>
      <c r="AW191" s="207"/>
      <c r="AX191" s="207"/>
      <c r="AY191" s="207"/>
      <c r="AZ191" s="207"/>
      <c r="BA191" s="207"/>
      <c r="BB191" s="207"/>
      <c r="BC191" s="207"/>
      <c r="BD191" s="207"/>
      <c r="BE191" s="208"/>
      <c r="BF191" s="222" t="s">
        <v>244</v>
      </c>
      <c r="BG191" s="223"/>
      <c r="BH191" s="223"/>
      <c r="BI191" s="223"/>
      <c r="BJ191" s="223"/>
      <c r="BK191" s="223"/>
      <c r="BL191" s="223"/>
      <c r="BM191" s="223"/>
      <c r="BN191" s="223"/>
      <c r="BO191" s="223"/>
      <c r="BP191" s="223"/>
      <c r="BQ191" s="223"/>
      <c r="BR191" s="223"/>
      <c r="BS191" s="223"/>
      <c r="BT191" s="223"/>
      <c r="BU191" s="223"/>
      <c r="BV191" s="223"/>
      <c r="BW191" s="223"/>
      <c r="BX191" s="223"/>
      <c r="BY191" s="223"/>
      <c r="BZ191" s="223"/>
      <c r="CA191" s="223"/>
      <c r="CB191" s="223"/>
      <c r="CC191" s="223"/>
      <c r="CD191" s="223"/>
      <c r="CE191" s="224"/>
    </row>
    <row r="192" spans="2:83" ht="8.1" customHeight="1" x14ac:dyDescent="0.25">
      <c r="B192" s="215" t="s">
        <v>256</v>
      </c>
      <c r="C192" s="197"/>
      <c r="D192" s="193" t="s">
        <v>256</v>
      </c>
      <c r="E192" s="194"/>
      <c r="F192" s="194"/>
      <c r="G192" s="194"/>
      <c r="H192" s="194"/>
      <c r="I192" s="194"/>
      <c r="J192" s="194"/>
      <c r="K192" s="194"/>
      <c r="L192" s="194"/>
      <c r="M192" s="194"/>
      <c r="N192" s="194"/>
      <c r="O192" s="194"/>
      <c r="P192" s="194"/>
      <c r="Q192" s="194"/>
      <c r="R192" s="195"/>
      <c r="S192" s="190" t="s">
        <v>256</v>
      </c>
      <c r="T192" s="191"/>
      <c r="U192" s="191"/>
      <c r="V192" s="192"/>
      <c r="W192" s="9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1"/>
      <c r="AP192" s="209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1"/>
      <c r="BF192" s="225"/>
      <c r="BG192" s="226"/>
      <c r="BH192" s="226"/>
      <c r="BI192" s="226"/>
      <c r="BJ192" s="226"/>
      <c r="BK192" s="226"/>
      <c r="BL192" s="226"/>
      <c r="BM192" s="226"/>
      <c r="BN192" s="226"/>
      <c r="BO192" s="226"/>
      <c r="BP192" s="226"/>
      <c r="BQ192" s="226"/>
      <c r="BR192" s="226"/>
      <c r="BS192" s="226"/>
      <c r="BT192" s="226"/>
      <c r="BU192" s="226"/>
      <c r="BV192" s="226"/>
      <c r="BW192" s="226"/>
      <c r="BX192" s="226"/>
      <c r="BY192" s="226"/>
      <c r="BZ192" s="226"/>
      <c r="CA192" s="226"/>
      <c r="CB192" s="226"/>
      <c r="CC192" s="226"/>
      <c r="CD192" s="226"/>
      <c r="CE192" s="227"/>
    </row>
    <row r="193" spans="2:83" ht="8.1" customHeight="1" x14ac:dyDescent="0.25">
      <c r="B193" s="215" t="s">
        <v>256</v>
      </c>
      <c r="C193" s="197"/>
      <c r="D193" s="193" t="s">
        <v>256</v>
      </c>
      <c r="E193" s="194"/>
      <c r="F193" s="194"/>
      <c r="G193" s="194"/>
      <c r="H193" s="194"/>
      <c r="I193" s="194"/>
      <c r="J193" s="194"/>
      <c r="K193" s="194"/>
      <c r="L193" s="194"/>
      <c r="M193" s="194"/>
      <c r="N193" s="194"/>
      <c r="O193" s="194"/>
      <c r="P193" s="194"/>
      <c r="Q193" s="194"/>
      <c r="R193" s="195"/>
      <c r="S193" s="190" t="s">
        <v>256</v>
      </c>
      <c r="T193" s="191"/>
      <c r="U193" s="191"/>
      <c r="V193" s="192"/>
      <c r="W193" s="9"/>
      <c r="X193" s="15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1"/>
      <c r="AP193" s="209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1"/>
      <c r="BF193" s="228" t="s">
        <v>245</v>
      </c>
      <c r="BG193" s="229"/>
      <c r="BH193" s="229"/>
      <c r="BI193" s="229"/>
      <c r="BJ193" s="229"/>
      <c r="BK193" s="229"/>
      <c r="BL193" s="229"/>
      <c r="BM193" s="229"/>
      <c r="BN193" s="229"/>
      <c r="BO193" s="229"/>
      <c r="BP193" s="229"/>
      <c r="BQ193" s="229"/>
      <c r="BR193" s="229"/>
      <c r="BS193" s="229"/>
      <c r="BT193" s="229"/>
      <c r="BU193" s="229"/>
      <c r="BV193" s="229"/>
      <c r="BW193" s="229"/>
      <c r="BX193" s="229"/>
      <c r="BY193" s="229"/>
      <c r="BZ193" s="229"/>
      <c r="CA193" s="229"/>
      <c r="CB193" s="229"/>
      <c r="CC193" s="229"/>
      <c r="CD193" s="229"/>
      <c r="CE193" s="230"/>
    </row>
    <row r="194" spans="2:83" ht="8.1" customHeight="1" x14ac:dyDescent="0.25">
      <c r="B194" s="215" t="s">
        <v>256</v>
      </c>
      <c r="C194" s="197"/>
      <c r="D194" s="193" t="s">
        <v>256</v>
      </c>
      <c r="E194" s="194"/>
      <c r="F194" s="194"/>
      <c r="G194" s="194"/>
      <c r="H194" s="194"/>
      <c r="I194" s="194"/>
      <c r="J194" s="194"/>
      <c r="K194" s="194"/>
      <c r="L194" s="194"/>
      <c r="M194" s="194"/>
      <c r="N194" s="194"/>
      <c r="O194" s="194"/>
      <c r="P194" s="194"/>
      <c r="Q194" s="194"/>
      <c r="R194" s="195"/>
      <c r="S194" s="190" t="s">
        <v>256</v>
      </c>
      <c r="T194" s="191"/>
      <c r="U194" s="191"/>
      <c r="V194" s="192"/>
      <c r="W194" s="9"/>
      <c r="X194" s="15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1"/>
      <c r="AP194" s="209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1"/>
      <c r="BF194" s="231"/>
      <c r="BG194" s="232"/>
      <c r="BH194" s="232"/>
      <c r="BI194" s="232"/>
      <c r="BJ194" s="232"/>
      <c r="BK194" s="232"/>
      <c r="BL194" s="232"/>
      <c r="BM194" s="232"/>
      <c r="BN194" s="232"/>
      <c r="BO194" s="232"/>
      <c r="BP194" s="232"/>
      <c r="BQ194" s="232"/>
      <c r="BR194" s="232"/>
      <c r="BS194" s="232"/>
      <c r="BT194" s="232"/>
      <c r="BU194" s="232"/>
      <c r="BV194" s="232"/>
      <c r="BW194" s="232"/>
      <c r="BX194" s="232"/>
      <c r="BY194" s="232"/>
      <c r="BZ194" s="232"/>
      <c r="CA194" s="232"/>
      <c r="CB194" s="232"/>
      <c r="CC194" s="232"/>
      <c r="CD194" s="232"/>
      <c r="CE194" s="233"/>
    </row>
    <row r="195" spans="2:83" ht="8.1" customHeight="1" x14ac:dyDescent="0.25">
      <c r="B195" s="215" t="s">
        <v>256</v>
      </c>
      <c r="C195" s="197"/>
      <c r="D195" s="193" t="s">
        <v>256</v>
      </c>
      <c r="E195" s="194"/>
      <c r="F195" s="194"/>
      <c r="G195" s="194"/>
      <c r="H195" s="194"/>
      <c r="I195" s="194"/>
      <c r="J195" s="194"/>
      <c r="K195" s="194"/>
      <c r="L195" s="194"/>
      <c r="M195" s="194"/>
      <c r="N195" s="194"/>
      <c r="O195" s="194"/>
      <c r="P195" s="194"/>
      <c r="Q195" s="194"/>
      <c r="R195" s="195"/>
      <c r="S195" s="190" t="s">
        <v>256</v>
      </c>
      <c r="T195" s="191"/>
      <c r="U195" s="191"/>
      <c r="V195" s="192"/>
      <c r="W195" s="9"/>
      <c r="X195" s="15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1"/>
      <c r="AP195" s="209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1"/>
      <c r="BF195" s="216" t="s">
        <v>246</v>
      </c>
      <c r="BG195" s="217"/>
      <c r="BH195" s="217"/>
      <c r="BI195" s="217"/>
      <c r="BJ195" s="217"/>
      <c r="BK195" s="217"/>
      <c r="BL195" s="217"/>
      <c r="BM195" s="217"/>
      <c r="BN195" s="218"/>
      <c r="BO195" s="216" t="s">
        <v>247</v>
      </c>
      <c r="BP195" s="217"/>
      <c r="BQ195" s="217"/>
      <c r="BR195" s="217"/>
      <c r="BS195" s="217"/>
      <c r="BT195" s="217"/>
      <c r="BU195" s="217"/>
      <c r="BV195" s="217"/>
      <c r="BW195" s="217"/>
      <c r="BX195" s="217"/>
      <c r="BY195" s="217"/>
      <c r="BZ195" s="217"/>
      <c r="CA195" s="217"/>
      <c r="CB195" s="217"/>
      <c r="CC195" s="217"/>
      <c r="CD195" s="217"/>
      <c r="CE195" s="218"/>
    </row>
    <row r="196" spans="2:83" ht="8.1" customHeight="1" x14ac:dyDescent="0.25">
      <c r="B196" s="215" t="s">
        <v>256</v>
      </c>
      <c r="C196" s="197"/>
      <c r="D196" s="193" t="s">
        <v>256</v>
      </c>
      <c r="E196" s="194"/>
      <c r="F196" s="194"/>
      <c r="G196" s="194"/>
      <c r="H196" s="194"/>
      <c r="I196" s="194"/>
      <c r="J196" s="194"/>
      <c r="K196" s="194"/>
      <c r="L196" s="194"/>
      <c r="M196" s="194"/>
      <c r="N196" s="194"/>
      <c r="O196" s="194"/>
      <c r="P196" s="194"/>
      <c r="Q196" s="194"/>
      <c r="R196" s="195"/>
      <c r="S196" s="190" t="s">
        <v>256</v>
      </c>
      <c r="T196" s="191"/>
      <c r="U196" s="191"/>
      <c r="V196" s="192"/>
      <c r="W196" s="9"/>
      <c r="X196" s="15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1"/>
      <c r="AP196" s="209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1"/>
      <c r="BF196" s="219"/>
      <c r="BG196" s="220"/>
      <c r="BH196" s="220"/>
      <c r="BI196" s="220"/>
      <c r="BJ196" s="220"/>
      <c r="BK196" s="220"/>
      <c r="BL196" s="220"/>
      <c r="BM196" s="220"/>
      <c r="BN196" s="221"/>
      <c r="BO196" s="219"/>
      <c r="BP196" s="220"/>
      <c r="BQ196" s="220"/>
      <c r="BR196" s="220"/>
      <c r="BS196" s="220"/>
      <c r="BT196" s="220"/>
      <c r="BU196" s="220"/>
      <c r="BV196" s="220"/>
      <c r="BW196" s="220"/>
      <c r="BX196" s="220"/>
      <c r="BY196" s="220"/>
      <c r="BZ196" s="220"/>
      <c r="CA196" s="220"/>
      <c r="CB196" s="220"/>
      <c r="CC196" s="220"/>
      <c r="CD196" s="220"/>
      <c r="CE196" s="221"/>
    </row>
    <row r="197" spans="2:83" ht="8.1" customHeight="1" x14ac:dyDescent="0.25">
      <c r="B197" s="215" t="s">
        <v>256</v>
      </c>
      <c r="C197" s="197"/>
      <c r="D197" s="193" t="s">
        <v>256</v>
      </c>
      <c r="E197" s="194"/>
      <c r="F197" s="194"/>
      <c r="G197" s="194"/>
      <c r="H197" s="194"/>
      <c r="I197" s="194"/>
      <c r="J197" s="194"/>
      <c r="K197" s="194"/>
      <c r="L197" s="194"/>
      <c r="M197" s="194"/>
      <c r="N197" s="194"/>
      <c r="O197" s="194"/>
      <c r="P197" s="194"/>
      <c r="Q197" s="194"/>
      <c r="R197" s="195"/>
      <c r="S197" s="190" t="s">
        <v>256</v>
      </c>
      <c r="T197" s="191"/>
      <c r="U197" s="191"/>
      <c r="V197" s="192"/>
      <c r="W197" s="9"/>
      <c r="X197" s="15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1"/>
      <c r="AP197" s="209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1"/>
      <c r="BF197" s="216" t="s">
        <v>248</v>
      </c>
      <c r="BG197" s="217"/>
      <c r="BH197" s="217"/>
      <c r="BI197" s="217"/>
      <c r="BJ197" s="217"/>
      <c r="BK197" s="217"/>
      <c r="BL197" s="217"/>
      <c r="BM197" s="217"/>
      <c r="BN197" s="218"/>
      <c r="BO197" s="216" t="s">
        <v>250</v>
      </c>
      <c r="BP197" s="217"/>
      <c r="BQ197" s="217"/>
      <c r="BR197" s="217"/>
      <c r="BS197" s="217"/>
      <c r="BT197" s="217"/>
      <c r="BU197" s="217"/>
      <c r="BV197" s="217"/>
      <c r="BW197" s="217"/>
      <c r="BX197" s="217"/>
      <c r="BY197" s="217"/>
      <c r="BZ197" s="217"/>
      <c r="CA197" s="217"/>
      <c r="CB197" s="217"/>
      <c r="CC197" s="217"/>
      <c r="CD197" s="217"/>
      <c r="CE197" s="218"/>
    </row>
    <row r="198" spans="2:83" ht="8.1" customHeight="1" x14ac:dyDescent="0.25">
      <c r="B198" s="215" t="s">
        <v>256</v>
      </c>
      <c r="C198" s="197"/>
      <c r="D198" s="193" t="s">
        <v>256</v>
      </c>
      <c r="E198" s="194"/>
      <c r="F198" s="194"/>
      <c r="G198" s="194"/>
      <c r="H198" s="194"/>
      <c r="I198" s="194"/>
      <c r="J198" s="194"/>
      <c r="K198" s="194"/>
      <c r="L198" s="194"/>
      <c r="M198" s="194"/>
      <c r="N198" s="194"/>
      <c r="O198" s="194"/>
      <c r="P198" s="194"/>
      <c r="Q198" s="194"/>
      <c r="R198" s="195"/>
      <c r="S198" s="190" t="s">
        <v>256</v>
      </c>
      <c r="T198" s="191"/>
      <c r="U198" s="191"/>
      <c r="V198" s="192"/>
      <c r="W198" s="9"/>
      <c r="X198" s="15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1"/>
      <c r="AP198" s="209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1"/>
      <c r="BF198" s="219"/>
      <c r="BG198" s="220"/>
      <c r="BH198" s="220"/>
      <c r="BI198" s="220"/>
      <c r="BJ198" s="220"/>
      <c r="BK198" s="220"/>
      <c r="BL198" s="220"/>
      <c r="BM198" s="220"/>
      <c r="BN198" s="221"/>
      <c r="BO198" s="219"/>
      <c r="BP198" s="220"/>
      <c r="BQ198" s="220"/>
      <c r="BR198" s="220"/>
      <c r="BS198" s="220"/>
      <c r="BT198" s="220"/>
      <c r="BU198" s="220"/>
      <c r="BV198" s="220"/>
      <c r="BW198" s="220"/>
      <c r="BX198" s="220"/>
      <c r="BY198" s="220"/>
      <c r="BZ198" s="220"/>
      <c r="CA198" s="220"/>
      <c r="CB198" s="220"/>
      <c r="CC198" s="220"/>
      <c r="CD198" s="220"/>
      <c r="CE198" s="221"/>
    </row>
    <row r="199" spans="2:83" ht="8.1" customHeight="1" x14ac:dyDescent="0.25">
      <c r="B199" s="215" t="s">
        <v>256</v>
      </c>
      <c r="C199" s="197"/>
      <c r="D199" s="193" t="s">
        <v>256</v>
      </c>
      <c r="E199" s="194"/>
      <c r="F199" s="194"/>
      <c r="G199" s="194"/>
      <c r="H199" s="194"/>
      <c r="I199" s="194"/>
      <c r="J199" s="194"/>
      <c r="K199" s="194"/>
      <c r="L199" s="194"/>
      <c r="M199" s="194"/>
      <c r="N199" s="194"/>
      <c r="O199" s="194"/>
      <c r="P199" s="194"/>
      <c r="Q199" s="194"/>
      <c r="R199" s="195"/>
      <c r="S199" s="190" t="s">
        <v>256</v>
      </c>
      <c r="T199" s="191"/>
      <c r="U199" s="191"/>
      <c r="V199" s="192"/>
      <c r="W199" s="9"/>
      <c r="X199" s="15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1"/>
      <c r="AP199" s="209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1"/>
      <c r="BF199" s="216" t="s">
        <v>249</v>
      </c>
      <c r="BG199" s="217"/>
      <c r="BH199" s="217"/>
      <c r="BI199" s="217"/>
      <c r="BJ199" s="217"/>
      <c r="BK199" s="217"/>
      <c r="BL199" s="217"/>
      <c r="BM199" s="217"/>
      <c r="BN199" s="217"/>
      <c r="BO199" s="217"/>
      <c r="BP199" s="217"/>
      <c r="BQ199" s="217"/>
      <c r="BR199" s="217"/>
      <c r="BS199" s="217"/>
      <c r="BT199" s="217"/>
      <c r="BU199" s="217"/>
      <c r="BV199" s="217"/>
      <c r="BW199" s="217"/>
      <c r="BX199" s="217"/>
      <c r="BY199" s="217"/>
      <c r="BZ199" s="217"/>
      <c r="CA199" s="217"/>
      <c r="CB199" s="217"/>
      <c r="CC199" s="217"/>
      <c r="CD199" s="217"/>
      <c r="CE199" s="218"/>
    </row>
    <row r="200" spans="2:83" ht="8.1" customHeight="1" x14ac:dyDescent="0.25">
      <c r="B200" s="215">
        <v>0</v>
      </c>
      <c r="C200" s="197"/>
      <c r="D200" s="193" t="s">
        <v>0</v>
      </c>
      <c r="E200" s="194"/>
      <c r="F200" s="194"/>
      <c r="G200" s="194"/>
      <c r="H200" s="194"/>
      <c r="I200" s="194"/>
      <c r="J200" s="194"/>
      <c r="K200" s="194"/>
      <c r="L200" s="194"/>
      <c r="M200" s="194"/>
      <c r="N200" s="194"/>
      <c r="O200" s="194"/>
      <c r="P200" s="194"/>
      <c r="Q200" s="194"/>
      <c r="R200" s="195"/>
      <c r="S200" s="190">
        <v>45996</v>
      </c>
      <c r="T200" s="191"/>
      <c r="U200" s="191"/>
      <c r="V200" s="192"/>
      <c r="W200" s="9"/>
      <c r="X200" s="15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1"/>
      <c r="AP200" s="209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1"/>
      <c r="BF200" s="219"/>
      <c r="BG200" s="220"/>
      <c r="BH200" s="220"/>
      <c r="BI200" s="220"/>
      <c r="BJ200" s="220"/>
      <c r="BK200" s="220"/>
      <c r="BL200" s="220"/>
      <c r="BM200" s="220"/>
      <c r="BN200" s="220"/>
      <c r="BO200" s="220"/>
      <c r="BP200" s="220"/>
      <c r="BQ200" s="220"/>
      <c r="BR200" s="220"/>
      <c r="BS200" s="220"/>
      <c r="BT200" s="220"/>
      <c r="BU200" s="220"/>
      <c r="BV200" s="220"/>
      <c r="BW200" s="220"/>
      <c r="BX200" s="220"/>
      <c r="BY200" s="220"/>
      <c r="BZ200" s="220"/>
      <c r="CA200" s="220"/>
      <c r="CB200" s="220"/>
      <c r="CC200" s="220"/>
      <c r="CD200" s="220"/>
      <c r="CE200" s="221"/>
    </row>
    <row r="201" spans="2:83" ht="8.1" customHeight="1" x14ac:dyDescent="0.25">
      <c r="B201" s="215" t="s">
        <v>1</v>
      </c>
      <c r="C201" s="197"/>
      <c r="D201" s="193" t="s">
        <v>2</v>
      </c>
      <c r="E201" s="194"/>
      <c r="F201" s="194"/>
      <c r="G201" s="194"/>
      <c r="H201" s="194"/>
      <c r="I201" s="194"/>
      <c r="J201" s="194"/>
      <c r="K201" s="194"/>
      <c r="L201" s="194"/>
      <c r="M201" s="194"/>
      <c r="N201" s="194"/>
      <c r="O201" s="194"/>
      <c r="P201" s="194"/>
      <c r="Q201" s="194"/>
      <c r="R201" s="195"/>
      <c r="S201" s="190" t="s">
        <v>3</v>
      </c>
      <c r="T201" s="191"/>
      <c r="U201" s="191"/>
      <c r="V201" s="192"/>
      <c r="W201" s="9"/>
      <c r="X201" s="15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1"/>
      <c r="AP201" s="209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1"/>
      <c r="BF201" s="216" t="s">
        <v>159</v>
      </c>
      <c r="BG201" s="217"/>
      <c r="BH201" s="217"/>
      <c r="BI201" s="217"/>
      <c r="BJ201" s="217"/>
      <c r="BK201" s="217"/>
      <c r="BL201" s="217"/>
      <c r="BM201" s="217"/>
      <c r="BN201" s="217"/>
      <c r="BO201" s="217"/>
      <c r="BP201" s="217"/>
      <c r="BQ201" s="218"/>
      <c r="BR201" s="216" t="s">
        <v>160</v>
      </c>
      <c r="BS201" s="217"/>
      <c r="BT201" s="217"/>
      <c r="BU201" s="217"/>
      <c r="BV201" s="217"/>
      <c r="BW201" s="217"/>
      <c r="BX201" s="218"/>
      <c r="BY201" s="216" t="s">
        <v>263</v>
      </c>
      <c r="BZ201" s="217"/>
      <c r="CA201" s="217"/>
      <c r="CB201" s="217"/>
      <c r="CC201" s="217"/>
      <c r="CD201" s="217"/>
      <c r="CE201" s="218"/>
    </row>
    <row r="202" spans="2:83" ht="8.1" customHeight="1" x14ac:dyDescent="0.25">
      <c r="B202" s="193" t="s">
        <v>4</v>
      </c>
      <c r="C202" s="194"/>
      <c r="D202" s="194"/>
      <c r="E202" s="194"/>
      <c r="F202" s="194"/>
      <c r="G202" s="194"/>
      <c r="H202" s="194"/>
      <c r="I202" s="194"/>
      <c r="J202" s="194"/>
      <c r="K202" s="194"/>
      <c r="L202" s="194"/>
      <c r="M202" s="194"/>
      <c r="N202" s="194"/>
      <c r="O202" s="194"/>
      <c r="P202" s="194"/>
      <c r="Q202" s="194"/>
      <c r="R202" s="194"/>
      <c r="S202" s="194"/>
      <c r="T202" s="194"/>
      <c r="U202" s="194"/>
      <c r="V202" s="195"/>
      <c r="W202" s="12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4"/>
      <c r="AP202" s="212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4"/>
      <c r="BF202" s="219"/>
      <c r="BG202" s="220"/>
      <c r="BH202" s="220"/>
      <c r="BI202" s="220"/>
      <c r="BJ202" s="220"/>
      <c r="BK202" s="220"/>
      <c r="BL202" s="220"/>
      <c r="BM202" s="220"/>
      <c r="BN202" s="220"/>
      <c r="BO202" s="220"/>
      <c r="BP202" s="220"/>
      <c r="BQ202" s="221"/>
      <c r="BR202" s="219"/>
      <c r="BS202" s="220"/>
      <c r="BT202" s="220"/>
      <c r="BU202" s="220"/>
      <c r="BV202" s="220"/>
      <c r="BW202" s="220"/>
      <c r="BX202" s="221"/>
      <c r="BY202" s="219"/>
      <c r="BZ202" s="220"/>
      <c r="CA202" s="220"/>
      <c r="CB202" s="220"/>
      <c r="CC202" s="220"/>
      <c r="CD202" s="220"/>
      <c r="CE202" s="221"/>
    </row>
    <row r="203" spans="2:83" ht="15" customHeight="1" x14ac:dyDescent="0.25">
      <c r="B203" s="6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2"/>
    </row>
    <row r="204" spans="2:83" ht="15" customHeight="1" x14ac:dyDescent="0.25">
      <c r="B204" s="63"/>
      <c r="C204" s="246" t="s">
        <v>25</v>
      </c>
      <c r="D204" s="247"/>
      <c r="E204" s="247"/>
      <c r="F204" s="247"/>
      <c r="G204" s="247"/>
      <c r="H204" s="247"/>
      <c r="I204" s="247"/>
      <c r="J204" s="247"/>
      <c r="K204" s="247"/>
      <c r="L204" s="247"/>
      <c r="M204" s="247"/>
      <c r="N204" s="247"/>
      <c r="O204" s="247"/>
      <c r="P204" s="247"/>
      <c r="Q204" s="247"/>
      <c r="R204" s="247"/>
      <c r="S204" s="247"/>
      <c r="T204" s="247"/>
      <c r="U204" s="247"/>
      <c r="V204" s="247"/>
      <c r="W204" s="247"/>
      <c r="X204" s="247"/>
      <c r="Y204" s="247"/>
      <c r="Z204" s="247"/>
      <c r="AA204" s="247"/>
      <c r="AB204" s="247"/>
      <c r="AC204" s="247"/>
      <c r="AD204" s="247"/>
      <c r="AE204" s="247"/>
      <c r="AF204" s="247"/>
      <c r="AG204" s="247"/>
      <c r="AH204" s="247"/>
      <c r="AI204" s="247"/>
      <c r="AJ204" s="247"/>
      <c r="AK204" s="247"/>
      <c r="AL204" s="247"/>
      <c r="AM204" s="247"/>
      <c r="AN204" s="247"/>
      <c r="AO204" s="247"/>
      <c r="AP204" s="247"/>
      <c r="AQ204" s="247"/>
      <c r="AR204" s="247"/>
      <c r="AS204" s="247"/>
      <c r="AT204" s="247"/>
      <c r="AU204" s="247"/>
      <c r="AV204" s="247"/>
      <c r="AW204" s="247"/>
      <c r="AX204" s="247"/>
      <c r="AY204" s="247"/>
      <c r="AZ204" s="247"/>
      <c r="BA204" s="247"/>
      <c r="BB204" s="247"/>
      <c r="BC204" s="247"/>
      <c r="BD204" s="247"/>
      <c r="BE204" s="247"/>
      <c r="BF204" s="247"/>
      <c r="BG204" s="247"/>
      <c r="BH204" s="247"/>
      <c r="BI204" s="247"/>
      <c r="BJ204" s="247"/>
      <c r="BK204" s="247"/>
      <c r="BL204" s="247"/>
      <c r="BM204" s="247"/>
      <c r="BN204" s="247"/>
      <c r="BO204" s="247"/>
      <c r="BP204" s="247"/>
      <c r="BQ204" s="247"/>
      <c r="BR204" s="247"/>
      <c r="BS204" s="247"/>
      <c r="BT204" s="247"/>
      <c r="BU204" s="247"/>
      <c r="BV204" s="247"/>
      <c r="BW204" s="247"/>
      <c r="BX204" s="247"/>
      <c r="BY204" s="247"/>
      <c r="BZ204" s="247"/>
      <c r="CA204" s="247"/>
      <c r="CB204" s="247"/>
      <c r="CC204" s="247"/>
      <c r="CD204" s="248"/>
      <c r="CE204" s="3"/>
    </row>
    <row r="205" spans="2:83" ht="15" customHeight="1" x14ac:dyDescent="0.25">
      <c r="B205" s="63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 s="3"/>
    </row>
    <row r="206" spans="2:83" ht="15" customHeight="1" x14ac:dyDescent="0.25">
      <c r="B206" s="63"/>
      <c r="C206" s="267" t="s">
        <v>80</v>
      </c>
      <c r="D206" s="268"/>
      <c r="E206" s="268"/>
      <c r="F206" s="268"/>
      <c r="G206" s="268"/>
      <c r="H206" s="268"/>
      <c r="I206" s="268"/>
      <c r="J206" s="268"/>
      <c r="K206" s="268"/>
      <c r="L206" s="268"/>
      <c r="M206" s="268"/>
      <c r="N206" s="268"/>
      <c r="O206" s="268"/>
      <c r="P206" s="268"/>
      <c r="Q206" s="268"/>
      <c r="R206" s="268"/>
      <c r="S206" s="268"/>
      <c r="T206" s="268"/>
      <c r="U206" s="268"/>
      <c r="V206" s="268"/>
      <c r="W206" s="268"/>
      <c r="X206" s="268"/>
      <c r="Y206" s="268"/>
      <c r="Z206" s="268"/>
      <c r="AA206" s="268"/>
      <c r="AB206" s="268"/>
      <c r="AC206" s="268"/>
      <c r="AD206" s="268"/>
      <c r="AE206" s="268"/>
      <c r="AF206" s="268"/>
      <c r="AG206" s="268"/>
      <c r="AH206" s="268"/>
      <c r="AI206" s="268"/>
      <c r="AJ206" s="268"/>
      <c r="AK206" s="268"/>
      <c r="AL206" s="268"/>
      <c r="AM206" s="268"/>
      <c r="AN206" s="268"/>
      <c r="AO206" s="269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 s="3"/>
    </row>
    <row r="207" spans="2:83" ht="15" customHeight="1" x14ac:dyDescent="0.25">
      <c r="B207" s="63"/>
      <c r="C207" s="249" t="s">
        <v>17</v>
      </c>
      <c r="D207" s="251"/>
      <c r="E207" s="249" t="s">
        <v>6</v>
      </c>
      <c r="F207" s="250"/>
      <c r="G207" s="250"/>
      <c r="H207" s="250"/>
      <c r="I207" s="251"/>
      <c r="J207" s="258" t="s">
        <v>15</v>
      </c>
      <c r="K207" s="259"/>
      <c r="L207" s="259"/>
      <c r="M207" s="249" t="s">
        <v>22</v>
      </c>
      <c r="N207" s="250"/>
      <c r="O207" s="249" t="s">
        <v>16</v>
      </c>
      <c r="P207" s="250"/>
      <c r="Q207" s="250"/>
      <c r="R207" s="250"/>
      <c r="S207" s="258" t="s">
        <v>86</v>
      </c>
      <c r="T207" s="259"/>
      <c r="U207" s="259"/>
      <c r="V207" s="258" t="s">
        <v>8</v>
      </c>
      <c r="W207" s="259"/>
      <c r="X207" s="260"/>
      <c r="Y207" s="258" t="s">
        <v>87</v>
      </c>
      <c r="Z207" s="259"/>
      <c r="AA207" s="260"/>
      <c r="AB207" s="258" t="s">
        <v>79</v>
      </c>
      <c r="AC207" s="259"/>
      <c r="AD207" s="259"/>
      <c r="AE207" s="259"/>
      <c r="AF207" s="260"/>
      <c r="AG207" s="258" t="s">
        <v>78</v>
      </c>
      <c r="AH207" s="259"/>
      <c r="AI207" s="259"/>
      <c r="AJ207" s="259"/>
      <c r="AK207" s="259"/>
      <c r="AL207" s="259"/>
      <c r="AM207" s="259"/>
      <c r="AN207" s="260"/>
      <c r="AO207" s="331" t="s">
        <v>158</v>
      </c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 s="3"/>
    </row>
    <row r="208" spans="2:83" ht="15" customHeight="1" x14ac:dyDescent="0.25">
      <c r="B208" s="63"/>
      <c r="C208" s="252"/>
      <c r="D208" s="254"/>
      <c r="E208" s="252"/>
      <c r="F208" s="253"/>
      <c r="G208" s="253"/>
      <c r="H208" s="253"/>
      <c r="I208" s="254"/>
      <c r="J208" s="261"/>
      <c r="K208" s="262"/>
      <c r="L208" s="262"/>
      <c r="M208" s="252"/>
      <c r="N208" s="253"/>
      <c r="O208" s="252"/>
      <c r="P208" s="253"/>
      <c r="Q208" s="253"/>
      <c r="R208" s="253"/>
      <c r="S208" s="261"/>
      <c r="T208" s="262"/>
      <c r="U208" s="262"/>
      <c r="V208" s="261"/>
      <c r="W208" s="262"/>
      <c r="X208" s="263"/>
      <c r="Y208" s="261"/>
      <c r="Z208" s="262"/>
      <c r="AA208" s="263"/>
      <c r="AB208" s="264"/>
      <c r="AC208" s="265"/>
      <c r="AD208" s="265"/>
      <c r="AE208" s="265"/>
      <c r="AF208" s="266"/>
      <c r="AG208" s="261"/>
      <c r="AH208" s="262"/>
      <c r="AI208" s="262"/>
      <c r="AJ208" s="262"/>
      <c r="AK208" s="262"/>
      <c r="AL208" s="262"/>
      <c r="AM208" s="262"/>
      <c r="AN208" s="263"/>
      <c r="AO208" s="332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 s="3"/>
    </row>
    <row r="209" spans="2:83" ht="15" customHeight="1" x14ac:dyDescent="0.25">
      <c r="B209" s="63"/>
      <c r="C209" s="255"/>
      <c r="D209" s="257"/>
      <c r="E209" s="255"/>
      <c r="F209" s="256"/>
      <c r="G209" s="256"/>
      <c r="H209" s="256"/>
      <c r="I209" s="257"/>
      <c r="J209" s="264"/>
      <c r="K209" s="265"/>
      <c r="L209" s="265"/>
      <c r="M209" s="255"/>
      <c r="N209" s="256"/>
      <c r="O209" s="255"/>
      <c r="P209" s="256"/>
      <c r="Q209" s="256"/>
      <c r="R209" s="256"/>
      <c r="S209" s="264"/>
      <c r="T209" s="265"/>
      <c r="U209" s="265"/>
      <c r="V209" s="264"/>
      <c r="W209" s="265"/>
      <c r="X209" s="266"/>
      <c r="Y209" s="264"/>
      <c r="Z209" s="265"/>
      <c r="AA209" s="266"/>
      <c r="AB209" s="340" t="s">
        <v>88</v>
      </c>
      <c r="AC209" s="341"/>
      <c r="AD209" s="341"/>
      <c r="AE209" s="341"/>
      <c r="AF209" s="342"/>
      <c r="AG209" s="264"/>
      <c r="AH209" s="265"/>
      <c r="AI209" s="265"/>
      <c r="AJ209" s="265"/>
      <c r="AK209" s="265"/>
      <c r="AL209" s="265"/>
      <c r="AM209" s="265"/>
      <c r="AN209" s="266"/>
      <c r="AO209" s="333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 s="3"/>
    </row>
    <row r="210" spans="2:83" ht="15" customHeight="1" x14ac:dyDescent="0.25">
      <c r="B210" s="63"/>
      <c r="C210" s="295"/>
      <c r="D210" s="296"/>
      <c r="E210" s="295"/>
      <c r="F210" s="296"/>
      <c r="G210" s="43"/>
      <c r="H210" s="327"/>
      <c r="I210" s="328"/>
      <c r="J210" s="295"/>
      <c r="K210" s="296"/>
      <c r="L210" s="296"/>
      <c r="M210" s="295"/>
      <c r="N210" s="296"/>
      <c r="O210" s="295"/>
      <c r="P210" s="296"/>
      <c r="Q210" s="296"/>
      <c r="R210" s="326"/>
      <c r="S210" s="184"/>
      <c r="T210" s="185"/>
      <c r="U210" s="186"/>
      <c r="V210" s="184"/>
      <c r="W210" s="185"/>
      <c r="X210" s="186"/>
      <c r="Y210" s="184"/>
      <c r="Z210" s="185"/>
      <c r="AA210" s="186"/>
      <c r="AB210" s="295"/>
      <c r="AC210" s="296"/>
      <c r="AD210" s="296"/>
      <c r="AE210" s="296"/>
      <c r="AF210" s="326"/>
      <c r="AG210" s="295"/>
      <c r="AH210" s="296"/>
      <c r="AI210" s="296"/>
      <c r="AJ210" s="296"/>
      <c r="AK210" s="326"/>
      <c r="AL210" s="330"/>
      <c r="AM210" s="330"/>
      <c r="AN210" s="330"/>
      <c r="AO210" s="37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 s="3"/>
    </row>
    <row r="211" spans="2:83" ht="15" customHeight="1" x14ac:dyDescent="0.25">
      <c r="B211" s="63"/>
      <c r="C211" s="295"/>
      <c r="D211" s="296"/>
      <c r="E211" s="295"/>
      <c r="F211" s="296"/>
      <c r="G211" s="43"/>
      <c r="H211" s="327"/>
      <c r="I211" s="328"/>
      <c r="J211" s="295"/>
      <c r="K211" s="296"/>
      <c r="L211" s="296"/>
      <c r="M211" s="295"/>
      <c r="N211" s="296"/>
      <c r="O211" s="295"/>
      <c r="P211" s="296"/>
      <c r="Q211" s="296"/>
      <c r="R211" s="326"/>
      <c r="S211" s="184"/>
      <c r="T211" s="185"/>
      <c r="U211" s="186"/>
      <c r="V211" s="184"/>
      <c r="W211" s="185"/>
      <c r="X211" s="186"/>
      <c r="Y211" s="184"/>
      <c r="Z211" s="185"/>
      <c r="AA211" s="186"/>
      <c r="AB211" s="295"/>
      <c r="AC211" s="296"/>
      <c r="AD211" s="296"/>
      <c r="AE211" s="296"/>
      <c r="AF211" s="326"/>
      <c r="AG211" s="295"/>
      <c r="AH211" s="296"/>
      <c r="AI211" s="296"/>
      <c r="AJ211" s="296"/>
      <c r="AK211" s="326"/>
      <c r="AL211" s="330"/>
      <c r="AM211" s="330"/>
      <c r="AN211" s="330"/>
      <c r="AO211" s="37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 s="3"/>
    </row>
    <row r="212" spans="2:83" ht="15" customHeight="1" x14ac:dyDescent="0.25">
      <c r="B212" s="63"/>
      <c r="C212" s="295"/>
      <c r="D212" s="296"/>
      <c r="E212" s="295"/>
      <c r="F212" s="296"/>
      <c r="G212" s="43"/>
      <c r="H212" s="327"/>
      <c r="I212" s="328"/>
      <c r="J212" s="295"/>
      <c r="K212" s="296"/>
      <c r="L212" s="296"/>
      <c r="M212" s="295"/>
      <c r="N212" s="296"/>
      <c r="O212" s="295"/>
      <c r="P212" s="296"/>
      <c r="Q212" s="296"/>
      <c r="R212" s="326"/>
      <c r="S212" s="184"/>
      <c r="T212" s="185"/>
      <c r="U212" s="186"/>
      <c r="V212" s="184"/>
      <c r="W212" s="185"/>
      <c r="X212" s="186"/>
      <c r="Y212" s="184"/>
      <c r="Z212" s="185"/>
      <c r="AA212" s="186"/>
      <c r="AB212" s="295"/>
      <c r="AC212" s="296"/>
      <c r="AD212" s="296"/>
      <c r="AE212" s="296"/>
      <c r="AF212" s="326"/>
      <c r="AG212" s="295"/>
      <c r="AH212" s="296"/>
      <c r="AI212" s="296"/>
      <c r="AJ212" s="296"/>
      <c r="AK212" s="326"/>
      <c r="AL212" s="330"/>
      <c r="AM212" s="330"/>
      <c r="AN212" s="330"/>
      <c r="AO212" s="37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 s="3"/>
    </row>
    <row r="213" spans="2:83" ht="15" customHeight="1" x14ac:dyDescent="0.25">
      <c r="B213" s="63"/>
      <c r="C213" s="295"/>
      <c r="D213" s="296"/>
      <c r="E213" s="295"/>
      <c r="F213" s="296"/>
      <c r="G213" s="43"/>
      <c r="H213" s="327"/>
      <c r="I213" s="328"/>
      <c r="J213" s="295"/>
      <c r="K213" s="296"/>
      <c r="L213" s="296"/>
      <c r="M213" s="295"/>
      <c r="N213" s="296"/>
      <c r="O213" s="295"/>
      <c r="P213" s="296"/>
      <c r="Q213" s="296"/>
      <c r="R213" s="326"/>
      <c r="S213" s="184"/>
      <c r="T213" s="185"/>
      <c r="U213" s="186"/>
      <c r="V213" s="184"/>
      <c r="W213" s="185"/>
      <c r="X213" s="186"/>
      <c r="Y213" s="184"/>
      <c r="Z213" s="185"/>
      <c r="AA213" s="186"/>
      <c r="AB213" s="295"/>
      <c r="AC213" s="296"/>
      <c r="AD213" s="296"/>
      <c r="AE213" s="296"/>
      <c r="AF213" s="326"/>
      <c r="AG213" s="295"/>
      <c r="AH213" s="296"/>
      <c r="AI213" s="296"/>
      <c r="AJ213" s="296"/>
      <c r="AK213" s="326"/>
      <c r="AL213" s="330"/>
      <c r="AM213" s="330"/>
      <c r="AN213" s="330"/>
      <c r="AO213" s="37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 s="3"/>
    </row>
    <row r="214" spans="2:83" ht="15" customHeight="1" x14ac:dyDescent="0.25">
      <c r="B214" s="63"/>
      <c r="C214" s="295"/>
      <c r="D214" s="296"/>
      <c r="E214" s="295"/>
      <c r="F214" s="296"/>
      <c r="G214" s="43"/>
      <c r="H214" s="327"/>
      <c r="I214" s="328"/>
      <c r="J214" s="295"/>
      <c r="K214" s="296"/>
      <c r="L214" s="296"/>
      <c r="M214" s="295"/>
      <c r="N214" s="296"/>
      <c r="O214" s="295"/>
      <c r="P214" s="296"/>
      <c r="Q214" s="296"/>
      <c r="R214" s="326"/>
      <c r="S214" s="184"/>
      <c r="T214" s="185"/>
      <c r="U214" s="186"/>
      <c r="V214" s="184"/>
      <c r="W214" s="185"/>
      <c r="X214" s="186"/>
      <c r="Y214" s="184"/>
      <c r="Z214" s="185"/>
      <c r="AA214" s="186"/>
      <c r="AB214" s="295"/>
      <c r="AC214" s="296"/>
      <c r="AD214" s="296"/>
      <c r="AE214" s="296"/>
      <c r="AF214" s="326"/>
      <c r="AG214" s="295"/>
      <c r="AH214" s="296"/>
      <c r="AI214" s="296"/>
      <c r="AJ214" s="296"/>
      <c r="AK214" s="326"/>
      <c r="AL214" s="330"/>
      <c r="AM214" s="330"/>
      <c r="AN214" s="330"/>
      <c r="AO214" s="37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 s="3"/>
    </row>
    <row r="215" spans="2:83" ht="15" customHeight="1" x14ac:dyDescent="0.25">
      <c r="B215" s="63"/>
      <c r="C215" s="325"/>
      <c r="D215" s="325"/>
      <c r="E215" s="325"/>
      <c r="F215" s="325"/>
      <c r="G215" s="44"/>
      <c r="H215" s="329"/>
      <c r="I215" s="329"/>
      <c r="J215" s="325"/>
      <c r="K215" s="325"/>
      <c r="L215" s="325"/>
      <c r="M215" s="325"/>
      <c r="N215" s="325"/>
      <c r="O215" s="325"/>
      <c r="P215" s="325"/>
      <c r="Q215" s="325"/>
      <c r="R215" s="325"/>
      <c r="S215" s="325"/>
      <c r="T215" s="325"/>
      <c r="U215" s="325"/>
      <c r="V215" s="325"/>
      <c r="W215" s="325"/>
      <c r="X215" s="325"/>
      <c r="Y215" s="325"/>
      <c r="Z215" s="325"/>
      <c r="AA215" s="325"/>
      <c r="AB215" s="325"/>
      <c r="AC215" s="325"/>
      <c r="AD215" s="325"/>
      <c r="AE215" s="325"/>
      <c r="AF215" s="325"/>
      <c r="AG215" s="325"/>
      <c r="AH215" s="325"/>
      <c r="AI215" s="325"/>
      <c r="AJ215" s="325"/>
      <c r="AK215" s="325"/>
      <c r="AL215" s="325"/>
      <c r="AM215" s="325"/>
      <c r="AN215" s="325"/>
      <c r="AO215" s="67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 s="3"/>
    </row>
    <row r="216" spans="2:83" ht="15" customHeight="1" x14ac:dyDescent="0.25">
      <c r="B216" s="63"/>
      <c r="C216" s="273"/>
      <c r="D216" s="273"/>
      <c r="E216" s="273"/>
      <c r="F216" s="273"/>
      <c r="G216" s="44"/>
      <c r="H216" s="275"/>
      <c r="I216" s="275"/>
      <c r="J216" s="273"/>
      <c r="K216" s="273"/>
      <c r="L216" s="273"/>
      <c r="M216" s="273"/>
      <c r="N216" s="273"/>
      <c r="O216" s="273"/>
      <c r="P216" s="273"/>
      <c r="Q216" s="273"/>
      <c r="R216" s="273"/>
      <c r="S216" s="273"/>
      <c r="T216" s="273"/>
      <c r="U216" s="273"/>
      <c r="V216" s="273"/>
      <c r="W216" s="273"/>
      <c r="X216" s="273"/>
      <c r="Y216" s="273"/>
      <c r="Z216" s="273"/>
      <c r="AA216" s="273"/>
      <c r="AB216" s="273"/>
      <c r="AC216" s="273"/>
      <c r="AD216" s="273"/>
      <c r="AE216" s="273"/>
      <c r="AF216" s="273"/>
      <c r="AG216" s="273"/>
      <c r="AH216" s="273"/>
      <c r="AI216" s="273"/>
      <c r="AJ216" s="273"/>
      <c r="AK216" s="273"/>
      <c r="AL216" s="273"/>
      <c r="AM216" s="273"/>
      <c r="AN216" s="273"/>
      <c r="AO216" s="67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 s="3"/>
    </row>
    <row r="217" spans="2:83" ht="15" customHeight="1" x14ac:dyDescent="0.25">
      <c r="B217" s="63"/>
      <c r="C217" s="273"/>
      <c r="D217" s="273"/>
      <c r="E217" s="273"/>
      <c r="F217" s="273"/>
      <c r="G217" s="44"/>
      <c r="H217" s="275"/>
      <c r="I217" s="275"/>
      <c r="J217" s="273"/>
      <c r="K217" s="273"/>
      <c r="L217" s="273"/>
      <c r="M217" s="273"/>
      <c r="N217" s="273"/>
      <c r="O217" s="273"/>
      <c r="P217" s="273"/>
      <c r="Q217" s="273"/>
      <c r="R217" s="273"/>
      <c r="S217" s="273"/>
      <c r="T217" s="273"/>
      <c r="U217" s="273"/>
      <c r="V217" s="273"/>
      <c r="W217" s="273"/>
      <c r="X217" s="273"/>
      <c r="Y217" s="273"/>
      <c r="Z217" s="273"/>
      <c r="AA217" s="273"/>
      <c r="AB217" s="273"/>
      <c r="AC217" s="273"/>
      <c r="AD217" s="273"/>
      <c r="AE217" s="273"/>
      <c r="AF217" s="273"/>
      <c r="AG217" s="273"/>
      <c r="AH217" s="273"/>
      <c r="AI217" s="273"/>
      <c r="AJ217" s="273"/>
      <c r="AK217" s="273"/>
      <c r="AL217" s="273"/>
      <c r="AM217" s="273"/>
      <c r="AN217" s="273"/>
      <c r="AO217" s="6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 s="3"/>
    </row>
    <row r="218" spans="2:83" ht="15" customHeight="1" x14ac:dyDescent="0.25">
      <c r="B218" s="63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 s="3"/>
    </row>
    <row r="219" spans="2:83" ht="15" customHeight="1" x14ac:dyDescent="0.25">
      <c r="B219" s="63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 s="3"/>
    </row>
    <row r="220" spans="2:83" ht="15" customHeight="1" x14ac:dyDescent="0.25">
      <c r="B220" s="63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 s="3"/>
    </row>
    <row r="221" spans="2:83" ht="15" customHeight="1" x14ac:dyDescent="0.25">
      <c r="B221" s="63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 s="3"/>
    </row>
    <row r="222" spans="2:83" ht="15" customHeight="1" x14ac:dyDescent="0.25">
      <c r="B222" s="63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 s="3"/>
    </row>
    <row r="223" spans="2:83" ht="15" customHeight="1" x14ac:dyDescent="0.25">
      <c r="B223" s="6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 s="3"/>
    </row>
    <row r="224" spans="2:83" ht="15" customHeight="1" x14ac:dyDescent="0.25">
      <c r="B224" s="63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 s="3"/>
    </row>
    <row r="225" spans="2:83" ht="15" customHeight="1" x14ac:dyDescent="0.25">
      <c r="B225" s="63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 s="3"/>
    </row>
    <row r="226" spans="2:83" ht="15" customHeight="1" x14ac:dyDescent="0.25">
      <c r="B226" s="63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 s="3"/>
    </row>
    <row r="227" spans="2:83" ht="15" customHeight="1" x14ac:dyDescent="0.25">
      <c r="B227" s="63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 s="3"/>
    </row>
    <row r="228" spans="2:83" ht="15" customHeight="1" x14ac:dyDescent="0.25">
      <c r="B228" s="63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 s="3"/>
    </row>
    <row r="229" spans="2:83" ht="15" customHeight="1" x14ac:dyDescent="0.25">
      <c r="B229" s="63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 s="3"/>
    </row>
    <row r="230" spans="2:83" ht="15" customHeight="1" x14ac:dyDescent="0.25">
      <c r="B230" s="63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 s="3"/>
    </row>
    <row r="231" spans="2:83" ht="15" customHeight="1" x14ac:dyDescent="0.25">
      <c r="B231" s="63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 s="3"/>
    </row>
    <row r="232" spans="2:83" ht="15" customHeight="1" x14ac:dyDescent="0.25">
      <c r="B232" s="63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 s="3"/>
    </row>
    <row r="233" spans="2:83" ht="15" customHeight="1" x14ac:dyDescent="0.25">
      <c r="B233" s="6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 s="3"/>
    </row>
    <row r="234" spans="2:83" ht="15" customHeight="1" x14ac:dyDescent="0.25">
      <c r="B234" s="63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 s="3"/>
    </row>
    <row r="235" spans="2:83" ht="15" customHeight="1" x14ac:dyDescent="0.25">
      <c r="B235" s="63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 s="3"/>
    </row>
    <row r="236" spans="2:83" ht="15" customHeight="1" x14ac:dyDescent="0.25">
      <c r="B236" s="63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 s="3"/>
    </row>
    <row r="237" spans="2:83" ht="15" customHeight="1" x14ac:dyDescent="0.25">
      <c r="B237" s="63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 s="3"/>
    </row>
    <row r="238" spans="2:83" ht="15" customHeight="1" x14ac:dyDescent="0.25">
      <c r="B238" s="63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 s="3"/>
    </row>
    <row r="239" spans="2:83" ht="15" customHeight="1" x14ac:dyDescent="0.25">
      <c r="B239" s="63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 s="3"/>
    </row>
    <row r="240" spans="2:83" ht="15" customHeight="1" x14ac:dyDescent="0.25">
      <c r="B240" s="63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 s="3"/>
    </row>
    <row r="241" spans="2:83" ht="15" customHeight="1" x14ac:dyDescent="0.25">
      <c r="B241" s="63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 s="3"/>
    </row>
    <row r="242" spans="2:83" ht="15" customHeight="1" x14ac:dyDescent="0.25">
      <c r="B242" s="63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 s="3"/>
    </row>
    <row r="243" spans="2:83" ht="15" customHeight="1" x14ac:dyDescent="0.25">
      <c r="B243" s="6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 s="3"/>
    </row>
    <row r="244" spans="2:83" ht="15" customHeight="1" x14ac:dyDescent="0.25">
      <c r="B244" s="63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 s="3"/>
    </row>
    <row r="245" spans="2:83" ht="15" customHeight="1" x14ac:dyDescent="0.25">
      <c r="B245" s="63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 s="3"/>
    </row>
    <row r="246" spans="2:83" ht="15" customHeight="1" x14ac:dyDescent="0.25">
      <c r="B246" s="63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 s="3"/>
    </row>
    <row r="247" spans="2:83" ht="15" customHeight="1" x14ac:dyDescent="0.25">
      <c r="B247" s="63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 s="3"/>
    </row>
    <row r="248" spans="2:83" ht="15" customHeight="1" x14ac:dyDescent="0.25">
      <c r="B248" s="63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 s="3"/>
    </row>
    <row r="249" spans="2:83" ht="15" customHeight="1" x14ac:dyDescent="0.25">
      <c r="B249" s="63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 s="3"/>
    </row>
    <row r="250" spans="2:83" ht="15" customHeight="1" x14ac:dyDescent="0.25">
      <c r="B250" s="63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 s="3"/>
    </row>
    <row r="251" spans="2:83" ht="15" customHeight="1" x14ac:dyDescent="0.25">
      <c r="B251" s="63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 s="3"/>
    </row>
    <row r="252" spans="2:83" ht="15" customHeight="1" x14ac:dyDescent="0.25">
      <c r="B252" s="63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 s="3"/>
    </row>
    <row r="253" spans="2:83" ht="15" customHeight="1" x14ac:dyDescent="0.25">
      <c r="B253" s="6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 s="3"/>
    </row>
    <row r="254" spans="2:83" ht="15" customHeight="1" x14ac:dyDescent="0.25">
      <c r="B254" s="63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 s="3"/>
    </row>
    <row r="255" spans="2:83" ht="15" customHeight="1" x14ac:dyDescent="0.25">
      <c r="B255" s="63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 s="3"/>
    </row>
    <row r="256" spans="2:83" ht="15" customHeight="1" x14ac:dyDescent="0.25">
      <c r="B256" s="63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 s="3"/>
    </row>
    <row r="257" spans="2:83" ht="15" customHeight="1" x14ac:dyDescent="0.25">
      <c r="B257" s="6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5"/>
    </row>
    <row r="258" spans="2:83" ht="8.1" customHeight="1" x14ac:dyDescent="0.25">
      <c r="B258" s="215" t="s">
        <v>256</v>
      </c>
      <c r="C258" s="197"/>
      <c r="D258" s="193" t="s">
        <v>256</v>
      </c>
      <c r="E258" s="194"/>
      <c r="F258" s="194"/>
      <c r="G258" s="194"/>
      <c r="H258" s="194"/>
      <c r="I258" s="194"/>
      <c r="J258" s="194"/>
      <c r="K258" s="194"/>
      <c r="L258" s="194"/>
      <c r="M258" s="194"/>
      <c r="N258" s="194"/>
      <c r="O258" s="194"/>
      <c r="P258" s="194"/>
      <c r="Q258" s="194"/>
      <c r="R258" s="195"/>
      <c r="S258" s="190" t="s">
        <v>256</v>
      </c>
      <c r="T258" s="191"/>
      <c r="U258" s="191"/>
      <c r="V258" s="192"/>
      <c r="W258" s="6" t="s">
        <v>5</v>
      </c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8"/>
      <c r="AP258" s="206" t="e" vm="1">
        <v>#VALUE!</v>
      </c>
      <c r="AQ258" s="207"/>
      <c r="AR258" s="207"/>
      <c r="AS258" s="207"/>
      <c r="AT258" s="207"/>
      <c r="AU258" s="207"/>
      <c r="AV258" s="207"/>
      <c r="AW258" s="207"/>
      <c r="AX258" s="207"/>
      <c r="AY258" s="207"/>
      <c r="AZ258" s="207"/>
      <c r="BA258" s="207"/>
      <c r="BB258" s="207"/>
      <c r="BC258" s="207"/>
      <c r="BD258" s="207"/>
      <c r="BE258" s="208"/>
      <c r="BF258" s="222" t="s">
        <v>244</v>
      </c>
      <c r="BG258" s="223"/>
      <c r="BH258" s="223"/>
      <c r="BI258" s="223"/>
      <c r="BJ258" s="223"/>
      <c r="BK258" s="223"/>
      <c r="BL258" s="223"/>
      <c r="BM258" s="223"/>
      <c r="BN258" s="223"/>
      <c r="BO258" s="223"/>
      <c r="BP258" s="223"/>
      <c r="BQ258" s="223"/>
      <c r="BR258" s="223"/>
      <c r="BS258" s="223"/>
      <c r="BT258" s="223"/>
      <c r="BU258" s="223"/>
      <c r="BV258" s="223"/>
      <c r="BW258" s="223"/>
      <c r="BX258" s="223"/>
      <c r="BY258" s="223"/>
      <c r="BZ258" s="223"/>
      <c r="CA258" s="223"/>
      <c r="CB258" s="223"/>
      <c r="CC258" s="223"/>
      <c r="CD258" s="223"/>
      <c r="CE258" s="224"/>
    </row>
    <row r="259" spans="2:83" ht="8.1" customHeight="1" x14ac:dyDescent="0.25">
      <c r="B259" s="215" t="s">
        <v>256</v>
      </c>
      <c r="C259" s="197"/>
      <c r="D259" s="193" t="s">
        <v>256</v>
      </c>
      <c r="E259" s="194"/>
      <c r="F259" s="194"/>
      <c r="G259" s="194"/>
      <c r="H259" s="194"/>
      <c r="I259" s="194"/>
      <c r="J259" s="194"/>
      <c r="K259" s="194"/>
      <c r="L259" s="194"/>
      <c r="M259" s="194"/>
      <c r="N259" s="194"/>
      <c r="O259" s="194"/>
      <c r="P259" s="194"/>
      <c r="Q259" s="194"/>
      <c r="R259" s="195"/>
      <c r="S259" s="190" t="s">
        <v>256</v>
      </c>
      <c r="T259" s="191"/>
      <c r="U259" s="191"/>
      <c r="V259" s="192"/>
      <c r="W259" s="9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1"/>
      <c r="AP259" s="209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1"/>
      <c r="BF259" s="225"/>
      <c r="BG259" s="226"/>
      <c r="BH259" s="226"/>
      <c r="BI259" s="226"/>
      <c r="BJ259" s="226"/>
      <c r="BK259" s="226"/>
      <c r="BL259" s="226"/>
      <c r="BM259" s="226"/>
      <c r="BN259" s="226"/>
      <c r="BO259" s="226"/>
      <c r="BP259" s="226"/>
      <c r="BQ259" s="226"/>
      <c r="BR259" s="226"/>
      <c r="BS259" s="226"/>
      <c r="BT259" s="226"/>
      <c r="BU259" s="226"/>
      <c r="BV259" s="226"/>
      <c r="BW259" s="226"/>
      <c r="BX259" s="226"/>
      <c r="BY259" s="226"/>
      <c r="BZ259" s="226"/>
      <c r="CA259" s="226"/>
      <c r="CB259" s="226"/>
      <c r="CC259" s="226"/>
      <c r="CD259" s="226"/>
      <c r="CE259" s="227"/>
    </row>
    <row r="260" spans="2:83" ht="8.1" customHeight="1" x14ac:dyDescent="0.25">
      <c r="B260" s="215" t="s">
        <v>256</v>
      </c>
      <c r="C260" s="197"/>
      <c r="D260" s="193" t="s">
        <v>256</v>
      </c>
      <c r="E260" s="194"/>
      <c r="F260" s="194"/>
      <c r="G260" s="194"/>
      <c r="H260" s="194"/>
      <c r="I260" s="194"/>
      <c r="J260" s="194"/>
      <c r="K260" s="194"/>
      <c r="L260" s="194"/>
      <c r="M260" s="194"/>
      <c r="N260" s="194"/>
      <c r="O260" s="194"/>
      <c r="P260" s="194"/>
      <c r="Q260" s="194"/>
      <c r="R260" s="195"/>
      <c r="S260" s="190" t="s">
        <v>256</v>
      </c>
      <c r="T260" s="191"/>
      <c r="U260" s="191"/>
      <c r="V260" s="192"/>
      <c r="W260" s="9"/>
      <c r="X260" s="15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1"/>
      <c r="AP260" s="209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1"/>
      <c r="BF260" s="228" t="s">
        <v>245</v>
      </c>
      <c r="BG260" s="229"/>
      <c r="BH260" s="229"/>
      <c r="BI260" s="229"/>
      <c r="BJ260" s="229"/>
      <c r="BK260" s="229"/>
      <c r="BL260" s="229"/>
      <c r="BM260" s="229"/>
      <c r="BN260" s="229"/>
      <c r="BO260" s="229"/>
      <c r="BP260" s="229"/>
      <c r="BQ260" s="229"/>
      <c r="BR260" s="229"/>
      <c r="BS260" s="229"/>
      <c r="BT260" s="229"/>
      <c r="BU260" s="229"/>
      <c r="BV260" s="229"/>
      <c r="BW260" s="229"/>
      <c r="BX260" s="229"/>
      <c r="BY260" s="229"/>
      <c r="BZ260" s="229"/>
      <c r="CA260" s="229"/>
      <c r="CB260" s="229"/>
      <c r="CC260" s="229"/>
      <c r="CD260" s="229"/>
      <c r="CE260" s="230"/>
    </row>
    <row r="261" spans="2:83" ht="8.1" customHeight="1" x14ac:dyDescent="0.25">
      <c r="B261" s="215" t="s">
        <v>256</v>
      </c>
      <c r="C261" s="197"/>
      <c r="D261" s="193" t="s">
        <v>256</v>
      </c>
      <c r="E261" s="194"/>
      <c r="F261" s="194"/>
      <c r="G261" s="194"/>
      <c r="H261" s="194"/>
      <c r="I261" s="194"/>
      <c r="J261" s="194"/>
      <c r="K261" s="194"/>
      <c r="L261" s="194"/>
      <c r="M261" s="194"/>
      <c r="N261" s="194"/>
      <c r="O261" s="194"/>
      <c r="P261" s="194"/>
      <c r="Q261" s="194"/>
      <c r="R261" s="195"/>
      <c r="S261" s="190" t="s">
        <v>256</v>
      </c>
      <c r="T261" s="191"/>
      <c r="U261" s="191"/>
      <c r="V261" s="192"/>
      <c r="W261" s="9"/>
      <c r="X261" s="15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1"/>
      <c r="AP261" s="209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1"/>
      <c r="BF261" s="231"/>
      <c r="BG261" s="232"/>
      <c r="BH261" s="232"/>
      <c r="BI261" s="232"/>
      <c r="BJ261" s="232"/>
      <c r="BK261" s="232"/>
      <c r="BL261" s="232"/>
      <c r="BM261" s="232"/>
      <c r="BN261" s="232"/>
      <c r="BO261" s="232"/>
      <c r="BP261" s="232"/>
      <c r="BQ261" s="232"/>
      <c r="BR261" s="232"/>
      <c r="BS261" s="232"/>
      <c r="BT261" s="232"/>
      <c r="BU261" s="232"/>
      <c r="BV261" s="232"/>
      <c r="BW261" s="232"/>
      <c r="BX261" s="232"/>
      <c r="BY261" s="232"/>
      <c r="BZ261" s="232"/>
      <c r="CA261" s="232"/>
      <c r="CB261" s="232"/>
      <c r="CC261" s="232"/>
      <c r="CD261" s="232"/>
      <c r="CE261" s="233"/>
    </row>
    <row r="262" spans="2:83" ht="8.1" customHeight="1" x14ac:dyDescent="0.25">
      <c r="B262" s="215" t="s">
        <v>256</v>
      </c>
      <c r="C262" s="197"/>
      <c r="D262" s="193" t="s">
        <v>256</v>
      </c>
      <c r="E262" s="194"/>
      <c r="F262" s="194"/>
      <c r="G262" s="194"/>
      <c r="H262" s="194"/>
      <c r="I262" s="194"/>
      <c r="J262" s="194"/>
      <c r="K262" s="194"/>
      <c r="L262" s="194"/>
      <c r="M262" s="194"/>
      <c r="N262" s="194"/>
      <c r="O262" s="194"/>
      <c r="P262" s="194"/>
      <c r="Q262" s="194"/>
      <c r="R262" s="195"/>
      <c r="S262" s="190" t="s">
        <v>256</v>
      </c>
      <c r="T262" s="191"/>
      <c r="U262" s="191"/>
      <c r="V262" s="192"/>
      <c r="W262" s="9"/>
      <c r="X262" s="15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1"/>
      <c r="AP262" s="209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1"/>
      <c r="BF262" s="216" t="s">
        <v>246</v>
      </c>
      <c r="BG262" s="217"/>
      <c r="BH262" s="217"/>
      <c r="BI262" s="217"/>
      <c r="BJ262" s="217"/>
      <c r="BK262" s="217"/>
      <c r="BL262" s="217"/>
      <c r="BM262" s="217"/>
      <c r="BN262" s="218"/>
      <c r="BO262" s="216" t="s">
        <v>247</v>
      </c>
      <c r="BP262" s="217"/>
      <c r="BQ262" s="217"/>
      <c r="BR262" s="217"/>
      <c r="BS262" s="217"/>
      <c r="BT262" s="217"/>
      <c r="BU262" s="217"/>
      <c r="BV262" s="217"/>
      <c r="BW262" s="217"/>
      <c r="BX262" s="217"/>
      <c r="BY262" s="217"/>
      <c r="BZ262" s="217"/>
      <c r="CA262" s="217"/>
      <c r="CB262" s="217"/>
      <c r="CC262" s="217"/>
      <c r="CD262" s="217"/>
      <c r="CE262" s="218"/>
    </row>
    <row r="263" spans="2:83" ht="8.1" customHeight="1" x14ac:dyDescent="0.25">
      <c r="B263" s="215" t="s">
        <v>256</v>
      </c>
      <c r="C263" s="197"/>
      <c r="D263" s="193" t="s">
        <v>256</v>
      </c>
      <c r="E263" s="194"/>
      <c r="F263" s="194"/>
      <c r="G263" s="194"/>
      <c r="H263" s="194"/>
      <c r="I263" s="194"/>
      <c r="J263" s="194"/>
      <c r="K263" s="194"/>
      <c r="L263" s="194"/>
      <c r="M263" s="194"/>
      <c r="N263" s="194"/>
      <c r="O263" s="194"/>
      <c r="P263" s="194"/>
      <c r="Q263" s="194"/>
      <c r="R263" s="195"/>
      <c r="S263" s="190" t="s">
        <v>256</v>
      </c>
      <c r="T263" s="191"/>
      <c r="U263" s="191"/>
      <c r="V263" s="192"/>
      <c r="W263" s="9"/>
      <c r="X263" s="15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1"/>
      <c r="AP263" s="209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1"/>
      <c r="BF263" s="219"/>
      <c r="BG263" s="220"/>
      <c r="BH263" s="220"/>
      <c r="BI263" s="220"/>
      <c r="BJ263" s="220"/>
      <c r="BK263" s="220"/>
      <c r="BL263" s="220"/>
      <c r="BM263" s="220"/>
      <c r="BN263" s="221"/>
      <c r="BO263" s="219"/>
      <c r="BP263" s="220"/>
      <c r="BQ263" s="220"/>
      <c r="BR263" s="220"/>
      <c r="BS263" s="220"/>
      <c r="BT263" s="220"/>
      <c r="BU263" s="220"/>
      <c r="BV263" s="220"/>
      <c r="BW263" s="220"/>
      <c r="BX263" s="220"/>
      <c r="BY263" s="220"/>
      <c r="BZ263" s="220"/>
      <c r="CA263" s="220"/>
      <c r="CB263" s="220"/>
      <c r="CC263" s="220"/>
      <c r="CD263" s="220"/>
      <c r="CE263" s="221"/>
    </row>
    <row r="264" spans="2:83" ht="8.1" customHeight="1" x14ac:dyDescent="0.25">
      <c r="B264" s="215" t="s">
        <v>256</v>
      </c>
      <c r="C264" s="197"/>
      <c r="D264" s="193" t="s">
        <v>256</v>
      </c>
      <c r="E264" s="194"/>
      <c r="F264" s="194"/>
      <c r="G264" s="194"/>
      <c r="H264" s="194"/>
      <c r="I264" s="194"/>
      <c r="J264" s="194"/>
      <c r="K264" s="194"/>
      <c r="L264" s="194"/>
      <c r="M264" s="194"/>
      <c r="N264" s="194"/>
      <c r="O264" s="194"/>
      <c r="P264" s="194"/>
      <c r="Q264" s="194"/>
      <c r="R264" s="195"/>
      <c r="S264" s="190" t="s">
        <v>256</v>
      </c>
      <c r="T264" s="191"/>
      <c r="U264" s="191"/>
      <c r="V264" s="192"/>
      <c r="W264" s="9"/>
      <c r="X264" s="15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1"/>
      <c r="AP264" s="209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1"/>
      <c r="BF264" s="216" t="s">
        <v>248</v>
      </c>
      <c r="BG264" s="217"/>
      <c r="BH264" s="217"/>
      <c r="BI264" s="217"/>
      <c r="BJ264" s="217"/>
      <c r="BK264" s="217"/>
      <c r="BL264" s="217"/>
      <c r="BM264" s="217"/>
      <c r="BN264" s="218"/>
      <c r="BO264" s="216" t="s">
        <v>250</v>
      </c>
      <c r="BP264" s="217"/>
      <c r="BQ264" s="217"/>
      <c r="BR264" s="217"/>
      <c r="BS264" s="217"/>
      <c r="BT264" s="217"/>
      <c r="BU264" s="217"/>
      <c r="BV264" s="217"/>
      <c r="BW264" s="217"/>
      <c r="BX264" s="217"/>
      <c r="BY264" s="217"/>
      <c r="BZ264" s="217"/>
      <c r="CA264" s="217"/>
      <c r="CB264" s="217"/>
      <c r="CC264" s="217"/>
      <c r="CD264" s="217"/>
      <c r="CE264" s="218"/>
    </row>
    <row r="265" spans="2:83" ht="8.1" customHeight="1" x14ac:dyDescent="0.25">
      <c r="B265" s="215" t="s">
        <v>256</v>
      </c>
      <c r="C265" s="197"/>
      <c r="D265" s="193" t="s">
        <v>256</v>
      </c>
      <c r="E265" s="194"/>
      <c r="F265" s="194"/>
      <c r="G265" s="194"/>
      <c r="H265" s="194"/>
      <c r="I265" s="194"/>
      <c r="J265" s="194"/>
      <c r="K265" s="194"/>
      <c r="L265" s="194"/>
      <c r="M265" s="194"/>
      <c r="N265" s="194"/>
      <c r="O265" s="194"/>
      <c r="P265" s="194"/>
      <c r="Q265" s="194"/>
      <c r="R265" s="195"/>
      <c r="S265" s="190" t="s">
        <v>256</v>
      </c>
      <c r="T265" s="191"/>
      <c r="U265" s="191"/>
      <c r="V265" s="192"/>
      <c r="W265" s="9"/>
      <c r="X265" s="15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1"/>
      <c r="AP265" s="209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1"/>
      <c r="BF265" s="219"/>
      <c r="BG265" s="220"/>
      <c r="BH265" s="220"/>
      <c r="BI265" s="220"/>
      <c r="BJ265" s="220"/>
      <c r="BK265" s="220"/>
      <c r="BL265" s="220"/>
      <c r="BM265" s="220"/>
      <c r="BN265" s="221"/>
      <c r="BO265" s="219"/>
      <c r="BP265" s="220"/>
      <c r="BQ265" s="220"/>
      <c r="BR265" s="220"/>
      <c r="BS265" s="220"/>
      <c r="BT265" s="220"/>
      <c r="BU265" s="220"/>
      <c r="BV265" s="220"/>
      <c r="BW265" s="220"/>
      <c r="BX265" s="220"/>
      <c r="BY265" s="220"/>
      <c r="BZ265" s="220"/>
      <c r="CA265" s="220"/>
      <c r="CB265" s="220"/>
      <c r="CC265" s="220"/>
      <c r="CD265" s="220"/>
      <c r="CE265" s="221"/>
    </row>
    <row r="266" spans="2:83" ht="8.1" customHeight="1" x14ac:dyDescent="0.25">
      <c r="B266" s="215" t="s">
        <v>256</v>
      </c>
      <c r="C266" s="197"/>
      <c r="D266" s="193" t="s">
        <v>256</v>
      </c>
      <c r="E266" s="194"/>
      <c r="F266" s="194"/>
      <c r="G266" s="194"/>
      <c r="H266" s="194"/>
      <c r="I266" s="194"/>
      <c r="J266" s="194"/>
      <c r="K266" s="194"/>
      <c r="L266" s="194"/>
      <c r="M266" s="194"/>
      <c r="N266" s="194"/>
      <c r="O266" s="194"/>
      <c r="P266" s="194"/>
      <c r="Q266" s="194"/>
      <c r="R266" s="195"/>
      <c r="S266" s="190" t="s">
        <v>256</v>
      </c>
      <c r="T266" s="191"/>
      <c r="U266" s="191"/>
      <c r="V266" s="192"/>
      <c r="W266" s="9"/>
      <c r="X266" s="15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1"/>
      <c r="AP266" s="209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1"/>
      <c r="BF266" s="216" t="s">
        <v>249</v>
      </c>
      <c r="BG266" s="217"/>
      <c r="BH266" s="217"/>
      <c r="BI266" s="217"/>
      <c r="BJ266" s="217"/>
      <c r="BK266" s="217"/>
      <c r="BL266" s="217"/>
      <c r="BM266" s="217"/>
      <c r="BN266" s="217"/>
      <c r="BO266" s="217"/>
      <c r="BP266" s="217"/>
      <c r="BQ266" s="217"/>
      <c r="BR266" s="217"/>
      <c r="BS266" s="217"/>
      <c r="BT266" s="217"/>
      <c r="BU266" s="217"/>
      <c r="BV266" s="217"/>
      <c r="BW266" s="217"/>
      <c r="BX266" s="217"/>
      <c r="BY266" s="217"/>
      <c r="BZ266" s="217"/>
      <c r="CA266" s="217"/>
      <c r="CB266" s="217"/>
      <c r="CC266" s="217"/>
      <c r="CD266" s="217"/>
      <c r="CE266" s="218"/>
    </row>
    <row r="267" spans="2:83" ht="8.1" customHeight="1" x14ac:dyDescent="0.25">
      <c r="B267" s="215">
        <v>0</v>
      </c>
      <c r="C267" s="197"/>
      <c r="D267" s="193" t="s">
        <v>0</v>
      </c>
      <c r="E267" s="194"/>
      <c r="F267" s="194"/>
      <c r="G267" s="194"/>
      <c r="H267" s="194"/>
      <c r="I267" s="194"/>
      <c r="J267" s="194"/>
      <c r="K267" s="194"/>
      <c r="L267" s="194"/>
      <c r="M267" s="194"/>
      <c r="N267" s="194"/>
      <c r="O267" s="194"/>
      <c r="P267" s="194"/>
      <c r="Q267" s="194"/>
      <c r="R267" s="195"/>
      <c r="S267" s="190">
        <v>45996</v>
      </c>
      <c r="T267" s="191"/>
      <c r="U267" s="191"/>
      <c r="V267" s="192"/>
      <c r="W267" s="9"/>
      <c r="X267" s="15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1"/>
      <c r="AP267" s="209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1"/>
      <c r="BF267" s="219"/>
      <c r="BG267" s="220"/>
      <c r="BH267" s="220"/>
      <c r="BI267" s="220"/>
      <c r="BJ267" s="220"/>
      <c r="BK267" s="220"/>
      <c r="BL267" s="220"/>
      <c r="BM267" s="220"/>
      <c r="BN267" s="220"/>
      <c r="BO267" s="220"/>
      <c r="BP267" s="220"/>
      <c r="BQ267" s="220"/>
      <c r="BR267" s="220"/>
      <c r="BS267" s="220"/>
      <c r="BT267" s="220"/>
      <c r="BU267" s="220"/>
      <c r="BV267" s="220"/>
      <c r="BW267" s="220"/>
      <c r="BX267" s="220"/>
      <c r="BY267" s="220"/>
      <c r="BZ267" s="220"/>
      <c r="CA267" s="220"/>
      <c r="CB267" s="220"/>
      <c r="CC267" s="220"/>
      <c r="CD267" s="220"/>
      <c r="CE267" s="221"/>
    </row>
    <row r="268" spans="2:83" ht="8.1" customHeight="1" x14ac:dyDescent="0.25">
      <c r="B268" s="215" t="s">
        <v>1</v>
      </c>
      <c r="C268" s="197"/>
      <c r="D268" s="193" t="s">
        <v>2</v>
      </c>
      <c r="E268" s="194"/>
      <c r="F268" s="194"/>
      <c r="G268" s="194"/>
      <c r="H268" s="194"/>
      <c r="I268" s="194"/>
      <c r="J268" s="194"/>
      <c r="K268" s="194"/>
      <c r="L268" s="194"/>
      <c r="M268" s="194"/>
      <c r="N268" s="194"/>
      <c r="O268" s="194"/>
      <c r="P268" s="194"/>
      <c r="Q268" s="194"/>
      <c r="R268" s="195"/>
      <c r="S268" s="190" t="s">
        <v>3</v>
      </c>
      <c r="T268" s="191"/>
      <c r="U268" s="191"/>
      <c r="V268" s="192"/>
      <c r="W268" s="9"/>
      <c r="X268" s="15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1"/>
      <c r="AP268" s="209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1"/>
      <c r="BF268" s="216" t="s">
        <v>159</v>
      </c>
      <c r="BG268" s="217"/>
      <c r="BH268" s="217"/>
      <c r="BI268" s="217"/>
      <c r="BJ268" s="217"/>
      <c r="BK268" s="217"/>
      <c r="BL268" s="217"/>
      <c r="BM268" s="217"/>
      <c r="BN268" s="217"/>
      <c r="BO268" s="217"/>
      <c r="BP268" s="217"/>
      <c r="BQ268" s="218"/>
      <c r="BR268" s="216" t="s">
        <v>160</v>
      </c>
      <c r="BS268" s="217"/>
      <c r="BT268" s="217"/>
      <c r="BU268" s="217"/>
      <c r="BV268" s="217"/>
      <c r="BW268" s="217"/>
      <c r="BX268" s="218"/>
      <c r="BY268" s="216" t="s">
        <v>266</v>
      </c>
      <c r="BZ268" s="217"/>
      <c r="CA268" s="217"/>
      <c r="CB268" s="217"/>
      <c r="CC268" s="217"/>
      <c r="CD268" s="217"/>
      <c r="CE268" s="218"/>
    </row>
    <row r="269" spans="2:83" ht="8.1" customHeight="1" x14ac:dyDescent="0.25">
      <c r="B269" s="193" t="s">
        <v>4</v>
      </c>
      <c r="C269" s="194"/>
      <c r="D269" s="194"/>
      <c r="E269" s="194"/>
      <c r="F269" s="194"/>
      <c r="G269" s="194"/>
      <c r="H269" s="194"/>
      <c r="I269" s="194"/>
      <c r="J269" s="194"/>
      <c r="K269" s="194"/>
      <c r="L269" s="194"/>
      <c r="M269" s="194"/>
      <c r="N269" s="194"/>
      <c r="O269" s="194"/>
      <c r="P269" s="194"/>
      <c r="Q269" s="194"/>
      <c r="R269" s="194"/>
      <c r="S269" s="194"/>
      <c r="T269" s="194"/>
      <c r="U269" s="194"/>
      <c r="V269" s="195"/>
      <c r="W269" s="12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4"/>
      <c r="AP269" s="212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4"/>
      <c r="BF269" s="219"/>
      <c r="BG269" s="220"/>
      <c r="BH269" s="220"/>
      <c r="BI269" s="220"/>
      <c r="BJ269" s="220"/>
      <c r="BK269" s="220"/>
      <c r="BL269" s="220"/>
      <c r="BM269" s="220"/>
      <c r="BN269" s="220"/>
      <c r="BO269" s="220"/>
      <c r="BP269" s="220"/>
      <c r="BQ269" s="221"/>
      <c r="BR269" s="219"/>
      <c r="BS269" s="220"/>
      <c r="BT269" s="220"/>
      <c r="BU269" s="220"/>
      <c r="BV269" s="220"/>
      <c r="BW269" s="220"/>
      <c r="BX269" s="221"/>
      <c r="BY269" s="219"/>
      <c r="BZ269" s="220"/>
      <c r="CA269" s="220"/>
      <c r="CB269" s="220"/>
      <c r="CC269" s="220"/>
      <c r="CD269" s="220"/>
      <c r="CE269" s="221"/>
    </row>
    <row r="270" spans="2:83" ht="15" customHeight="1" x14ac:dyDescent="0.25">
      <c r="B270" s="6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2"/>
    </row>
    <row r="271" spans="2:83" ht="15" customHeight="1" x14ac:dyDescent="0.25">
      <c r="B271" s="63"/>
      <c r="C271" s="246" t="s">
        <v>25</v>
      </c>
      <c r="D271" s="247"/>
      <c r="E271" s="247"/>
      <c r="F271" s="247"/>
      <c r="G271" s="247"/>
      <c r="H271" s="247"/>
      <c r="I271" s="247"/>
      <c r="J271" s="247"/>
      <c r="K271" s="247"/>
      <c r="L271" s="247"/>
      <c r="M271" s="247"/>
      <c r="N271" s="247"/>
      <c r="O271" s="247"/>
      <c r="P271" s="247"/>
      <c r="Q271" s="247"/>
      <c r="R271" s="247"/>
      <c r="S271" s="247"/>
      <c r="T271" s="247"/>
      <c r="U271" s="247"/>
      <c r="V271" s="247"/>
      <c r="W271" s="247"/>
      <c r="X271" s="247"/>
      <c r="Y271" s="247"/>
      <c r="Z271" s="247"/>
      <c r="AA271" s="247"/>
      <c r="AB271" s="247"/>
      <c r="AC271" s="247"/>
      <c r="AD271" s="247"/>
      <c r="AE271" s="247"/>
      <c r="AF271" s="247"/>
      <c r="AG271" s="247"/>
      <c r="AH271" s="247"/>
      <c r="AI271" s="247"/>
      <c r="AJ271" s="247"/>
      <c r="AK271" s="247"/>
      <c r="AL271" s="247"/>
      <c r="AM271" s="247"/>
      <c r="AN271" s="247"/>
      <c r="AO271" s="247"/>
      <c r="AP271" s="247"/>
      <c r="AQ271" s="247"/>
      <c r="AR271" s="247"/>
      <c r="AS271" s="247"/>
      <c r="AT271" s="247"/>
      <c r="AU271" s="247"/>
      <c r="AV271" s="247"/>
      <c r="AW271" s="247"/>
      <c r="AX271" s="247"/>
      <c r="AY271" s="247"/>
      <c r="AZ271" s="247"/>
      <c r="BA271" s="247"/>
      <c r="BB271" s="247"/>
      <c r="BC271" s="247"/>
      <c r="BD271" s="247"/>
      <c r="BE271" s="247"/>
      <c r="BF271" s="247"/>
      <c r="BG271" s="247"/>
      <c r="BH271" s="247"/>
      <c r="BI271" s="247"/>
      <c r="BJ271" s="247"/>
      <c r="BK271" s="247"/>
      <c r="BL271" s="247"/>
      <c r="BM271" s="247"/>
      <c r="BN271" s="247"/>
      <c r="BO271" s="247"/>
      <c r="BP271" s="247"/>
      <c r="BQ271" s="247"/>
      <c r="BR271" s="247"/>
      <c r="BS271" s="247"/>
      <c r="BT271" s="247"/>
      <c r="BU271" s="247"/>
      <c r="BV271" s="247"/>
      <c r="BW271" s="247"/>
      <c r="BX271" s="247"/>
      <c r="BY271" s="247"/>
      <c r="BZ271" s="247"/>
      <c r="CA271" s="247"/>
      <c r="CB271" s="247"/>
      <c r="CC271" s="247"/>
      <c r="CD271" s="248"/>
      <c r="CE271" s="3"/>
    </row>
    <row r="272" spans="2:83" ht="15" customHeight="1" x14ac:dyDescent="0.25">
      <c r="B272" s="63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 s="3"/>
    </row>
    <row r="273" spans="2:83" ht="15" customHeight="1" x14ac:dyDescent="0.25">
      <c r="B273" s="63"/>
      <c r="C273" s="267" t="s">
        <v>80</v>
      </c>
      <c r="D273" s="268"/>
      <c r="E273" s="268"/>
      <c r="F273" s="268"/>
      <c r="G273" s="268"/>
      <c r="H273" s="268"/>
      <c r="I273" s="268"/>
      <c r="J273" s="268"/>
      <c r="K273" s="268"/>
      <c r="L273" s="268"/>
      <c r="M273" s="268"/>
      <c r="N273" s="268"/>
      <c r="O273" s="268"/>
      <c r="P273" s="268"/>
      <c r="Q273" s="268"/>
      <c r="R273" s="268"/>
      <c r="S273" s="268"/>
      <c r="T273" s="268"/>
      <c r="U273" s="268"/>
      <c r="V273" s="268"/>
      <c r="W273" s="268"/>
      <c r="X273" s="268"/>
      <c r="Y273" s="268"/>
      <c r="Z273" s="268"/>
      <c r="AA273" s="268"/>
      <c r="AB273" s="268"/>
      <c r="AC273" s="268"/>
      <c r="AD273" s="268"/>
      <c r="AE273" s="268"/>
      <c r="AF273" s="268"/>
      <c r="AG273" s="268"/>
      <c r="AH273" s="268"/>
      <c r="AI273" s="268"/>
      <c r="AJ273" s="268"/>
      <c r="AK273" s="268"/>
      <c r="AL273" s="268"/>
      <c r="AM273" s="268"/>
      <c r="AN273" s="268"/>
      <c r="AO273" s="269"/>
      <c r="AP273"/>
      <c r="AQ273"/>
      <c r="AR273" s="267" t="s">
        <v>80</v>
      </c>
      <c r="AS273" s="268"/>
      <c r="AT273" s="268"/>
      <c r="AU273" s="268"/>
      <c r="AV273" s="268"/>
      <c r="AW273" s="268"/>
      <c r="AX273" s="268"/>
      <c r="AY273" s="268"/>
      <c r="AZ273" s="268"/>
      <c r="BA273" s="268"/>
      <c r="BB273" s="268"/>
      <c r="BC273" s="268"/>
      <c r="BD273" s="268"/>
      <c r="BE273" s="268"/>
      <c r="BF273" s="268"/>
      <c r="BG273" s="268"/>
      <c r="BH273" s="268"/>
      <c r="BI273" s="268"/>
      <c r="BJ273" s="268"/>
      <c r="BK273" s="268"/>
      <c r="BL273" s="268"/>
      <c r="BM273" s="268"/>
      <c r="BN273" s="268"/>
      <c r="BO273" s="268"/>
      <c r="BP273" s="268"/>
      <c r="BQ273" s="268"/>
      <c r="BR273" s="268"/>
      <c r="BS273" s="268"/>
      <c r="BT273" s="268"/>
      <c r="BU273" s="268"/>
      <c r="BV273" s="268"/>
      <c r="BW273" s="268"/>
      <c r="BX273" s="268"/>
      <c r="BY273" s="268"/>
      <c r="BZ273" s="268"/>
      <c r="CA273" s="268"/>
      <c r="CB273" s="268"/>
      <c r="CC273" s="268"/>
      <c r="CD273" s="269"/>
      <c r="CE273" s="3"/>
    </row>
    <row r="274" spans="2:83" ht="15" customHeight="1" x14ac:dyDescent="0.25">
      <c r="B274" s="63"/>
      <c r="C274" s="249" t="s">
        <v>17</v>
      </c>
      <c r="D274" s="251"/>
      <c r="E274" s="249" t="s">
        <v>6</v>
      </c>
      <c r="F274" s="250"/>
      <c r="G274" s="250"/>
      <c r="H274" s="250"/>
      <c r="I274" s="251"/>
      <c r="J274" s="258" t="s">
        <v>15</v>
      </c>
      <c r="K274" s="259"/>
      <c r="L274" s="259"/>
      <c r="M274" s="259"/>
      <c r="N274" s="259"/>
      <c r="O274" s="260"/>
      <c r="P274" s="249" t="s">
        <v>22</v>
      </c>
      <c r="Q274" s="251"/>
      <c r="R274" s="249" t="s">
        <v>16</v>
      </c>
      <c r="S274" s="250"/>
      <c r="T274" s="250"/>
      <c r="U274" s="251"/>
      <c r="V274" s="258" t="s">
        <v>86</v>
      </c>
      <c r="W274" s="259"/>
      <c r="X274" s="260"/>
      <c r="Y274" s="258" t="s">
        <v>8</v>
      </c>
      <c r="Z274" s="259"/>
      <c r="AA274" s="260"/>
      <c r="AB274" s="258" t="s">
        <v>87</v>
      </c>
      <c r="AC274" s="259"/>
      <c r="AD274" s="260"/>
      <c r="AE274" s="258" t="s">
        <v>79</v>
      </c>
      <c r="AF274" s="259"/>
      <c r="AG274" s="259"/>
      <c r="AH274" s="259"/>
      <c r="AI274" s="260"/>
      <c r="AJ274" s="258" t="s">
        <v>78</v>
      </c>
      <c r="AK274" s="259"/>
      <c r="AL274" s="259"/>
      <c r="AM274" s="259"/>
      <c r="AN274" s="260"/>
      <c r="AO274" s="331" t="s">
        <v>158</v>
      </c>
      <c r="AP274"/>
      <c r="AQ274"/>
      <c r="AR274" s="249" t="s">
        <v>17</v>
      </c>
      <c r="AS274" s="251"/>
      <c r="AT274" s="249" t="s">
        <v>6</v>
      </c>
      <c r="AU274" s="250"/>
      <c r="AV274" s="250"/>
      <c r="AW274" s="250"/>
      <c r="AX274" s="251"/>
      <c r="AY274" s="258" t="s">
        <v>15</v>
      </c>
      <c r="AZ274" s="259"/>
      <c r="BA274" s="259"/>
      <c r="BB274" s="259"/>
      <c r="BC274" s="259"/>
      <c r="BD274" s="260"/>
      <c r="BE274" s="249" t="s">
        <v>22</v>
      </c>
      <c r="BF274" s="251"/>
      <c r="BG274" s="249" t="s">
        <v>16</v>
      </c>
      <c r="BH274" s="250"/>
      <c r="BI274" s="250"/>
      <c r="BJ274" s="251"/>
      <c r="BK274" s="258" t="s">
        <v>86</v>
      </c>
      <c r="BL274" s="259"/>
      <c r="BM274" s="260"/>
      <c r="BN274" s="258" t="s">
        <v>8</v>
      </c>
      <c r="BO274" s="259"/>
      <c r="BP274" s="260"/>
      <c r="BQ274" s="258" t="s">
        <v>87</v>
      </c>
      <c r="BR274" s="259"/>
      <c r="BS274" s="260"/>
      <c r="BT274" s="258" t="s">
        <v>79</v>
      </c>
      <c r="BU274" s="259"/>
      <c r="BV274" s="259"/>
      <c r="BW274" s="259"/>
      <c r="BX274" s="260"/>
      <c r="BY274" s="258" t="s">
        <v>78</v>
      </c>
      <c r="BZ274" s="259"/>
      <c r="CA274" s="259"/>
      <c r="CB274" s="259"/>
      <c r="CC274" s="260"/>
      <c r="CD274" s="331" t="s">
        <v>158</v>
      </c>
      <c r="CE274" s="3"/>
    </row>
    <row r="275" spans="2:83" ht="15" customHeight="1" x14ac:dyDescent="0.25">
      <c r="B275" s="63"/>
      <c r="C275" s="252"/>
      <c r="D275" s="254"/>
      <c r="E275" s="252"/>
      <c r="F275" s="253"/>
      <c r="G275" s="253"/>
      <c r="H275" s="253"/>
      <c r="I275" s="254"/>
      <c r="J275" s="261"/>
      <c r="K275" s="262"/>
      <c r="L275" s="262"/>
      <c r="M275" s="262"/>
      <c r="N275" s="262"/>
      <c r="O275" s="263"/>
      <c r="P275" s="252"/>
      <c r="Q275" s="254"/>
      <c r="R275" s="252"/>
      <c r="S275" s="253"/>
      <c r="T275" s="253"/>
      <c r="U275" s="254"/>
      <c r="V275" s="261"/>
      <c r="W275" s="262"/>
      <c r="X275" s="263"/>
      <c r="Y275" s="261"/>
      <c r="Z275" s="262"/>
      <c r="AA275" s="263"/>
      <c r="AB275" s="261"/>
      <c r="AC275" s="262"/>
      <c r="AD275" s="263"/>
      <c r="AE275" s="264"/>
      <c r="AF275" s="265"/>
      <c r="AG275" s="265"/>
      <c r="AH275" s="265"/>
      <c r="AI275" s="266"/>
      <c r="AJ275" s="261"/>
      <c r="AK275" s="262"/>
      <c r="AL275" s="262"/>
      <c r="AM275" s="262"/>
      <c r="AN275" s="263"/>
      <c r="AO275" s="332"/>
      <c r="AP275"/>
      <c r="AQ275"/>
      <c r="AR275" s="252"/>
      <c r="AS275" s="254"/>
      <c r="AT275" s="252"/>
      <c r="AU275" s="253"/>
      <c r="AV275" s="253"/>
      <c r="AW275" s="253"/>
      <c r="AX275" s="254"/>
      <c r="AY275" s="261"/>
      <c r="AZ275" s="262"/>
      <c r="BA275" s="262"/>
      <c r="BB275" s="262"/>
      <c r="BC275" s="262"/>
      <c r="BD275" s="263"/>
      <c r="BE275" s="252"/>
      <c r="BF275" s="254"/>
      <c r="BG275" s="252"/>
      <c r="BH275" s="253"/>
      <c r="BI275" s="253"/>
      <c r="BJ275" s="254"/>
      <c r="BK275" s="261"/>
      <c r="BL275" s="262"/>
      <c r="BM275" s="263"/>
      <c r="BN275" s="261"/>
      <c r="BO275" s="262"/>
      <c r="BP275" s="263"/>
      <c r="BQ275" s="261"/>
      <c r="BR275" s="262"/>
      <c r="BS275" s="263"/>
      <c r="BT275" s="264"/>
      <c r="BU275" s="265"/>
      <c r="BV275" s="265"/>
      <c r="BW275" s="265"/>
      <c r="BX275" s="266"/>
      <c r="BY275" s="261"/>
      <c r="BZ275" s="262"/>
      <c r="CA275" s="262"/>
      <c r="CB275" s="262"/>
      <c r="CC275" s="263"/>
      <c r="CD275" s="332"/>
      <c r="CE275" s="3"/>
    </row>
    <row r="276" spans="2:83" ht="15" customHeight="1" x14ac:dyDescent="0.25">
      <c r="B276" s="63"/>
      <c r="C276" s="255"/>
      <c r="D276" s="257"/>
      <c r="E276" s="255"/>
      <c r="F276" s="256"/>
      <c r="G276" s="256"/>
      <c r="H276" s="256"/>
      <c r="I276" s="257"/>
      <c r="J276" s="264"/>
      <c r="K276" s="265"/>
      <c r="L276" s="265"/>
      <c r="M276" s="265"/>
      <c r="N276" s="265"/>
      <c r="O276" s="266"/>
      <c r="P276" s="255"/>
      <c r="Q276" s="257"/>
      <c r="R276" s="255"/>
      <c r="S276" s="256"/>
      <c r="T276" s="256"/>
      <c r="U276" s="257"/>
      <c r="V276" s="264"/>
      <c r="W276" s="265"/>
      <c r="X276" s="266"/>
      <c r="Y276" s="264"/>
      <c r="Z276" s="265"/>
      <c r="AA276" s="266"/>
      <c r="AB276" s="264"/>
      <c r="AC276" s="265"/>
      <c r="AD276" s="266"/>
      <c r="AE276" s="340" t="s">
        <v>88</v>
      </c>
      <c r="AF276" s="341"/>
      <c r="AG276" s="341"/>
      <c r="AH276" s="341"/>
      <c r="AI276" s="342"/>
      <c r="AJ276" s="264"/>
      <c r="AK276" s="265"/>
      <c r="AL276" s="265"/>
      <c r="AM276" s="265"/>
      <c r="AN276" s="266"/>
      <c r="AO276" s="333"/>
      <c r="AP276"/>
      <c r="AQ276"/>
      <c r="AR276" s="255"/>
      <c r="AS276" s="257"/>
      <c r="AT276" s="255"/>
      <c r="AU276" s="256"/>
      <c r="AV276" s="256"/>
      <c r="AW276" s="256"/>
      <c r="AX276" s="257"/>
      <c r="AY276" s="264"/>
      <c r="AZ276" s="265"/>
      <c r="BA276" s="265"/>
      <c r="BB276" s="265"/>
      <c r="BC276" s="265"/>
      <c r="BD276" s="266"/>
      <c r="BE276" s="255"/>
      <c r="BF276" s="257"/>
      <c r="BG276" s="255"/>
      <c r="BH276" s="256"/>
      <c r="BI276" s="256"/>
      <c r="BJ276" s="257"/>
      <c r="BK276" s="264"/>
      <c r="BL276" s="265"/>
      <c r="BM276" s="266"/>
      <c r="BN276" s="264"/>
      <c r="BO276" s="265"/>
      <c r="BP276" s="266"/>
      <c r="BQ276" s="264"/>
      <c r="BR276" s="265"/>
      <c r="BS276" s="266"/>
      <c r="BT276" s="340" t="s">
        <v>88</v>
      </c>
      <c r="BU276" s="341"/>
      <c r="BV276" s="341"/>
      <c r="BW276" s="341"/>
      <c r="BX276" s="342"/>
      <c r="BY276" s="264"/>
      <c r="BZ276" s="265"/>
      <c r="CA276" s="265"/>
      <c r="CB276" s="265"/>
      <c r="CC276" s="266"/>
      <c r="CD276" s="333"/>
      <c r="CE276" s="3"/>
    </row>
    <row r="277" spans="2:83" ht="15" customHeight="1" x14ac:dyDescent="0.25">
      <c r="B277" s="63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 s="3"/>
    </row>
    <row r="278" spans="2:83" ht="15" customHeight="1" x14ac:dyDescent="0.25">
      <c r="B278" s="63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 s="3"/>
    </row>
    <row r="279" spans="2:83" ht="15" customHeight="1" x14ac:dyDescent="0.25">
      <c r="B279" s="63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 s="3"/>
    </row>
    <row r="280" spans="2:83" ht="15" customHeight="1" x14ac:dyDescent="0.25">
      <c r="B280" s="63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 s="3"/>
    </row>
    <row r="281" spans="2:83" ht="15" customHeight="1" x14ac:dyDescent="0.25">
      <c r="B281" s="63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 s="3"/>
    </row>
    <row r="282" spans="2:83" ht="15" customHeight="1" x14ac:dyDescent="0.25">
      <c r="B282" s="63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 s="3"/>
    </row>
    <row r="283" spans="2:83" ht="15" customHeight="1" x14ac:dyDescent="0.25">
      <c r="B283" s="6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 s="3"/>
    </row>
    <row r="284" spans="2:83" ht="15" customHeight="1" x14ac:dyDescent="0.25">
      <c r="B284" s="63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 s="3"/>
    </row>
    <row r="285" spans="2:83" ht="15" customHeight="1" x14ac:dyDescent="0.25">
      <c r="B285" s="63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 s="3"/>
    </row>
    <row r="286" spans="2:83" ht="15" customHeight="1" x14ac:dyDescent="0.25">
      <c r="B286" s="63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 s="3"/>
    </row>
    <row r="287" spans="2:83" ht="15" customHeight="1" x14ac:dyDescent="0.25">
      <c r="B287" s="63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 s="3"/>
    </row>
    <row r="288" spans="2:83" ht="15" customHeight="1" x14ac:dyDescent="0.25">
      <c r="B288" s="63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 s="3"/>
    </row>
    <row r="289" spans="2:83" ht="15" customHeight="1" x14ac:dyDescent="0.25">
      <c r="B289" s="63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 s="3"/>
    </row>
    <row r="290" spans="2:83" ht="15" customHeight="1" x14ac:dyDescent="0.25">
      <c r="B290" s="63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 s="3"/>
    </row>
    <row r="291" spans="2:83" ht="15" customHeight="1" x14ac:dyDescent="0.25">
      <c r="B291" s="63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 s="3"/>
    </row>
    <row r="292" spans="2:83" ht="15" customHeight="1" x14ac:dyDescent="0.25">
      <c r="B292" s="63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 s="3"/>
    </row>
    <row r="293" spans="2:83" ht="15" customHeight="1" x14ac:dyDescent="0.25">
      <c r="B293" s="6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 s="3"/>
    </row>
    <row r="294" spans="2:83" ht="15" customHeight="1" x14ac:dyDescent="0.25">
      <c r="B294" s="63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 s="3"/>
    </row>
    <row r="295" spans="2:83" ht="15" customHeight="1" x14ac:dyDescent="0.25">
      <c r="B295" s="63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 s="3"/>
    </row>
    <row r="296" spans="2:83" ht="15" customHeight="1" x14ac:dyDescent="0.25">
      <c r="B296" s="63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 s="3"/>
    </row>
    <row r="297" spans="2:83" ht="15" customHeight="1" x14ac:dyDescent="0.25">
      <c r="B297" s="63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 s="3"/>
    </row>
    <row r="298" spans="2:83" ht="15" customHeight="1" x14ac:dyDescent="0.25">
      <c r="B298" s="63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 s="3"/>
    </row>
    <row r="299" spans="2:83" ht="15" customHeight="1" x14ac:dyDescent="0.25">
      <c r="B299" s="63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 s="3"/>
    </row>
    <row r="300" spans="2:83" ht="15" customHeight="1" x14ac:dyDescent="0.25">
      <c r="B300" s="63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 s="3"/>
    </row>
    <row r="301" spans="2:83" ht="15" customHeight="1" x14ac:dyDescent="0.25">
      <c r="B301" s="63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 s="3"/>
    </row>
    <row r="302" spans="2:83" ht="15" customHeight="1" x14ac:dyDescent="0.25">
      <c r="B302" s="63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 s="3"/>
    </row>
    <row r="303" spans="2:83" ht="15" customHeight="1" x14ac:dyDescent="0.25">
      <c r="B303" s="6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 s="3"/>
    </row>
    <row r="304" spans="2:83" ht="15" customHeight="1" x14ac:dyDescent="0.25">
      <c r="B304" s="63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 s="3"/>
    </row>
    <row r="305" spans="2:83" ht="15" customHeight="1" x14ac:dyDescent="0.25">
      <c r="B305" s="63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 s="3"/>
    </row>
    <row r="306" spans="2:83" ht="15" customHeight="1" x14ac:dyDescent="0.25">
      <c r="B306" s="63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 s="3"/>
    </row>
    <row r="307" spans="2:83" ht="15" customHeight="1" x14ac:dyDescent="0.25">
      <c r="B307" s="63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 s="3"/>
    </row>
    <row r="308" spans="2:83" ht="15" customHeight="1" x14ac:dyDescent="0.25">
      <c r="B308" s="63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 s="3"/>
    </row>
    <row r="309" spans="2:83" ht="15" customHeight="1" x14ac:dyDescent="0.25">
      <c r="B309" s="63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 s="3"/>
    </row>
    <row r="310" spans="2:83" ht="15" customHeight="1" x14ac:dyDescent="0.25">
      <c r="B310" s="63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 s="3"/>
    </row>
    <row r="311" spans="2:83" ht="15" customHeight="1" x14ac:dyDescent="0.25">
      <c r="B311" s="63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 s="3"/>
    </row>
    <row r="312" spans="2:83" ht="15" customHeight="1" x14ac:dyDescent="0.25">
      <c r="B312" s="63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 s="3"/>
    </row>
    <row r="313" spans="2:83" ht="15" customHeight="1" x14ac:dyDescent="0.25">
      <c r="B313" s="6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 s="3"/>
    </row>
    <row r="314" spans="2:83" ht="15" customHeight="1" x14ac:dyDescent="0.25">
      <c r="B314" s="63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 s="3"/>
    </row>
    <row r="315" spans="2:83" ht="15" customHeight="1" x14ac:dyDescent="0.25">
      <c r="B315" s="63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 s="3"/>
    </row>
    <row r="316" spans="2:83" ht="15" customHeight="1" x14ac:dyDescent="0.25">
      <c r="B316" s="63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 s="3"/>
    </row>
    <row r="317" spans="2:83" ht="15" customHeight="1" x14ac:dyDescent="0.25">
      <c r="B317" s="63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 s="3"/>
    </row>
    <row r="318" spans="2:83" ht="15" customHeight="1" x14ac:dyDescent="0.25">
      <c r="B318" s="63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 s="3"/>
    </row>
    <row r="319" spans="2:83" ht="15" customHeight="1" x14ac:dyDescent="0.25">
      <c r="B319" s="63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 s="3"/>
    </row>
    <row r="320" spans="2:83" ht="15" customHeight="1" x14ac:dyDescent="0.25">
      <c r="B320" s="63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 s="3"/>
    </row>
    <row r="321" spans="2:83" ht="15" customHeight="1" x14ac:dyDescent="0.25">
      <c r="B321" s="63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 s="3"/>
    </row>
    <row r="322" spans="2:83" ht="15" customHeight="1" x14ac:dyDescent="0.25">
      <c r="B322" s="63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 s="3"/>
    </row>
    <row r="323" spans="2:83" ht="15" customHeight="1" x14ac:dyDescent="0.25">
      <c r="B323" s="6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 s="3"/>
    </row>
    <row r="324" spans="2:83" ht="15" customHeight="1" x14ac:dyDescent="0.25">
      <c r="B324" s="6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5"/>
    </row>
    <row r="325" spans="2:83" ht="8.1" customHeight="1" x14ac:dyDescent="0.25">
      <c r="B325" s="215" t="s">
        <v>256</v>
      </c>
      <c r="C325" s="197"/>
      <c r="D325" s="193" t="s">
        <v>256</v>
      </c>
      <c r="E325" s="194"/>
      <c r="F325" s="194"/>
      <c r="G325" s="194"/>
      <c r="H325" s="194"/>
      <c r="I325" s="194"/>
      <c r="J325" s="194"/>
      <c r="K325" s="194"/>
      <c r="L325" s="194"/>
      <c r="M325" s="194"/>
      <c r="N325" s="194"/>
      <c r="O325" s="194"/>
      <c r="P325" s="194"/>
      <c r="Q325" s="194"/>
      <c r="R325" s="195"/>
      <c r="S325" s="190" t="s">
        <v>256</v>
      </c>
      <c r="T325" s="191"/>
      <c r="U325" s="191"/>
      <c r="V325" s="192"/>
      <c r="W325" s="6" t="s">
        <v>5</v>
      </c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8"/>
      <c r="AP325" s="206" t="e" vm="1">
        <v>#VALUE!</v>
      </c>
      <c r="AQ325" s="207"/>
      <c r="AR325" s="207"/>
      <c r="AS325" s="207"/>
      <c r="AT325" s="207"/>
      <c r="AU325" s="207"/>
      <c r="AV325" s="207"/>
      <c r="AW325" s="207"/>
      <c r="AX325" s="207"/>
      <c r="AY325" s="207"/>
      <c r="AZ325" s="207"/>
      <c r="BA325" s="207"/>
      <c r="BB325" s="207"/>
      <c r="BC325" s="207"/>
      <c r="BD325" s="207"/>
      <c r="BE325" s="208"/>
      <c r="BF325" s="222" t="s">
        <v>244</v>
      </c>
      <c r="BG325" s="223"/>
      <c r="BH325" s="223"/>
      <c r="BI325" s="223"/>
      <c r="BJ325" s="223"/>
      <c r="BK325" s="223"/>
      <c r="BL325" s="223"/>
      <c r="BM325" s="223"/>
      <c r="BN325" s="223"/>
      <c r="BO325" s="223"/>
      <c r="BP325" s="223"/>
      <c r="BQ325" s="223"/>
      <c r="BR325" s="223"/>
      <c r="BS325" s="223"/>
      <c r="BT325" s="223"/>
      <c r="BU325" s="223"/>
      <c r="BV325" s="223"/>
      <c r="BW325" s="223"/>
      <c r="BX325" s="223"/>
      <c r="BY325" s="223"/>
      <c r="BZ325" s="223"/>
      <c r="CA325" s="223"/>
      <c r="CB325" s="223"/>
      <c r="CC325" s="223"/>
      <c r="CD325" s="223"/>
      <c r="CE325" s="224"/>
    </row>
    <row r="326" spans="2:83" ht="8.1" customHeight="1" x14ac:dyDescent="0.25">
      <c r="B326" s="215" t="s">
        <v>256</v>
      </c>
      <c r="C326" s="197"/>
      <c r="D326" s="193" t="s">
        <v>256</v>
      </c>
      <c r="E326" s="194"/>
      <c r="F326" s="194"/>
      <c r="G326" s="194"/>
      <c r="H326" s="194"/>
      <c r="I326" s="194"/>
      <c r="J326" s="194"/>
      <c r="K326" s="194"/>
      <c r="L326" s="194"/>
      <c r="M326" s="194"/>
      <c r="N326" s="194"/>
      <c r="O326" s="194"/>
      <c r="P326" s="194"/>
      <c r="Q326" s="194"/>
      <c r="R326" s="195"/>
      <c r="S326" s="190" t="s">
        <v>256</v>
      </c>
      <c r="T326" s="191"/>
      <c r="U326" s="191"/>
      <c r="V326" s="192"/>
      <c r="W326" s="9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1"/>
      <c r="AP326" s="209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1"/>
      <c r="BF326" s="225"/>
      <c r="BG326" s="226"/>
      <c r="BH326" s="226"/>
      <c r="BI326" s="226"/>
      <c r="BJ326" s="226"/>
      <c r="BK326" s="226"/>
      <c r="BL326" s="226"/>
      <c r="BM326" s="226"/>
      <c r="BN326" s="226"/>
      <c r="BO326" s="226"/>
      <c r="BP326" s="226"/>
      <c r="BQ326" s="226"/>
      <c r="BR326" s="226"/>
      <c r="BS326" s="226"/>
      <c r="BT326" s="226"/>
      <c r="BU326" s="226"/>
      <c r="BV326" s="226"/>
      <c r="BW326" s="226"/>
      <c r="BX326" s="226"/>
      <c r="BY326" s="226"/>
      <c r="BZ326" s="226"/>
      <c r="CA326" s="226"/>
      <c r="CB326" s="226"/>
      <c r="CC326" s="226"/>
      <c r="CD326" s="226"/>
      <c r="CE326" s="227"/>
    </row>
    <row r="327" spans="2:83" ht="8.1" customHeight="1" x14ac:dyDescent="0.25">
      <c r="B327" s="215" t="s">
        <v>256</v>
      </c>
      <c r="C327" s="197"/>
      <c r="D327" s="193" t="s">
        <v>256</v>
      </c>
      <c r="E327" s="194"/>
      <c r="F327" s="194"/>
      <c r="G327" s="194"/>
      <c r="H327" s="194"/>
      <c r="I327" s="194"/>
      <c r="J327" s="194"/>
      <c r="K327" s="194"/>
      <c r="L327" s="194"/>
      <c r="M327" s="194"/>
      <c r="N327" s="194"/>
      <c r="O327" s="194"/>
      <c r="P327" s="194"/>
      <c r="Q327" s="194"/>
      <c r="R327" s="195"/>
      <c r="S327" s="190" t="s">
        <v>256</v>
      </c>
      <c r="T327" s="191"/>
      <c r="U327" s="191"/>
      <c r="V327" s="192"/>
      <c r="W327" s="9"/>
      <c r="X327" s="15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1"/>
      <c r="AP327" s="209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1"/>
      <c r="BF327" s="228" t="s">
        <v>245</v>
      </c>
      <c r="BG327" s="229"/>
      <c r="BH327" s="229"/>
      <c r="BI327" s="229"/>
      <c r="BJ327" s="229"/>
      <c r="BK327" s="229"/>
      <c r="BL327" s="229"/>
      <c r="BM327" s="229"/>
      <c r="BN327" s="229"/>
      <c r="BO327" s="229"/>
      <c r="BP327" s="229"/>
      <c r="BQ327" s="229"/>
      <c r="BR327" s="229"/>
      <c r="BS327" s="229"/>
      <c r="BT327" s="229"/>
      <c r="BU327" s="229"/>
      <c r="BV327" s="229"/>
      <c r="BW327" s="229"/>
      <c r="BX327" s="229"/>
      <c r="BY327" s="229"/>
      <c r="BZ327" s="229"/>
      <c r="CA327" s="229"/>
      <c r="CB327" s="229"/>
      <c r="CC327" s="229"/>
      <c r="CD327" s="229"/>
      <c r="CE327" s="230"/>
    </row>
    <row r="328" spans="2:83" ht="8.1" customHeight="1" x14ac:dyDescent="0.25">
      <c r="B328" s="215" t="s">
        <v>256</v>
      </c>
      <c r="C328" s="197"/>
      <c r="D328" s="193" t="s">
        <v>256</v>
      </c>
      <c r="E328" s="194"/>
      <c r="F328" s="194"/>
      <c r="G328" s="194"/>
      <c r="H328" s="194"/>
      <c r="I328" s="194"/>
      <c r="J328" s="194"/>
      <c r="K328" s="194"/>
      <c r="L328" s="194"/>
      <c r="M328" s="194"/>
      <c r="N328" s="194"/>
      <c r="O328" s="194"/>
      <c r="P328" s="194"/>
      <c r="Q328" s="194"/>
      <c r="R328" s="195"/>
      <c r="S328" s="190" t="s">
        <v>256</v>
      </c>
      <c r="T328" s="191"/>
      <c r="U328" s="191"/>
      <c r="V328" s="192"/>
      <c r="W328" s="9"/>
      <c r="X328" s="15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1"/>
      <c r="AP328" s="209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1"/>
      <c r="BF328" s="231"/>
      <c r="BG328" s="232"/>
      <c r="BH328" s="232"/>
      <c r="BI328" s="232"/>
      <c r="BJ328" s="232"/>
      <c r="BK328" s="232"/>
      <c r="BL328" s="232"/>
      <c r="BM328" s="232"/>
      <c r="BN328" s="232"/>
      <c r="BO328" s="232"/>
      <c r="BP328" s="232"/>
      <c r="BQ328" s="232"/>
      <c r="BR328" s="232"/>
      <c r="BS328" s="232"/>
      <c r="BT328" s="232"/>
      <c r="BU328" s="232"/>
      <c r="BV328" s="232"/>
      <c r="BW328" s="232"/>
      <c r="BX328" s="232"/>
      <c r="BY328" s="232"/>
      <c r="BZ328" s="232"/>
      <c r="CA328" s="232"/>
      <c r="CB328" s="232"/>
      <c r="CC328" s="232"/>
      <c r="CD328" s="232"/>
      <c r="CE328" s="233"/>
    </row>
    <row r="329" spans="2:83" ht="8.1" customHeight="1" x14ac:dyDescent="0.25">
      <c r="B329" s="215" t="s">
        <v>256</v>
      </c>
      <c r="C329" s="197"/>
      <c r="D329" s="193" t="s">
        <v>256</v>
      </c>
      <c r="E329" s="194"/>
      <c r="F329" s="194"/>
      <c r="G329" s="194"/>
      <c r="H329" s="194"/>
      <c r="I329" s="194"/>
      <c r="J329" s="194"/>
      <c r="K329" s="194"/>
      <c r="L329" s="194"/>
      <c r="M329" s="194"/>
      <c r="N329" s="194"/>
      <c r="O329" s="194"/>
      <c r="P329" s="194"/>
      <c r="Q329" s="194"/>
      <c r="R329" s="195"/>
      <c r="S329" s="190" t="s">
        <v>256</v>
      </c>
      <c r="T329" s="191"/>
      <c r="U329" s="191"/>
      <c r="V329" s="192"/>
      <c r="W329" s="9"/>
      <c r="X329" s="15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1"/>
      <c r="AP329" s="209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1"/>
      <c r="BF329" s="216" t="s">
        <v>246</v>
      </c>
      <c r="BG329" s="217"/>
      <c r="BH329" s="217"/>
      <c r="BI329" s="217"/>
      <c r="BJ329" s="217"/>
      <c r="BK329" s="217"/>
      <c r="BL329" s="217"/>
      <c r="BM329" s="217"/>
      <c r="BN329" s="218"/>
      <c r="BO329" s="216" t="s">
        <v>247</v>
      </c>
      <c r="BP329" s="217"/>
      <c r="BQ329" s="217"/>
      <c r="BR329" s="217"/>
      <c r="BS329" s="217"/>
      <c r="BT329" s="217"/>
      <c r="BU329" s="217"/>
      <c r="BV329" s="217"/>
      <c r="BW329" s="217"/>
      <c r="BX329" s="217"/>
      <c r="BY329" s="217"/>
      <c r="BZ329" s="217"/>
      <c r="CA329" s="217"/>
      <c r="CB329" s="217"/>
      <c r="CC329" s="217"/>
      <c r="CD329" s="217"/>
      <c r="CE329" s="218"/>
    </row>
    <row r="330" spans="2:83" ht="8.1" customHeight="1" x14ac:dyDescent="0.25">
      <c r="B330" s="215" t="s">
        <v>256</v>
      </c>
      <c r="C330" s="197"/>
      <c r="D330" s="193" t="s">
        <v>256</v>
      </c>
      <c r="E330" s="194"/>
      <c r="F330" s="194"/>
      <c r="G330" s="194"/>
      <c r="H330" s="194"/>
      <c r="I330" s="194"/>
      <c r="J330" s="194"/>
      <c r="K330" s="194"/>
      <c r="L330" s="194"/>
      <c r="M330" s="194"/>
      <c r="N330" s="194"/>
      <c r="O330" s="194"/>
      <c r="P330" s="194"/>
      <c r="Q330" s="194"/>
      <c r="R330" s="195"/>
      <c r="S330" s="190" t="s">
        <v>256</v>
      </c>
      <c r="T330" s="191"/>
      <c r="U330" s="191"/>
      <c r="V330" s="192"/>
      <c r="W330" s="9"/>
      <c r="X330" s="15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1"/>
      <c r="AP330" s="209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1"/>
      <c r="BF330" s="219"/>
      <c r="BG330" s="220"/>
      <c r="BH330" s="220"/>
      <c r="BI330" s="220"/>
      <c r="BJ330" s="220"/>
      <c r="BK330" s="220"/>
      <c r="BL330" s="220"/>
      <c r="BM330" s="220"/>
      <c r="BN330" s="221"/>
      <c r="BO330" s="219"/>
      <c r="BP330" s="220"/>
      <c r="BQ330" s="220"/>
      <c r="BR330" s="220"/>
      <c r="BS330" s="220"/>
      <c r="BT330" s="220"/>
      <c r="BU330" s="220"/>
      <c r="BV330" s="220"/>
      <c r="BW330" s="220"/>
      <c r="BX330" s="220"/>
      <c r="BY330" s="220"/>
      <c r="BZ330" s="220"/>
      <c r="CA330" s="220"/>
      <c r="CB330" s="220"/>
      <c r="CC330" s="220"/>
      <c r="CD330" s="220"/>
      <c r="CE330" s="221"/>
    </row>
    <row r="331" spans="2:83" ht="8.1" customHeight="1" x14ac:dyDescent="0.25">
      <c r="B331" s="215" t="s">
        <v>256</v>
      </c>
      <c r="C331" s="197"/>
      <c r="D331" s="193" t="s">
        <v>256</v>
      </c>
      <c r="E331" s="194"/>
      <c r="F331" s="194"/>
      <c r="G331" s="194"/>
      <c r="H331" s="194"/>
      <c r="I331" s="194"/>
      <c r="J331" s="194"/>
      <c r="K331" s="194"/>
      <c r="L331" s="194"/>
      <c r="M331" s="194"/>
      <c r="N331" s="194"/>
      <c r="O331" s="194"/>
      <c r="P331" s="194"/>
      <c r="Q331" s="194"/>
      <c r="R331" s="195"/>
      <c r="S331" s="190" t="s">
        <v>256</v>
      </c>
      <c r="T331" s="191"/>
      <c r="U331" s="191"/>
      <c r="V331" s="192"/>
      <c r="W331" s="9"/>
      <c r="X331" s="15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1"/>
      <c r="AP331" s="209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1"/>
      <c r="BF331" s="216" t="s">
        <v>248</v>
      </c>
      <c r="BG331" s="217"/>
      <c r="BH331" s="217"/>
      <c r="BI331" s="217"/>
      <c r="BJ331" s="217"/>
      <c r="BK331" s="217"/>
      <c r="BL331" s="217"/>
      <c r="BM331" s="217"/>
      <c r="BN331" s="218"/>
      <c r="BO331" s="216" t="s">
        <v>250</v>
      </c>
      <c r="BP331" s="217"/>
      <c r="BQ331" s="217"/>
      <c r="BR331" s="217"/>
      <c r="BS331" s="217"/>
      <c r="BT331" s="217"/>
      <c r="BU331" s="217"/>
      <c r="BV331" s="217"/>
      <c r="BW331" s="217"/>
      <c r="BX331" s="217"/>
      <c r="BY331" s="217"/>
      <c r="BZ331" s="217"/>
      <c r="CA331" s="217"/>
      <c r="CB331" s="217"/>
      <c r="CC331" s="217"/>
      <c r="CD331" s="217"/>
      <c r="CE331" s="218"/>
    </row>
    <row r="332" spans="2:83" ht="8.1" customHeight="1" x14ac:dyDescent="0.25">
      <c r="B332" s="215" t="s">
        <v>256</v>
      </c>
      <c r="C332" s="197"/>
      <c r="D332" s="193" t="s">
        <v>256</v>
      </c>
      <c r="E332" s="194"/>
      <c r="F332" s="194"/>
      <c r="G332" s="194"/>
      <c r="H332" s="194"/>
      <c r="I332" s="194"/>
      <c r="J332" s="194"/>
      <c r="K332" s="194"/>
      <c r="L332" s="194"/>
      <c r="M332" s="194"/>
      <c r="N332" s="194"/>
      <c r="O332" s="194"/>
      <c r="P332" s="194"/>
      <c r="Q332" s="194"/>
      <c r="R332" s="195"/>
      <c r="S332" s="190" t="s">
        <v>256</v>
      </c>
      <c r="T332" s="191"/>
      <c r="U332" s="191"/>
      <c r="V332" s="192"/>
      <c r="W332" s="9"/>
      <c r="X332" s="15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1"/>
      <c r="AP332" s="209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1"/>
      <c r="BF332" s="219"/>
      <c r="BG332" s="220"/>
      <c r="BH332" s="220"/>
      <c r="BI332" s="220"/>
      <c r="BJ332" s="220"/>
      <c r="BK332" s="220"/>
      <c r="BL332" s="220"/>
      <c r="BM332" s="220"/>
      <c r="BN332" s="221"/>
      <c r="BO332" s="219"/>
      <c r="BP332" s="220"/>
      <c r="BQ332" s="220"/>
      <c r="BR332" s="220"/>
      <c r="BS332" s="220"/>
      <c r="BT332" s="220"/>
      <c r="BU332" s="220"/>
      <c r="BV332" s="220"/>
      <c r="BW332" s="220"/>
      <c r="BX332" s="220"/>
      <c r="BY332" s="220"/>
      <c r="BZ332" s="220"/>
      <c r="CA332" s="220"/>
      <c r="CB332" s="220"/>
      <c r="CC332" s="220"/>
      <c r="CD332" s="220"/>
      <c r="CE332" s="221"/>
    </row>
    <row r="333" spans="2:83" ht="8.1" customHeight="1" x14ac:dyDescent="0.25">
      <c r="B333" s="215" t="s">
        <v>256</v>
      </c>
      <c r="C333" s="197"/>
      <c r="D333" s="193" t="s">
        <v>256</v>
      </c>
      <c r="E333" s="194"/>
      <c r="F333" s="194"/>
      <c r="G333" s="194"/>
      <c r="H333" s="194"/>
      <c r="I333" s="194"/>
      <c r="J333" s="194"/>
      <c r="K333" s="194"/>
      <c r="L333" s="194"/>
      <c r="M333" s="194"/>
      <c r="N333" s="194"/>
      <c r="O333" s="194"/>
      <c r="P333" s="194"/>
      <c r="Q333" s="194"/>
      <c r="R333" s="195"/>
      <c r="S333" s="190" t="s">
        <v>256</v>
      </c>
      <c r="T333" s="191"/>
      <c r="U333" s="191"/>
      <c r="V333" s="192"/>
      <c r="W333" s="9"/>
      <c r="X333" s="15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1"/>
      <c r="AP333" s="209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1"/>
      <c r="BF333" s="216" t="s">
        <v>249</v>
      </c>
      <c r="BG333" s="217"/>
      <c r="BH333" s="217"/>
      <c r="BI333" s="217"/>
      <c r="BJ333" s="217"/>
      <c r="BK333" s="217"/>
      <c r="BL333" s="217"/>
      <c r="BM333" s="217"/>
      <c r="BN333" s="217"/>
      <c r="BO333" s="217"/>
      <c r="BP333" s="217"/>
      <c r="BQ333" s="217"/>
      <c r="BR333" s="217"/>
      <c r="BS333" s="217"/>
      <c r="BT333" s="217"/>
      <c r="BU333" s="217"/>
      <c r="BV333" s="217"/>
      <c r="BW333" s="217"/>
      <c r="BX333" s="217"/>
      <c r="BY333" s="217"/>
      <c r="BZ333" s="217"/>
      <c r="CA333" s="217"/>
      <c r="CB333" s="217"/>
      <c r="CC333" s="217"/>
      <c r="CD333" s="217"/>
      <c r="CE333" s="218"/>
    </row>
    <row r="334" spans="2:83" ht="8.1" customHeight="1" x14ac:dyDescent="0.25">
      <c r="B334" s="215">
        <v>0</v>
      </c>
      <c r="C334" s="197"/>
      <c r="D334" s="193" t="s">
        <v>0</v>
      </c>
      <c r="E334" s="194"/>
      <c r="F334" s="194"/>
      <c r="G334" s="194"/>
      <c r="H334" s="194"/>
      <c r="I334" s="194"/>
      <c r="J334" s="194"/>
      <c r="K334" s="194"/>
      <c r="L334" s="194"/>
      <c r="M334" s="194"/>
      <c r="N334" s="194"/>
      <c r="O334" s="194"/>
      <c r="P334" s="194"/>
      <c r="Q334" s="194"/>
      <c r="R334" s="195"/>
      <c r="S334" s="190">
        <v>45996</v>
      </c>
      <c r="T334" s="191"/>
      <c r="U334" s="191"/>
      <c r="V334" s="192"/>
      <c r="W334" s="9"/>
      <c r="X334" s="15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1"/>
      <c r="AP334" s="209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1"/>
      <c r="BF334" s="219"/>
      <c r="BG334" s="220"/>
      <c r="BH334" s="220"/>
      <c r="BI334" s="220"/>
      <c r="BJ334" s="220"/>
      <c r="BK334" s="220"/>
      <c r="BL334" s="220"/>
      <c r="BM334" s="220"/>
      <c r="BN334" s="220"/>
      <c r="BO334" s="220"/>
      <c r="BP334" s="220"/>
      <c r="BQ334" s="220"/>
      <c r="BR334" s="220"/>
      <c r="BS334" s="220"/>
      <c r="BT334" s="220"/>
      <c r="BU334" s="220"/>
      <c r="BV334" s="220"/>
      <c r="BW334" s="220"/>
      <c r="BX334" s="220"/>
      <c r="BY334" s="220"/>
      <c r="BZ334" s="220"/>
      <c r="CA334" s="220"/>
      <c r="CB334" s="220"/>
      <c r="CC334" s="220"/>
      <c r="CD334" s="220"/>
      <c r="CE334" s="221"/>
    </row>
    <row r="335" spans="2:83" ht="8.1" customHeight="1" x14ac:dyDescent="0.25">
      <c r="B335" s="215" t="s">
        <v>1</v>
      </c>
      <c r="C335" s="197"/>
      <c r="D335" s="193" t="s">
        <v>2</v>
      </c>
      <c r="E335" s="194"/>
      <c r="F335" s="194"/>
      <c r="G335" s="194"/>
      <c r="H335" s="194"/>
      <c r="I335" s="194"/>
      <c r="J335" s="194"/>
      <c r="K335" s="194"/>
      <c r="L335" s="194"/>
      <c r="M335" s="194"/>
      <c r="N335" s="194"/>
      <c r="O335" s="194"/>
      <c r="P335" s="194"/>
      <c r="Q335" s="194"/>
      <c r="R335" s="195"/>
      <c r="S335" s="190" t="s">
        <v>3</v>
      </c>
      <c r="T335" s="191"/>
      <c r="U335" s="191"/>
      <c r="V335" s="192"/>
      <c r="W335" s="9"/>
      <c r="X335" s="15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1"/>
      <c r="AP335" s="209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1"/>
      <c r="BF335" s="216" t="s">
        <v>159</v>
      </c>
      <c r="BG335" s="217"/>
      <c r="BH335" s="217"/>
      <c r="BI335" s="217"/>
      <c r="BJ335" s="217"/>
      <c r="BK335" s="217"/>
      <c r="BL335" s="217"/>
      <c r="BM335" s="217"/>
      <c r="BN335" s="217"/>
      <c r="BO335" s="217"/>
      <c r="BP335" s="217"/>
      <c r="BQ335" s="218"/>
      <c r="BR335" s="216" t="s">
        <v>160</v>
      </c>
      <c r="BS335" s="217"/>
      <c r="BT335" s="217"/>
      <c r="BU335" s="217"/>
      <c r="BV335" s="217"/>
      <c r="BW335" s="217"/>
      <c r="BX335" s="218"/>
      <c r="BY335" s="216" t="s">
        <v>267</v>
      </c>
      <c r="BZ335" s="217"/>
      <c r="CA335" s="217"/>
      <c r="CB335" s="217"/>
      <c r="CC335" s="217"/>
      <c r="CD335" s="217"/>
      <c r="CE335" s="218"/>
    </row>
    <row r="336" spans="2:83" ht="8.1" customHeight="1" x14ac:dyDescent="0.25">
      <c r="B336" s="193" t="s">
        <v>4</v>
      </c>
      <c r="C336" s="194"/>
      <c r="D336" s="194"/>
      <c r="E336" s="194"/>
      <c r="F336" s="194"/>
      <c r="G336" s="194"/>
      <c r="H336" s="194"/>
      <c r="I336" s="194"/>
      <c r="J336" s="194"/>
      <c r="K336" s="194"/>
      <c r="L336" s="194"/>
      <c r="M336" s="194"/>
      <c r="N336" s="194"/>
      <c r="O336" s="194"/>
      <c r="P336" s="194"/>
      <c r="Q336" s="194"/>
      <c r="R336" s="194"/>
      <c r="S336" s="194"/>
      <c r="T336" s="194"/>
      <c r="U336" s="194"/>
      <c r="V336" s="195"/>
      <c r="W336" s="12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4"/>
      <c r="AP336" s="212"/>
      <c r="AQ336" s="213"/>
      <c r="AR336" s="213"/>
      <c r="AS336" s="213"/>
      <c r="AT336" s="213"/>
      <c r="AU336" s="213"/>
      <c r="AV336" s="213"/>
      <c r="AW336" s="213"/>
      <c r="AX336" s="213"/>
      <c r="AY336" s="213"/>
      <c r="AZ336" s="213"/>
      <c r="BA336" s="213"/>
      <c r="BB336" s="213"/>
      <c r="BC336" s="213"/>
      <c r="BD336" s="213"/>
      <c r="BE336" s="214"/>
      <c r="BF336" s="219"/>
      <c r="BG336" s="220"/>
      <c r="BH336" s="220"/>
      <c r="BI336" s="220"/>
      <c r="BJ336" s="220"/>
      <c r="BK336" s="220"/>
      <c r="BL336" s="220"/>
      <c r="BM336" s="220"/>
      <c r="BN336" s="220"/>
      <c r="BO336" s="220"/>
      <c r="BP336" s="220"/>
      <c r="BQ336" s="221"/>
      <c r="BR336" s="219"/>
      <c r="BS336" s="220"/>
      <c r="BT336" s="220"/>
      <c r="BU336" s="220"/>
      <c r="BV336" s="220"/>
      <c r="BW336" s="220"/>
      <c r="BX336" s="221"/>
      <c r="BY336" s="219"/>
      <c r="BZ336" s="220"/>
      <c r="CA336" s="220"/>
      <c r="CB336" s="220"/>
      <c r="CC336" s="220"/>
      <c r="CD336" s="220"/>
      <c r="CE336" s="221"/>
    </row>
    <row r="337" spans="2:83" ht="15" customHeight="1" x14ac:dyDescent="0.25">
      <c r="B337" s="6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2"/>
    </row>
    <row r="338" spans="2:83" ht="15" customHeight="1" x14ac:dyDescent="0.25">
      <c r="B338" s="63"/>
      <c r="C338" s="246" t="s">
        <v>25</v>
      </c>
      <c r="D338" s="247"/>
      <c r="E338" s="247"/>
      <c r="F338" s="247"/>
      <c r="G338" s="247"/>
      <c r="H338" s="247"/>
      <c r="I338" s="247"/>
      <c r="J338" s="247"/>
      <c r="K338" s="247"/>
      <c r="L338" s="247"/>
      <c r="M338" s="247"/>
      <c r="N338" s="247"/>
      <c r="O338" s="247"/>
      <c r="P338" s="247"/>
      <c r="Q338" s="247"/>
      <c r="R338" s="247"/>
      <c r="S338" s="247"/>
      <c r="T338" s="247"/>
      <c r="U338" s="247"/>
      <c r="V338" s="247"/>
      <c r="W338" s="247"/>
      <c r="X338" s="247"/>
      <c r="Y338" s="247"/>
      <c r="Z338" s="247"/>
      <c r="AA338" s="247"/>
      <c r="AB338" s="247"/>
      <c r="AC338" s="247"/>
      <c r="AD338" s="247"/>
      <c r="AE338" s="247"/>
      <c r="AF338" s="247"/>
      <c r="AG338" s="247"/>
      <c r="AH338" s="247"/>
      <c r="AI338" s="247"/>
      <c r="AJ338" s="247"/>
      <c r="AK338" s="247"/>
      <c r="AL338" s="247"/>
      <c r="AM338" s="247"/>
      <c r="AN338" s="247"/>
      <c r="AO338" s="247"/>
      <c r="AP338" s="247"/>
      <c r="AQ338" s="247"/>
      <c r="AR338" s="247"/>
      <c r="AS338" s="247"/>
      <c r="AT338" s="247"/>
      <c r="AU338" s="247"/>
      <c r="AV338" s="247"/>
      <c r="AW338" s="247"/>
      <c r="AX338" s="247"/>
      <c r="AY338" s="247"/>
      <c r="AZ338" s="247"/>
      <c r="BA338" s="247"/>
      <c r="BB338" s="247"/>
      <c r="BC338" s="247"/>
      <c r="BD338" s="247"/>
      <c r="BE338" s="247"/>
      <c r="BF338" s="247"/>
      <c r="BG338" s="247"/>
      <c r="BH338" s="247"/>
      <c r="BI338" s="247"/>
      <c r="BJ338" s="247"/>
      <c r="BK338" s="247"/>
      <c r="BL338" s="247"/>
      <c r="BM338" s="247"/>
      <c r="BN338" s="247"/>
      <c r="BO338" s="247"/>
      <c r="BP338" s="247"/>
      <c r="BQ338" s="247"/>
      <c r="BR338" s="247"/>
      <c r="BS338" s="247"/>
      <c r="BT338" s="247"/>
      <c r="BU338" s="247"/>
      <c r="BV338" s="247"/>
      <c r="BW338" s="247"/>
      <c r="BX338" s="247"/>
      <c r="BY338" s="247"/>
      <c r="BZ338" s="247"/>
      <c r="CA338" s="247"/>
      <c r="CB338" s="247"/>
      <c r="CC338" s="247"/>
      <c r="CD338" s="248"/>
      <c r="CE338" s="3"/>
    </row>
    <row r="339" spans="2:83" ht="15" customHeight="1" x14ac:dyDescent="0.25">
      <c r="B339" s="63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 s="3"/>
    </row>
    <row r="340" spans="2:83" ht="15" customHeight="1" x14ac:dyDescent="0.25">
      <c r="B340" s="63"/>
      <c r="C340" s="267" t="s">
        <v>80</v>
      </c>
      <c r="D340" s="268"/>
      <c r="E340" s="268"/>
      <c r="F340" s="268"/>
      <c r="G340" s="268"/>
      <c r="H340" s="268"/>
      <c r="I340" s="268"/>
      <c r="J340" s="268"/>
      <c r="K340" s="268"/>
      <c r="L340" s="268"/>
      <c r="M340" s="268"/>
      <c r="N340" s="268"/>
      <c r="O340" s="268"/>
      <c r="P340" s="268"/>
      <c r="Q340" s="268"/>
      <c r="R340" s="268"/>
      <c r="S340" s="268"/>
      <c r="T340" s="268"/>
      <c r="U340" s="268"/>
      <c r="V340" s="268"/>
      <c r="W340" s="268"/>
      <c r="X340" s="268"/>
      <c r="Y340" s="268"/>
      <c r="Z340" s="268"/>
      <c r="AA340" s="268"/>
      <c r="AB340" s="268"/>
      <c r="AC340" s="268"/>
      <c r="AD340" s="268"/>
      <c r="AE340" s="268"/>
      <c r="AF340" s="268"/>
      <c r="AG340" s="268"/>
      <c r="AH340" s="268"/>
      <c r="AI340" s="268"/>
      <c r="AJ340" s="268"/>
      <c r="AK340" s="268"/>
      <c r="AL340" s="268"/>
      <c r="AM340" s="268"/>
      <c r="AN340" s="268"/>
      <c r="AO340" s="269"/>
      <c r="AP340"/>
      <c r="AQ340"/>
      <c r="AR340" s="267" t="s">
        <v>80</v>
      </c>
      <c r="AS340" s="268"/>
      <c r="AT340" s="268"/>
      <c r="AU340" s="268"/>
      <c r="AV340" s="268"/>
      <c r="AW340" s="268"/>
      <c r="AX340" s="268"/>
      <c r="AY340" s="268"/>
      <c r="AZ340" s="268"/>
      <c r="BA340" s="268"/>
      <c r="BB340" s="268"/>
      <c r="BC340" s="268"/>
      <c r="BD340" s="268"/>
      <c r="BE340" s="268"/>
      <c r="BF340" s="268"/>
      <c r="BG340" s="268"/>
      <c r="BH340" s="268"/>
      <c r="BI340" s="268"/>
      <c r="BJ340" s="268"/>
      <c r="BK340" s="268"/>
      <c r="BL340" s="268"/>
      <c r="BM340" s="268"/>
      <c r="BN340" s="268"/>
      <c r="BO340" s="268"/>
      <c r="BP340" s="268"/>
      <c r="BQ340" s="268"/>
      <c r="BR340" s="268"/>
      <c r="BS340" s="268"/>
      <c r="BT340" s="268"/>
      <c r="BU340" s="268"/>
      <c r="BV340" s="268"/>
      <c r="BW340" s="268"/>
      <c r="BX340" s="268"/>
      <c r="BY340" s="268"/>
      <c r="BZ340" s="268"/>
      <c r="CA340" s="268"/>
      <c r="CB340" s="268"/>
      <c r="CC340" s="268"/>
      <c r="CD340" s="269"/>
      <c r="CE340" s="3"/>
    </row>
    <row r="341" spans="2:83" ht="15" customHeight="1" x14ac:dyDescent="0.25">
      <c r="B341" s="63"/>
      <c r="C341" s="249" t="s">
        <v>17</v>
      </c>
      <c r="D341" s="251"/>
      <c r="E341" s="249" t="s">
        <v>6</v>
      </c>
      <c r="F341" s="250"/>
      <c r="G341" s="250"/>
      <c r="H341" s="250"/>
      <c r="I341" s="251"/>
      <c r="J341" s="258" t="s">
        <v>15</v>
      </c>
      <c r="K341" s="259"/>
      <c r="L341" s="259"/>
      <c r="M341" s="259"/>
      <c r="N341" s="259"/>
      <c r="O341" s="260"/>
      <c r="P341" s="249" t="s">
        <v>22</v>
      </c>
      <c r="Q341" s="251"/>
      <c r="R341" s="249" t="s">
        <v>16</v>
      </c>
      <c r="S341" s="250"/>
      <c r="T341" s="250"/>
      <c r="U341" s="251"/>
      <c r="V341" s="258" t="s">
        <v>86</v>
      </c>
      <c r="W341" s="259"/>
      <c r="X341" s="260"/>
      <c r="Y341" s="258" t="s">
        <v>8</v>
      </c>
      <c r="Z341" s="259"/>
      <c r="AA341" s="260"/>
      <c r="AB341" s="258" t="s">
        <v>87</v>
      </c>
      <c r="AC341" s="259"/>
      <c r="AD341" s="260"/>
      <c r="AE341" s="258" t="s">
        <v>79</v>
      </c>
      <c r="AF341" s="259"/>
      <c r="AG341" s="259"/>
      <c r="AH341" s="259"/>
      <c r="AI341" s="260"/>
      <c r="AJ341" s="258" t="s">
        <v>78</v>
      </c>
      <c r="AK341" s="259"/>
      <c r="AL341" s="259"/>
      <c r="AM341" s="259"/>
      <c r="AN341" s="260"/>
      <c r="AO341" s="331" t="s">
        <v>158</v>
      </c>
      <c r="AP341"/>
      <c r="AQ341"/>
      <c r="AR341" s="249" t="s">
        <v>17</v>
      </c>
      <c r="AS341" s="251"/>
      <c r="AT341" s="249" t="s">
        <v>6</v>
      </c>
      <c r="AU341" s="250"/>
      <c r="AV341" s="250"/>
      <c r="AW341" s="250"/>
      <c r="AX341" s="251"/>
      <c r="AY341" s="258" t="s">
        <v>15</v>
      </c>
      <c r="AZ341" s="259"/>
      <c r="BA341" s="259"/>
      <c r="BB341" s="259"/>
      <c r="BC341" s="259"/>
      <c r="BD341" s="260"/>
      <c r="BE341" s="249" t="s">
        <v>22</v>
      </c>
      <c r="BF341" s="251"/>
      <c r="BG341" s="249" t="s">
        <v>16</v>
      </c>
      <c r="BH341" s="250"/>
      <c r="BI341" s="250"/>
      <c r="BJ341" s="251"/>
      <c r="BK341" s="258" t="s">
        <v>86</v>
      </c>
      <c r="BL341" s="259"/>
      <c r="BM341" s="260"/>
      <c r="BN341" s="258" t="s">
        <v>8</v>
      </c>
      <c r="BO341" s="259"/>
      <c r="BP341" s="260"/>
      <c r="BQ341" s="258" t="s">
        <v>87</v>
      </c>
      <c r="BR341" s="259"/>
      <c r="BS341" s="260"/>
      <c r="BT341" s="258" t="s">
        <v>79</v>
      </c>
      <c r="BU341" s="259"/>
      <c r="BV341" s="259"/>
      <c r="BW341" s="259"/>
      <c r="BX341" s="260"/>
      <c r="BY341" s="258" t="s">
        <v>78</v>
      </c>
      <c r="BZ341" s="259"/>
      <c r="CA341" s="259"/>
      <c r="CB341" s="259"/>
      <c r="CC341" s="260"/>
      <c r="CD341" s="331" t="s">
        <v>158</v>
      </c>
      <c r="CE341" s="3"/>
    </row>
    <row r="342" spans="2:83" ht="15" customHeight="1" x14ac:dyDescent="0.25">
      <c r="B342" s="63"/>
      <c r="C342" s="252"/>
      <c r="D342" s="254"/>
      <c r="E342" s="252"/>
      <c r="F342" s="253"/>
      <c r="G342" s="253"/>
      <c r="H342" s="253"/>
      <c r="I342" s="254"/>
      <c r="J342" s="261"/>
      <c r="K342" s="262"/>
      <c r="L342" s="262"/>
      <c r="M342" s="262"/>
      <c r="N342" s="262"/>
      <c r="O342" s="263"/>
      <c r="P342" s="252"/>
      <c r="Q342" s="254"/>
      <c r="R342" s="252"/>
      <c r="S342" s="253"/>
      <c r="T342" s="253"/>
      <c r="U342" s="254"/>
      <c r="V342" s="261"/>
      <c r="W342" s="262"/>
      <c r="X342" s="263"/>
      <c r="Y342" s="261"/>
      <c r="Z342" s="262"/>
      <c r="AA342" s="263"/>
      <c r="AB342" s="261"/>
      <c r="AC342" s="262"/>
      <c r="AD342" s="263"/>
      <c r="AE342" s="264"/>
      <c r="AF342" s="265"/>
      <c r="AG342" s="265"/>
      <c r="AH342" s="265"/>
      <c r="AI342" s="266"/>
      <c r="AJ342" s="261"/>
      <c r="AK342" s="262"/>
      <c r="AL342" s="262"/>
      <c r="AM342" s="262"/>
      <c r="AN342" s="263"/>
      <c r="AO342" s="332"/>
      <c r="AP342"/>
      <c r="AQ342"/>
      <c r="AR342" s="252"/>
      <c r="AS342" s="254"/>
      <c r="AT342" s="252"/>
      <c r="AU342" s="253"/>
      <c r="AV342" s="253"/>
      <c r="AW342" s="253"/>
      <c r="AX342" s="254"/>
      <c r="AY342" s="261"/>
      <c r="AZ342" s="262"/>
      <c r="BA342" s="262"/>
      <c r="BB342" s="262"/>
      <c r="BC342" s="262"/>
      <c r="BD342" s="263"/>
      <c r="BE342" s="252"/>
      <c r="BF342" s="254"/>
      <c r="BG342" s="252"/>
      <c r="BH342" s="253"/>
      <c r="BI342" s="253"/>
      <c r="BJ342" s="254"/>
      <c r="BK342" s="261"/>
      <c r="BL342" s="262"/>
      <c r="BM342" s="263"/>
      <c r="BN342" s="261"/>
      <c r="BO342" s="262"/>
      <c r="BP342" s="263"/>
      <c r="BQ342" s="261"/>
      <c r="BR342" s="262"/>
      <c r="BS342" s="263"/>
      <c r="BT342" s="264"/>
      <c r="BU342" s="265"/>
      <c r="BV342" s="265"/>
      <c r="BW342" s="265"/>
      <c r="BX342" s="266"/>
      <c r="BY342" s="261"/>
      <c r="BZ342" s="262"/>
      <c r="CA342" s="262"/>
      <c r="CB342" s="262"/>
      <c r="CC342" s="263"/>
      <c r="CD342" s="332"/>
      <c r="CE342" s="3"/>
    </row>
    <row r="343" spans="2:83" ht="15" customHeight="1" x14ac:dyDescent="0.25">
      <c r="B343" s="63"/>
      <c r="C343" s="255"/>
      <c r="D343" s="257"/>
      <c r="E343" s="255"/>
      <c r="F343" s="256"/>
      <c r="G343" s="256"/>
      <c r="H343" s="256"/>
      <c r="I343" s="257"/>
      <c r="J343" s="264"/>
      <c r="K343" s="265"/>
      <c r="L343" s="265"/>
      <c r="M343" s="265"/>
      <c r="N343" s="265"/>
      <c r="O343" s="266"/>
      <c r="P343" s="255"/>
      <c r="Q343" s="257"/>
      <c r="R343" s="255"/>
      <c r="S343" s="256"/>
      <c r="T343" s="256"/>
      <c r="U343" s="257"/>
      <c r="V343" s="264"/>
      <c r="W343" s="265"/>
      <c r="X343" s="266"/>
      <c r="Y343" s="264"/>
      <c r="Z343" s="265"/>
      <c r="AA343" s="266"/>
      <c r="AB343" s="264"/>
      <c r="AC343" s="265"/>
      <c r="AD343" s="266"/>
      <c r="AE343" s="340" t="s">
        <v>88</v>
      </c>
      <c r="AF343" s="341"/>
      <c r="AG343" s="341"/>
      <c r="AH343" s="341"/>
      <c r="AI343" s="342"/>
      <c r="AJ343" s="264"/>
      <c r="AK343" s="265"/>
      <c r="AL343" s="265"/>
      <c r="AM343" s="265"/>
      <c r="AN343" s="266"/>
      <c r="AO343" s="333"/>
      <c r="AP343"/>
      <c r="AQ343"/>
      <c r="AR343" s="255"/>
      <c r="AS343" s="257"/>
      <c r="AT343" s="255"/>
      <c r="AU343" s="256"/>
      <c r="AV343" s="256"/>
      <c r="AW343" s="256"/>
      <c r="AX343" s="257"/>
      <c r="AY343" s="264"/>
      <c r="AZ343" s="265"/>
      <c r="BA343" s="265"/>
      <c r="BB343" s="265"/>
      <c r="BC343" s="265"/>
      <c r="BD343" s="266"/>
      <c r="BE343" s="255"/>
      <c r="BF343" s="257"/>
      <c r="BG343" s="255"/>
      <c r="BH343" s="256"/>
      <c r="BI343" s="256"/>
      <c r="BJ343" s="257"/>
      <c r="BK343" s="264"/>
      <c r="BL343" s="265"/>
      <c r="BM343" s="266"/>
      <c r="BN343" s="264"/>
      <c r="BO343" s="265"/>
      <c r="BP343" s="266"/>
      <c r="BQ343" s="264"/>
      <c r="BR343" s="265"/>
      <c r="BS343" s="266"/>
      <c r="BT343" s="340" t="s">
        <v>88</v>
      </c>
      <c r="BU343" s="341"/>
      <c r="BV343" s="341"/>
      <c r="BW343" s="341"/>
      <c r="BX343" s="342"/>
      <c r="BY343" s="264"/>
      <c r="BZ343" s="265"/>
      <c r="CA343" s="265"/>
      <c r="CB343" s="265"/>
      <c r="CC343" s="266"/>
      <c r="CD343" s="333"/>
      <c r="CE343" s="3"/>
    </row>
    <row r="344" spans="2:83" ht="15" customHeight="1" x14ac:dyDescent="0.25">
      <c r="B344" s="63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 s="3"/>
    </row>
    <row r="345" spans="2:83" ht="15" customHeight="1" x14ac:dyDescent="0.25">
      <c r="B345" s="63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 s="3"/>
    </row>
    <row r="346" spans="2:83" ht="15" customHeight="1" x14ac:dyDescent="0.25">
      <c r="B346" s="63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 s="3"/>
    </row>
    <row r="347" spans="2:83" ht="15" customHeight="1" x14ac:dyDescent="0.25">
      <c r="B347" s="63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 s="3"/>
    </row>
    <row r="348" spans="2:83" ht="15" customHeight="1" x14ac:dyDescent="0.25">
      <c r="B348" s="63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 s="3"/>
    </row>
    <row r="349" spans="2:83" ht="15" customHeight="1" x14ac:dyDescent="0.25">
      <c r="B349" s="63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 s="3"/>
    </row>
    <row r="350" spans="2:83" ht="15" customHeight="1" x14ac:dyDescent="0.25">
      <c r="B350" s="63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 s="3"/>
    </row>
    <row r="351" spans="2:83" ht="15" customHeight="1" x14ac:dyDescent="0.25">
      <c r="B351" s="63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 s="3"/>
    </row>
    <row r="352" spans="2:83" ht="15" customHeight="1" x14ac:dyDescent="0.25">
      <c r="B352" s="63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 s="3"/>
    </row>
    <row r="353" spans="2:83" ht="15" customHeight="1" x14ac:dyDescent="0.25">
      <c r="B353" s="6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 s="3"/>
    </row>
    <row r="354" spans="2:83" ht="15" customHeight="1" x14ac:dyDescent="0.25">
      <c r="B354" s="63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 s="3"/>
    </row>
    <row r="355" spans="2:83" ht="15" customHeight="1" x14ac:dyDescent="0.25">
      <c r="B355" s="63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 s="3"/>
    </row>
    <row r="356" spans="2:83" ht="15" customHeight="1" x14ac:dyDescent="0.25">
      <c r="B356" s="63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 s="3"/>
    </row>
    <row r="357" spans="2:83" ht="15" customHeight="1" x14ac:dyDescent="0.25">
      <c r="B357" s="63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 s="3"/>
    </row>
    <row r="358" spans="2:83" ht="15" customHeight="1" x14ac:dyDescent="0.25">
      <c r="B358" s="63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 s="3"/>
    </row>
    <row r="359" spans="2:83" ht="15" customHeight="1" x14ac:dyDescent="0.25">
      <c r="B359" s="63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 s="3"/>
    </row>
    <row r="360" spans="2:83" ht="15" customHeight="1" x14ac:dyDescent="0.25">
      <c r="B360" s="63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 s="3"/>
    </row>
    <row r="361" spans="2:83" ht="15" customHeight="1" x14ac:dyDescent="0.25">
      <c r="B361" s="63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 s="3"/>
    </row>
    <row r="362" spans="2:83" ht="15" customHeight="1" x14ac:dyDescent="0.25">
      <c r="B362" s="63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 s="3"/>
    </row>
    <row r="363" spans="2:83" ht="15" customHeight="1" x14ac:dyDescent="0.25">
      <c r="B363" s="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 s="3"/>
    </row>
    <row r="364" spans="2:83" ht="15" customHeight="1" x14ac:dyDescent="0.25">
      <c r="B364" s="63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 s="3"/>
    </row>
    <row r="365" spans="2:83" ht="15" customHeight="1" x14ac:dyDescent="0.25">
      <c r="B365" s="63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 s="3"/>
    </row>
    <row r="366" spans="2:83" ht="15" customHeight="1" x14ac:dyDescent="0.25">
      <c r="B366" s="63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 s="3"/>
    </row>
    <row r="367" spans="2:83" ht="15" customHeight="1" x14ac:dyDescent="0.25">
      <c r="B367" s="63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 s="3"/>
    </row>
    <row r="368" spans="2:83" ht="15" customHeight="1" x14ac:dyDescent="0.25">
      <c r="B368" s="63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 s="3"/>
    </row>
    <row r="369" spans="2:83" ht="15" customHeight="1" x14ac:dyDescent="0.25">
      <c r="B369" s="63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 s="3"/>
    </row>
    <row r="370" spans="2:83" ht="15" customHeight="1" x14ac:dyDescent="0.25">
      <c r="B370" s="63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 s="3"/>
    </row>
    <row r="371" spans="2:83" ht="15" customHeight="1" x14ac:dyDescent="0.25">
      <c r="B371" s="63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 s="3"/>
    </row>
    <row r="372" spans="2:83" ht="15" customHeight="1" x14ac:dyDescent="0.25">
      <c r="B372" s="63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 s="3"/>
    </row>
    <row r="373" spans="2:83" ht="15" customHeight="1" x14ac:dyDescent="0.25">
      <c r="B373" s="6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 s="3"/>
    </row>
    <row r="374" spans="2:83" ht="15" customHeight="1" x14ac:dyDescent="0.25">
      <c r="B374" s="63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 s="3"/>
    </row>
    <row r="375" spans="2:83" ht="15" customHeight="1" x14ac:dyDescent="0.25">
      <c r="B375" s="63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 s="3"/>
    </row>
    <row r="376" spans="2:83" ht="15" customHeight="1" x14ac:dyDescent="0.25">
      <c r="B376" s="63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 s="3"/>
    </row>
    <row r="377" spans="2:83" ht="15" customHeight="1" x14ac:dyDescent="0.25">
      <c r="B377" s="63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 s="3"/>
    </row>
    <row r="378" spans="2:83" ht="15" customHeight="1" x14ac:dyDescent="0.25">
      <c r="B378" s="63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 s="3"/>
    </row>
    <row r="379" spans="2:83" ht="15" customHeight="1" x14ac:dyDescent="0.25">
      <c r="B379" s="63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 s="3"/>
    </row>
    <row r="380" spans="2:83" ht="15" customHeight="1" x14ac:dyDescent="0.25">
      <c r="B380" s="63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 s="3"/>
    </row>
    <row r="381" spans="2:83" ht="15" customHeight="1" x14ac:dyDescent="0.25">
      <c r="B381" s="63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 s="3"/>
    </row>
    <row r="382" spans="2:83" ht="15" customHeight="1" x14ac:dyDescent="0.25">
      <c r="B382" s="63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 s="3"/>
    </row>
    <row r="383" spans="2:83" ht="15" customHeight="1" x14ac:dyDescent="0.25">
      <c r="B383" s="6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 s="3"/>
    </row>
    <row r="384" spans="2:83" ht="15" customHeight="1" x14ac:dyDescent="0.25">
      <c r="B384" s="63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 s="3"/>
    </row>
    <row r="385" spans="2:83" ht="15" customHeight="1" x14ac:dyDescent="0.25">
      <c r="B385" s="63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 s="3"/>
    </row>
    <row r="386" spans="2:83" ht="15" customHeight="1" x14ac:dyDescent="0.25">
      <c r="B386" s="63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 s="3"/>
    </row>
    <row r="387" spans="2:83" ht="15" customHeight="1" x14ac:dyDescent="0.25">
      <c r="B387" s="63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 s="3"/>
    </row>
    <row r="388" spans="2:83" ht="15" customHeight="1" x14ac:dyDescent="0.25">
      <c r="B388" s="63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 s="3"/>
    </row>
    <row r="389" spans="2:83" ht="15" customHeight="1" x14ac:dyDescent="0.25">
      <c r="B389" s="63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 s="3"/>
    </row>
    <row r="390" spans="2:83" ht="15" customHeight="1" x14ac:dyDescent="0.25">
      <c r="B390" s="63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 s="3"/>
    </row>
    <row r="391" spans="2:83" ht="15" customHeight="1" x14ac:dyDescent="0.25">
      <c r="B391" s="6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5"/>
    </row>
    <row r="392" spans="2:83" ht="8.1" customHeight="1" x14ac:dyDescent="0.25">
      <c r="B392" s="215" t="s">
        <v>256</v>
      </c>
      <c r="C392" s="197"/>
      <c r="D392" s="193" t="s">
        <v>256</v>
      </c>
      <c r="E392" s="194"/>
      <c r="F392" s="194"/>
      <c r="G392" s="194"/>
      <c r="H392" s="194"/>
      <c r="I392" s="194"/>
      <c r="J392" s="194"/>
      <c r="K392" s="194"/>
      <c r="L392" s="194"/>
      <c r="M392" s="194"/>
      <c r="N392" s="194"/>
      <c r="O392" s="194"/>
      <c r="P392" s="194"/>
      <c r="Q392" s="194"/>
      <c r="R392" s="195"/>
      <c r="S392" s="190" t="s">
        <v>256</v>
      </c>
      <c r="T392" s="191"/>
      <c r="U392" s="191"/>
      <c r="V392" s="192"/>
      <c r="W392" s="6" t="s">
        <v>5</v>
      </c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8"/>
      <c r="AP392" s="206" t="e" vm="1">
        <v>#VALUE!</v>
      </c>
      <c r="AQ392" s="207"/>
      <c r="AR392" s="207"/>
      <c r="AS392" s="207"/>
      <c r="AT392" s="207"/>
      <c r="AU392" s="207"/>
      <c r="AV392" s="207"/>
      <c r="AW392" s="207"/>
      <c r="AX392" s="207"/>
      <c r="AY392" s="207"/>
      <c r="AZ392" s="207"/>
      <c r="BA392" s="207"/>
      <c r="BB392" s="207"/>
      <c r="BC392" s="207"/>
      <c r="BD392" s="207"/>
      <c r="BE392" s="208"/>
      <c r="BF392" s="222" t="s">
        <v>244</v>
      </c>
      <c r="BG392" s="223"/>
      <c r="BH392" s="223"/>
      <c r="BI392" s="223"/>
      <c r="BJ392" s="223"/>
      <c r="BK392" s="223"/>
      <c r="BL392" s="223"/>
      <c r="BM392" s="223"/>
      <c r="BN392" s="223"/>
      <c r="BO392" s="223"/>
      <c r="BP392" s="223"/>
      <c r="BQ392" s="223"/>
      <c r="BR392" s="223"/>
      <c r="BS392" s="223"/>
      <c r="BT392" s="223"/>
      <c r="BU392" s="223"/>
      <c r="BV392" s="223"/>
      <c r="BW392" s="223"/>
      <c r="BX392" s="223"/>
      <c r="BY392" s="223"/>
      <c r="BZ392" s="223"/>
      <c r="CA392" s="223"/>
      <c r="CB392" s="223"/>
      <c r="CC392" s="223"/>
      <c r="CD392" s="223"/>
      <c r="CE392" s="224"/>
    </row>
    <row r="393" spans="2:83" ht="8.1" customHeight="1" x14ac:dyDescent="0.25">
      <c r="B393" s="215" t="s">
        <v>256</v>
      </c>
      <c r="C393" s="197"/>
      <c r="D393" s="193" t="s">
        <v>256</v>
      </c>
      <c r="E393" s="194"/>
      <c r="F393" s="194"/>
      <c r="G393" s="194"/>
      <c r="H393" s="194"/>
      <c r="I393" s="194"/>
      <c r="J393" s="194"/>
      <c r="K393" s="194"/>
      <c r="L393" s="194"/>
      <c r="M393" s="194"/>
      <c r="N393" s="194"/>
      <c r="O393" s="194"/>
      <c r="P393" s="194"/>
      <c r="Q393" s="194"/>
      <c r="R393" s="195"/>
      <c r="S393" s="190" t="s">
        <v>256</v>
      </c>
      <c r="T393" s="191"/>
      <c r="U393" s="191"/>
      <c r="V393" s="192"/>
      <c r="W393" s="9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1"/>
      <c r="AP393" s="209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1"/>
      <c r="BF393" s="225"/>
      <c r="BG393" s="226"/>
      <c r="BH393" s="226"/>
      <c r="BI393" s="226"/>
      <c r="BJ393" s="226"/>
      <c r="BK393" s="226"/>
      <c r="BL393" s="226"/>
      <c r="BM393" s="226"/>
      <c r="BN393" s="226"/>
      <c r="BO393" s="226"/>
      <c r="BP393" s="226"/>
      <c r="BQ393" s="226"/>
      <c r="BR393" s="226"/>
      <c r="BS393" s="226"/>
      <c r="BT393" s="226"/>
      <c r="BU393" s="226"/>
      <c r="BV393" s="226"/>
      <c r="BW393" s="226"/>
      <c r="BX393" s="226"/>
      <c r="BY393" s="226"/>
      <c r="BZ393" s="226"/>
      <c r="CA393" s="226"/>
      <c r="CB393" s="226"/>
      <c r="CC393" s="226"/>
      <c r="CD393" s="226"/>
      <c r="CE393" s="227"/>
    </row>
    <row r="394" spans="2:83" ht="8.1" customHeight="1" x14ac:dyDescent="0.25">
      <c r="B394" s="215" t="s">
        <v>256</v>
      </c>
      <c r="C394" s="197"/>
      <c r="D394" s="193" t="s">
        <v>256</v>
      </c>
      <c r="E394" s="194"/>
      <c r="F394" s="194"/>
      <c r="G394" s="194"/>
      <c r="H394" s="194"/>
      <c r="I394" s="194"/>
      <c r="J394" s="194"/>
      <c r="K394" s="194"/>
      <c r="L394" s="194"/>
      <c r="M394" s="194"/>
      <c r="N394" s="194"/>
      <c r="O394" s="194"/>
      <c r="P394" s="194"/>
      <c r="Q394" s="194"/>
      <c r="R394" s="195"/>
      <c r="S394" s="190" t="s">
        <v>256</v>
      </c>
      <c r="T394" s="191"/>
      <c r="U394" s="191"/>
      <c r="V394" s="192"/>
      <c r="W394" s="9"/>
      <c r="X394" s="15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1"/>
      <c r="AP394" s="209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1"/>
      <c r="BF394" s="228" t="s">
        <v>245</v>
      </c>
      <c r="BG394" s="229"/>
      <c r="BH394" s="229"/>
      <c r="BI394" s="229"/>
      <c r="BJ394" s="229"/>
      <c r="BK394" s="229"/>
      <c r="BL394" s="229"/>
      <c r="BM394" s="229"/>
      <c r="BN394" s="229"/>
      <c r="BO394" s="229"/>
      <c r="BP394" s="229"/>
      <c r="BQ394" s="229"/>
      <c r="BR394" s="229"/>
      <c r="BS394" s="229"/>
      <c r="BT394" s="229"/>
      <c r="BU394" s="229"/>
      <c r="BV394" s="229"/>
      <c r="BW394" s="229"/>
      <c r="BX394" s="229"/>
      <c r="BY394" s="229"/>
      <c r="BZ394" s="229"/>
      <c r="CA394" s="229"/>
      <c r="CB394" s="229"/>
      <c r="CC394" s="229"/>
      <c r="CD394" s="229"/>
      <c r="CE394" s="230"/>
    </row>
    <row r="395" spans="2:83" ht="8.1" customHeight="1" x14ac:dyDescent="0.25">
      <c r="B395" s="215" t="s">
        <v>256</v>
      </c>
      <c r="C395" s="197"/>
      <c r="D395" s="193" t="s">
        <v>256</v>
      </c>
      <c r="E395" s="194"/>
      <c r="F395" s="194"/>
      <c r="G395" s="194"/>
      <c r="H395" s="194"/>
      <c r="I395" s="194"/>
      <c r="J395" s="194"/>
      <c r="K395" s="194"/>
      <c r="L395" s="194"/>
      <c r="M395" s="194"/>
      <c r="N395" s="194"/>
      <c r="O395" s="194"/>
      <c r="P395" s="194"/>
      <c r="Q395" s="194"/>
      <c r="R395" s="195"/>
      <c r="S395" s="190" t="s">
        <v>256</v>
      </c>
      <c r="T395" s="191"/>
      <c r="U395" s="191"/>
      <c r="V395" s="192"/>
      <c r="W395" s="9"/>
      <c r="X395" s="15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1"/>
      <c r="AP395" s="209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1"/>
      <c r="BF395" s="231"/>
      <c r="BG395" s="232"/>
      <c r="BH395" s="232"/>
      <c r="BI395" s="232"/>
      <c r="BJ395" s="232"/>
      <c r="BK395" s="232"/>
      <c r="BL395" s="232"/>
      <c r="BM395" s="232"/>
      <c r="BN395" s="232"/>
      <c r="BO395" s="232"/>
      <c r="BP395" s="232"/>
      <c r="BQ395" s="232"/>
      <c r="BR395" s="232"/>
      <c r="BS395" s="232"/>
      <c r="BT395" s="232"/>
      <c r="BU395" s="232"/>
      <c r="BV395" s="232"/>
      <c r="BW395" s="232"/>
      <c r="BX395" s="232"/>
      <c r="BY395" s="232"/>
      <c r="BZ395" s="232"/>
      <c r="CA395" s="232"/>
      <c r="CB395" s="232"/>
      <c r="CC395" s="232"/>
      <c r="CD395" s="232"/>
      <c r="CE395" s="233"/>
    </row>
    <row r="396" spans="2:83" ht="8.1" customHeight="1" x14ac:dyDescent="0.25">
      <c r="B396" s="215" t="s">
        <v>256</v>
      </c>
      <c r="C396" s="197"/>
      <c r="D396" s="193" t="s">
        <v>256</v>
      </c>
      <c r="E396" s="194"/>
      <c r="F396" s="194"/>
      <c r="G396" s="194"/>
      <c r="H396" s="194"/>
      <c r="I396" s="194"/>
      <c r="J396" s="194"/>
      <c r="K396" s="194"/>
      <c r="L396" s="194"/>
      <c r="M396" s="194"/>
      <c r="N396" s="194"/>
      <c r="O396" s="194"/>
      <c r="P396" s="194"/>
      <c r="Q396" s="194"/>
      <c r="R396" s="195"/>
      <c r="S396" s="190" t="s">
        <v>256</v>
      </c>
      <c r="T396" s="191"/>
      <c r="U396" s="191"/>
      <c r="V396" s="192"/>
      <c r="W396" s="9"/>
      <c r="X396" s="15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1"/>
      <c r="AP396" s="209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1"/>
      <c r="BF396" s="216" t="s">
        <v>246</v>
      </c>
      <c r="BG396" s="217"/>
      <c r="BH396" s="217"/>
      <c r="BI396" s="217"/>
      <c r="BJ396" s="217"/>
      <c r="BK396" s="217"/>
      <c r="BL396" s="217"/>
      <c r="BM396" s="217"/>
      <c r="BN396" s="218"/>
      <c r="BO396" s="216" t="s">
        <v>247</v>
      </c>
      <c r="BP396" s="217"/>
      <c r="BQ396" s="217"/>
      <c r="BR396" s="217"/>
      <c r="BS396" s="217"/>
      <c r="BT396" s="217"/>
      <c r="BU396" s="217"/>
      <c r="BV396" s="217"/>
      <c r="BW396" s="217"/>
      <c r="BX396" s="217"/>
      <c r="BY396" s="217"/>
      <c r="BZ396" s="217"/>
      <c r="CA396" s="217"/>
      <c r="CB396" s="217"/>
      <c r="CC396" s="217"/>
      <c r="CD396" s="217"/>
      <c r="CE396" s="218"/>
    </row>
    <row r="397" spans="2:83" ht="8.1" customHeight="1" x14ac:dyDescent="0.25">
      <c r="B397" s="215" t="s">
        <v>256</v>
      </c>
      <c r="C397" s="197"/>
      <c r="D397" s="193" t="s">
        <v>256</v>
      </c>
      <c r="E397" s="194"/>
      <c r="F397" s="194"/>
      <c r="G397" s="194"/>
      <c r="H397" s="194"/>
      <c r="I397" s="194"/>
      <c r="J397" s="194"/>
      <c r="K397" s="194"/>
      <c r="L397" s="194"/>
      <c r="M397" s="194"/>
      <c r="N397" s="194"/>
      <c r="O397" s="194"/>
      <c r="P397" s="194"/>
      <c r="Q397" s="194"/>
      <c r="R397" s="195"/>
      <c r="S397" s="190" t="s">
        <v>256</v>
      </c>
      <c r="T397" s="191"/>
      <c r="U397" s="191"/>
      <c r="V397" s="192"/>
      <c r="W397" s="9"/>
      <c r="X397" s="15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1"/>
      <c r="AP397" s="209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1"/>
      <c r="BF397" s="219"/>
      <c r="BG397" s="220"/>
      <c r="BH397" s="220"/>
      <c r="BI397" s="220"/>
      <c r="BJ397" s="220"/>
      <c r="BK397" s="220"/>
      <c r="BL397" s="220"/>
      <c r="BM397" s="220"/>
      <c r="BN397" s="221"/>
      <c r="BO397" s="219"/>
      <c r="BP397" s="220"/>
      <c r="BQ397" s="220"/>
      <c r="BR397" s="220"/>
      <c r="BS397" s="220"/>
      <c r="BT397" s="220"/>
      <c r="BU397" s="220"/>
      <c r="BV397" s="220"/>
      <c r="BW397" s="220"/>
      <c r="BX397" s="220"/>
      <c r="BY397" s="220"/>
      <c r="BZ397" s="220"/>
      <c r="CA397" s="220"/>
      <c r="CB397" s="220"/>
      <c r="CC397" s="220"/>
      <c r="CD397" s="220"/>
      <c r="CE397" s="221"/>
    </row>
    <row r="398" spans="2:83" ht="8.1" customHeight="1" x14ac:dyDescent="0.25">
      <c r="B398" s="215" t="s">
        <v>256</v>
      </c>
      <c r="C398" s="197"/>
      <c r="D398" s="193" t="s">
        <v>256</v>
      </c>
      <c r="E398" s="194"/>
      <c r="F398" s="194"/>
      <c r="G398" s="194"/>
      <c r="H398" s="194"/>
      <c r="I398" s="194"/>
      <c r="J398" s="194"/>
      <c r="K398" s="194"/>
      <c r="L398" s="194"/>
      <c r="M398" s="194"/>
      <c r="N398" s="194"/>
      <c r="O398" s="194"/>
      <c r="P398" s="194"/>
      <c r="Q398" s="194"/>
      <c r="R398" s="195"/>
      <c r="S398" s="190" t="s">
        <v>256</v>
      </c>
      <c r="T398" s="191"/>
      <c r="U398" s="191"/>
      <c r="V398" s="192"/>
      <c r="W398" s="9"/>
      <c r="X398" s="15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1"/>
      <c r="AP398" s="209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1"/>
      <c r="BF398" s="216" t="s">
        <v>248</v>
      </c>
      <c r="BG398" s="217"/>
      <c r="BH398" s="217"/>
      <c r="BI398" s="217"/>
      <c r="BJ398" s="217"/>
      <c r="BK398" s="217"/>
      <c r="BL398" s="217"/>
      <c r="BM398" s="217"/>
      <c r="BN398" s="218"/>
      <c r="BO398" s="216" t="s">
        <v>250</v>
      </c>
      <c r="BP398" s="217"/>
      <c r="BQ398" s="217"/>
      <c r="BR398" s="217"/>
      <c r="BS398" s="217"/>
      <c r="BT398" s="217"/>
      <c r="BU398" s="217"/>
      <c r="BV398" s="217"/>
      <c r="BW398" s="217"/>
      <c r="BX398" s="217"/>
      <c r="BY398" s="217"/>
      <c r="BZ398" s="217"/>
      <c r="CA398" s="217"/>
      <c r="CB398" s="217"/>
      <c r="CC398" s="217"/>
      <c r="CD398" s="217"/>
      <c r="CE398" s="218"/>
    </row>
    <row r="399" spans="2:83" ht="8.1" customHeight="1" x14ac:dyDescent="0.25">
      <c r="B399" s="215" t="s">
        <v>256</v>
      </c>
      <c r="C399" s="197"/>
      <c r="D399" s="193" t="s">
        <v>256</v>
      </c>
      <c r="E399" s="194"/>
      <c r="F399" s="194"/>
      <c r="G399" s="194"/>
      <c r="H399" s="194"/>
      <c r="I399" s="194"/>
      <c r="J399" s="194"/>
      <c r="K399" s="194"/>
      <c r="L399" s="194"/>
      <c r="M399" s="194"/>
      <c r="N399" s="194"/>
      <c r="O399" s="194"/>
      <c r="P399" s="194"/>
      <c r="Q399" s="194"/>
      <c r="R399" s="195"/>
      <c r="S399" s="190" t="s">
        <v>256</v>
      </c>
      <c r="T399" s="191"/>
      <c r="U399" s="191"/>
      <c r="V399" s="192"/>
      <c r="W399" s="9"/>
      <c r="X399" s="15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1"/>
      <c r="AP399" s="209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1"/>
      <c r="BF399" s="219"/>
      <c r="BG399" s="220"/>
      <c r="BH399" s="220"/>
      <c r="BI399" s="220"/>
      <c r="BJ399" s="220"/>
      <c r="BK399" s="220"/>
      <c r="BL399" s="220"/>
      <c r="BM399" s="220"/>
      <c r="BN399" s="221"/>
      <c r="BO399" s="219"/>
      <c r="BP399" s="220"/>
      <c r="BQ399" s="220"/>
      <c r="BR399" s="220"/>
      <c r="BS399" s="220"/>
      <c r="BT399" s="220"/>
      <c r="BU399" s="220"/>
      <c r="BV399" s="220"/>
      <c r="BW399" s="220"/>
      <c r="BX399" s="220"/>
      <c r="BY399" s="220"/>
      <c r="BZ399" s="220"/>
      <c r="CA399" s="220"/>
      <c r="CB399" s="220"/>
      <c r="CC399" s="220"/>
      <c r="CD399" s="220"/>
      <c r="CE399" s="221"/>
    </row>
    <row r="400" spans="2:83" ht="8.1" customHeight="1" x14ac:dyDescent="0.25">
      <c r="B400" s="215" t="s">
        <v>256</v>
      </c>
      <c r="C400" s="197"/>
      <c r="D400" s="193" t="s">
        <v>256</v>
      </c>
      <c r="E400" s="194"/>
      <c r="F400" s="194"/>
      <c r="G400" s="194"/>
      <c r="H400" s="194"/>
      <c r="I400" s="194"/>
      <c r="J400" s="194"/>
      <c r="K400" s="194"/>
      <c r="L400" s="194"/>
      <c r="M400" s="194"/>
      <c r="N400" s="194"/>
      <c r="O400" s="194"/>
      <c r="P400" s="194"/>
      <c r="Q400" s="194"/>
      <c r="R400" s="195"/>
      <c r="S400" s="190" t="s">
        <v>256</v>
      </c>
      <c r="T400" s="191"/>
      <c r="U400" s="191"/>
      <c r="V400" s="192"/>
      <c r="W400" s="9"/>
      <c r="X400" s="15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1"/>
      <c r="AP400" s="209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1"/>
      <c r="BF400" s="216" t="s">
        <v>249</v>
      </c>
      <c r="BG400" s="217"/>
      <c r="BH400" s="217"/>
      <c r="BI400" s="217"/>
      <c r="BJ400" s="217"/>
      <c r="BK400" s="217"/>
      <c r="BL400" s="217"/>
      <c r="BM400" s="217"/>
      <c r="BN400" s="217"/>
      <c r="BO400" s="217"/>
      <c r="BP400" s="217"/>
      <c r="BQ400" s="217"/>
      <c r="BR400" s="217"/>
      <c r="BS400" s="217"/>
      <c r="BT400" s="217"/>
      <c r="BU400" s="217"/>
      <c r="BV400" s="217"/>
      <c r="BW400" s="217"/>
      <c r="BX400" s="217"/>
      <c r="BY400" s="217"/>
      <c r="BZ400" s="217"/>
      <c r="CA400" s="217"/>
      <c r="CB400" s="217"/>
      <c r="CC400" s="217"/>
      <c r="CD400" s="217"/>
      <c r="CE400" s="218"/>
    </row>
    <row r="401" spans="2:83" ht="8.1" customHeight="1" x14ac:dyDescent="0.25">
      <c r="B401" s="215">
        <v>0</v>
      </c>
      <c r="C401" s="197"/>
      <c r="D401" s="193" t="s">
        <v>0</v>
      </c>
      <c r="E401" s="194"/>
      <c r="F401" s="194"/>
      <c r="G401" s="194"/>
      <c r="H401" s="194"/>
      <c r="I401" s="194"/>
      <c r="J401" s="194"/>
      <c r="K401" s="194"/>
      <c r="L401" s="194"/>
      <c r="M401" s="194"/>
      <c r="N401" s="194"/>
      <c r="O401" s="194"/>
      <c r="P401" s="194"/>
      <c r="Q401" s="194"/>
      <c r="R401" s="195"/>
      <c r="S401" s="190">
        <v>45996</v>
      </c>
      <c r="T401" s="191"/>
      <c r="U401" s="191"/>
      <c r="V401" s="192"/>
      <c r="W401" s="9"/>
      <c r="X401" s="15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1"/>
      <c r="AP401" s="209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1"/>
      <c r="BF401" s="219"/>
      <c r="BG401" s="220"/>
      <c r="BH401" s="220"/>
      <c r="BI401" s="220"/>
      <c r="BJ401" s="220"/>
      <c r="BK401" s="220"/>
      <c r="BL401" s="220"/>
      <c r="BM401" s="220"/>
      <c r="BN401" s="220"/>
      <c r="BO401" s="220"/>
      <c r="BP401" s="220"/>
      <c r="BQ401" s="220"/>
      <c r="BR401" s="220"/>
      <c r="BS401" s="220"/>
      <c r="BT401" s="220"/>
      <c r="BU401" s="220"/>
      <c r="BV401" s="220"/>
      <c r="BW401" s="220"/>
      <c r="BX401" s="220"/>
      <c r="BY401" s="220"/>
      <c r="BZ401" s="220"/>
      <c r="CA401" s="220"/>
      <c r="CB401" s="220"/>
      <c r="CC401" s="220"/>
      <c r="CD401" s="220"/>
      <c r="CE401" s="221"/>
    </row>
    <row r="402" spans="2:83" ht="8.1" customHeight="1" x14ac:dyDescent="0.25">
      <c r="B402" s="215" t="s">
        <v>1</v>
      </c>
      <c r="C402" s="197"/>
      <c r="D402" s="193" t="s">
        <v>2</v>
      </c>
      <c r="E402" s="194"/>
      <c r="F402" s="194"/>
      <c r="G402" s="194"/>
      <c r="H402" s="194"/>
      <c r="I402" s="194"/>
      <c r="J402" s="194"/>
      <c r="K402" s="194"/>
      <c r="L402" s="194"/>
      <c r="M402" s="194"/>
      <c r="N402" s="194"/>
      <c r="O402" s="194"/>
      <c r="P402" s="194"/>
      <c r="Q402" s="194"/>
      <c r="R402" s="195"/>
      <c r="S402" s="190" t="s">
        <v>3</v>
      </c>
      <c r="T402" s="191"/>
      <c r="U402" s="191"/>
      <c r="V402" s="192"/>
      <c r="W402" s="9"/>
      <c r="X402" s="15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1"/>
      <c r="AP402" s="209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1"/>
      <c r="BF402" s="216" t="s">
        <v>159</v>
      </c>
      <c r="BG402" s="217"/>
      <c r="BH402" s="217"/>
      <c r="BI402" s="217"/>
      <c r="BJ402" s="217"/>
      <c r="BK402" s="217"/>
      <c r="BL402" s="217"/>
      <c r="BM402" s="217"/>
      <c r="BN402" s="217"/>
      <c r="BO402" s="217"/>
      <c r="BP402" s="217"/>
      <c r="BQ402" s="218"/>
      <c r="BR402" s="216" t="s">
        <v>160</v>
      </c>
      <c r="BS402" s="217"/>
      <c r="BT402" s="217"/>
      <c r="BU402" s="217"/>
      <c r="BV402" s="217"/>
      <c r="BW402" s="217"/>
      <c r="BX402" s="218"/>
      <c r="BY402" s="216" t="s">
        <v>268</v>
      </c>
      <c r="BZ402" s="217"/>
      <c r="CA402" s="217"/>
      <c r="CB402" s="217"/>
      <c r="CC402" s="217"/>
      <c r="CD402" s="217"/>
      <c r="CE402" s="218"/>
    </row>
    <row r="403" spans="2:83" ht="8.1" customHeight="1" x14ac:dyDescent="0.25">
      <c r="B403" s="193" t="s">
        <v>4</v>
      </c>
      <c r="C403" s="194"/>
      <c r="D403" s="194"/>
      <c r="E403" s="194"/>
      <c r="F403" s="194"/>
      <c r="G403" s="194"/>
      <c r="H403" s="194"/>
      <c r="I403" s="194"/>
      <c r="J403" s="194"/>
      <c r="K403" s="194"/>
      <c r="L403" s="194"/>
      <c r="M403" s="194"/>
      <c r="N403" s="194"/>
      <c r="O403" s="194"/>
      <c r="P403" s="194"/>
      <c r="Q403" s="194"/>
      <c r="R403" s="194"/>
      <c r="S403" s="194"/>
      <c r="T403" s="194"/>
      <c r="U403" s="194"/>
      <c r="V403" s="195"/>
      <c r="W403" s="12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4"/>
      <c r="AP403" s="212"/>
      <c r="AQ403" s="213"/>
      <c r="AR403" s="213"/>
      <c r="AS403" s="213"/>
      <c r="AT403" s="213"/>
      <c r="AU403" s="213"/>
      <c r="AV403" s="213"/>
      <c r="AW403" s="213"/>
      <c r="AX403" s="213"/>
      <c r="AY403" s="213"/>
      <c r="AZ403" s="213"/>
      <c r="BA403" s="213"/>
      <c r="BB403" s="213"/>
      <c r="BC403" s="213"/>
      <c r="BD403" s="213"/>
      <c r="BE403" s="214"/>
      <c r="BF403" s="219"/>
      <c r="BG403" s="220"/>
      <c r="BH403" s="220"/>
      <c r="BI403" s="220"/>
      <c r="BJ403" s="220"/>
      <c r="BK403" s="220"/>
      <c r="BL403" s="220"/>
      <c r="BM403" s="220"/>
      <c r="BN403" s="220"/>
      <c r="BO403" s="220"/>
      <c r="BP403" s="220"/>
      <c r="BQ403" s="221"/>
      <c r="BR403" s="219"/>
      <c r="BS403" s="220"/>
      <c r="BT403" s="220"/>
      <c r="BU403" s="220"/>
      <c r="BV403" s="220"/>
      <c r="BW403" s="220"/>
      <c r="BX403" s="221"/>
      <c r="BY403" s="219"/>
      <c r="BZ403" s="220"/>
      <c r="CA403" s="220"/>
      <c r="CB403" s="220"/>
      <c r="CC403" s="220"/>
      <c r="CD403" s="220"/>
      <c r="CE403" s="221"/>
    </row>
    <row r="404" spans="2:83" ht="15" customHeight="1" x14ac:dyDescent="0.25">
      <c r="B404" s="6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2"/>
    </row>
    <row r="405" spans="2:83" ht="15" customHeight="1" x14ac:dyDescent="0.25">
      <c r="B405" s="63"/>
      <c r="C405" s="246" t="s">
        <v>25</v>
      </c>
      <c r="D405" s="247"/>
      <c r="E405" s="247"/>
      <c r="F405" s="247"/>
      <c r="G405" s="247"/>
      <c r="H405" s="247"/>
      <c r="I405" s="247"/>
      <c r="J405" s="247"/>
      <c r="K405" s="247"/>
      <c r="L405" s="247"/>
      <c r="M405" s="247"/>
      <c r="N405" s="247"/>
      <c r="O405" s="247"/>
      <c r="P405" s="247"/>
      <c r="Q405" s="247"/>
      <c r="R405" s="247"/>
      <c r="S405" s="247"/>
      <c r="T405" s="247"/>
      <c r="U405" s="247"/>
      <c r="V405" s="247"/>
      <c r="W405" s="247"/>
      <c r="X405" s="247"/>
      <c r="Y405" s="247"/>
      <c r="Z405" s="247"/>
      <c r="AA405" s="247"/>
      <c r="AB405" s="247"/>
      <c r="AC405" s="247"/>
      <c r="AD405" s="247"/>
      <c r="AE405" s="247"/>
      <c r="AF405" s="247"/>
      <c r="AG405" s="247"/>
      <c r="AH405" s="247"/>
      <c r="AI405" s="247"/>
      <c r="AJ405" s="247"/>
      <c r="AK405" s="247"/>
      <c r="AL405" s="247"/>
      <c r="AM405" s="247"/>
      <c r="AN405" s="247"/>
      <c r="AO405" s="247"/>
      <c r="AP405" s="247"/>
      <c r="AQ405" s="247"/>
      <c r="AR405" s="247"/>
      <c r="AS405" s="247"/>
      <c r="AT405" s="247"/>
      <c r="AU405" s="247"/>
      <c r="AV405" s="247"/>
      <c r="AW405" s="247"/>
      <c r="AX405" s="247"/>
      <c r="AY405" s="247"/>
      <c r="AZ405" s="247"/>
      <c r="BA405" s="247"/>
      <c r="BB405" s="247"/>
      <c r="BC405" s="247"/>
      <c r="BD405" s="247"/>
      <c r="BE405" s="247"/>
      <c r="BF405" s="247"/>
      <c r="BG405" s="247"/>
      <c r="BH405" s="247"/>
      <c r="BI405" s="247"/>
      <c r="BJ405" s="247"/>
      <c r="BK405" s="247"/>
      <c r="BL405" s="247"/>
      <c r="BM405" s="247"/>
      <c r="BN405" s="247"/>
      <c r="BO405" s="247"/>
      <c r="BP405" s="247"/>
      <c r="BQ405" s="247"/>
      <c r="BR405" s="247"/>
      <c r="BS405" s="247"/>
      <c r="BT405" s="247"/>
      <c r="BU405" s="247"/>
      <c r="BV405" s="247"/>
      <c r="BW405" s="247"/>
      <c r="BX405" s="247"/>
      <c r="BY405" s="247"/>
      <c r="BZ405" s="247"/>
      <c r="CA405" s="247"/>
      <c r="CB405" s="247"/>
      <c r="CC405" s="247"/>
      <c r="CD405" s="248"/>
      <c r="CE405" s="3"/>
    </row>
    <row r="406" spans="2:83" ht="15" customHeight="1" x14ac:dyDescent="0.25">
      <c r="B406" s="63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 s="3"/>
    </row>
    <row r="407" spans="2:83" ht="15" customHeight="1" x14ac:dyDescent="0.25">
      <c r="B407" s="63"/>
      <c r="C407" s="267" t="s">
        <v>80</v>
      </c>
      <c r="D407" s="268"/>
      <c r="E407" s="268"/>
      <c r="F407" s="268"/>
      <c r="G407" s="268"/>
      <c r="H407" s="268"/>
      <c r="I407" s="268"/>
      <c r="J407" s="268"/>
      <c r="K407" s="268"/>
      <c r="L407" s="268"/>
      <c r="M407" s="268"/>
      <c r="N407" s="268"/>
      <c r="O407" s="268"/>
      <c r="P407" s="268"/>
      <c r="Q407" s="268"/>
      <c r="R407" s="268"/>
      <c r="S407" s="268"/>
      <c r="T407" s="268"/>
      <c r="U407" s="268"/>
      <c r="V407" s="268"/>
      <c r="W407" s="268"/>
      <c r="X407" s="268"/>
      <c r="Y407" s="268"/>
      <c r="Z407" s="268"/>
      <c r="AA407" s="268"/>
      <c r="AB407" s="268"/>
      <c r="AC407" s="268"/>
      <c r="AD407" s="268"/>
      <c r="AE407" s="268"/>
      <c r="AF407" s="268"/>
      <c r="AG407" s="268"/>
      <c r="AH407" s="268"/>
      <c r="AI407" s="268"/>
      <c r="AJ407" s="268"/>
      <c r="AK407" s="268"/>
      <c r="AL407" s="268"/>
      <c r="AM407" s="268"/>
      <c r="AN407" s="268"/>
      <c r="AO407" s="269"/>
      <c r="AP407"/>
      <c r="AQ407"/>
      <c r="AR407" s="267" t="s">
        <v>80</v>
      </c>
      <c r="AS407" s="268"/>
      <c r="AT407" s="268"/>
      <c r="AU407" s="268"/>
      <c r="AV407" s="268"/>
      <c r="AW407" s="268"/>
      <c r="AX407" s="268"/>
      <c r="AY407" s="268"/>
      <c r="AZ407" s="268"/>
      <c r="BA407" s="268"/>
      <c r="BB407" s="268"/>
      <c r="BC407" s="268"/>
      <c r="BD407" s="268"/>
      <c r="BE407" s="268"/>
      <c r="BF407" s="268"/>
      <c r="BG407" s="268"/>
      <c r="BH407" s="268"/>
      <c r="BI407" s="268"/>
      <c r="BJ407" s="268"/>
      <c r="BK407" s="268"/>
      <c r="BL407" s="268"/>
      <c r="BM407" s="268"/>
      <c r="BN407" s="268"/>
      <c r="BO407" s="268"/>
      <c r="BP407" s="268"/>
      <c r="BQ407" s="268"/>
      <c r="BR407" s="268"/>
      <c r="BS407" s="268"/>
      <c r="BT407" s="268"/>
      <c r="BU407" s="268"/>
      <c r="BV407" s="268"/>
      <c r="BW407" s="268"/>
      <c r="BX407" s="268"/>
      <c r="BY407" s="268"/>
      <c r="BZ407" s="268"/>
      <c r="CA407" s="268"/>
      <c r="CB407" s="268"/>
      <c r="CC407" s="268"/>
      <c r="CD407" s="269"/>
      <c r="CE407" s="3"/>
    </row>
    <row r="408" spans="2:83" ht="15" customHeight="1" x14ac:dyDescent="0.25">
      <c r="B408" s="63"/>
      <c r="C408" s="249" t="s">
        <v>17</v>
      </c>
      <c r="D408" s="251"/>
      <c r="E408" s="249" t="s">
        <v>6</v>
      </c>
      <c r="F408" s="250"/>
      <c r="G408" s="250"/>
      <c r="H408" s="250"/>
      <c r="I408" s="251"/>
      <c r="J408" s="258" t="s">
        <v>15</v>
      </c>
      <c r="K408" s="259"/>
      <c r="L408" s="259"/>
      <c r="M408" s="259"/>
      <c r="N408" s="259"/>
      <c r="O408" s="260"/>
      <c r="P408" s="249" t="s">
        <v>22</v>
      </c>
      <c r="Q408" s="251"/>
      <c r="R408" s="249" t="s">
        <v>16</v>
      </c>
      <c r="S408" s="250"/>
      <c r="T408" s="250"/>
      <c r="U408" s="251"/>
      <c r="V408" s="258" t="s">
        <v>86</v>
      </c>
      <c r="W408" s="259"/>
      <c r="X408" s="260"/>
      <c r="Y408" s="258" t="s">
        <v>8</v>
      </c>
      <c r="Z408" s="259"/>
      <c r="AA408" s="260"/>
      <c r="AB408" s="258" t="s">
        <v>87</v>
      </c>
      <c r="AC408" s="259"/>
      <c r="AD408" s="260"/>
      <c r="AE408" s="258" t="s">
        <v>79</v>
      </c>
      <c r="AF408" s="259"/>
      <c r="AG408" s="259"/>
      <c r="AH408" s="259"/>
      <c r="AI408" s="260"/>
      <c r="AJ408" s="258" t="s">
        <v>78</v>
      </c>
      <c r="AK408" s="259"/>
      <c r="AL408" s="259"/>
      <c r="AM408" s="259"/>
      <c r="AN408" s="260"/>
      <c r="AO408" s="331" t="s">
        <v>158</v>
      </c>
      <c r="AP408"/>
      <c r="AQ408"/>
      <c r="AR408" s="249" t="s">
        <v>17</v>
      </c>
      <c r="AS408" s="251"/>
      <c r="AT408" s="249" t="s">
        <v>6</v>
      </c>
      <c r="AU408" s="250"/>
      <c r="AV408" s="250"/>
      <c r="AW408" s="250"/>
      <c r="AX408" s="251"/>
      <c r="AY408" s="258" t="s">
        <v>15</v>
      </c>
      <c r="AZ408" s="259"/>
      <c r="BA408" s="259"/>
      <c r="BB408" s="259"/>
      <c r="BC408" s="259"/>
      <c r="BD408" s="260"/>
      <c r="BE408" s="249" t="s">
        <v>22</v>
      </c>
      <c r="BF408" s="251"/>
      <c r="BG408" s="249" t="s">
        <v>16</v>
      </c>
      <c r="BH408" s="250"/>
      <c r="BI408" s="250"/>
      <c r="BJ408" s="251"/>
      <c r="BK408" s="258" t="s">
        <v>86</v>
      </c>
      <c r="BL408" s="259"/>
      <c r="BM408" s="260"/>
      <c r="BN408" s="258" t="s">
        <v>8</v>
      </c>
      <c r="BO408" s="259"/>
      <c r="BP408" s="260"/>
      <c r="BQ408" s="258" t="s">
        <v>87</v>
      </c>
      <c r="BR408" s="259"/>
      <c r="BS408" s="260"/>
      <c r="BT408" s="258" t="s">
        <v>79</v>
      </c>
      <c r="BU408" s="259"/>
      <c r="BV408" s="259"/>
      <c r="BW408" s="259"/>
      <c r="BX408" s="260"/>
      <c r="BY408" s="258" t="s">
        <v>78</v>
      </c>
      <c r="BZ408" s="259"/>
      <c r="CA408" s="259"/>
      <c r="CB408" s="259"/>
      <c r="CC408" s="260"/>
      <c r="CD408" s="331" t="s">
        <v>158</v>
      </c>
      <c r="CE408" s="3"/>
    </row>
    <row r="409" spans="2:83" ht="15" customHeight="1" x14ac:dyDescent="0.25">
      <c r="B409" s="63"/>
      <c r="C409" s="252"/>
      <c r="D409" s="254"/>
      <c r="E409" s="252"/>
      <c r="F409" s="253"/>
      <c r="G409" s="253"/>
      <c r="H409" s="253"/>
      <c r="I409" s="254"/>
      <c r="J409" s="261"/>
      <c r="K409" s="262"/>
      <c r="L409" s="262"/>
      <c r="M409" s="262"/>
      <c r="N409" s="262"/>
      <c r="O409" s="263"/>
      <c r="P409" s="252"/>
      <c r="Q409" s="254"/>
      <c r="R409" s="252"/>
      <c r="S409" s="253"/>
      <c r="T409" s="253"/>
      <c r="U409" s="254"/>
      <c r="V409" s="261"/>
      <c r="W409" s="262"/>
      <c r="X409" s="263"/>
      <c r="Y409" s="261"/>
      <c r="Z409" s="262"/>
      <c r="AA409" s="263"/>
      <c r="AB409" s="261"/>
      <c r="AC409" s="262"/>
      <c r="AD409" s="263"/>
      <c r="AE409" s="264"/>
      <c r="AF409" s="265"/>
      <c r="AG409" s="265"/>
      <c r="AH409" s="265"/>
      <c r="AI409" s="266"/>
      <c r="AJ409" s="261"/>
      <c r="AK409" s="262"/>
      <c r="AL409" s="262"/>
      <c r="AM409" s="262"/>
      <c r="AN409" s="263"/>
      <c r="AO409" s="332"/>
      <c r="AP409"/>
      <c r="AQ409"/>
      <c r="AR409" s="252"/>
      <c r="AS409" s="254"/>
      <c r="AT409" s="252"/>
      <c r="AU409" s="253"/>
      <c r="AV409" s="253"/>
      <c r="AW409" s="253"/>
      <c r="AX409" s="254"/>
      <c r="AY409" s="261"/>
      <c r="AZ409" s="262"/>
      <c r="BA409" s="262"/>
      <c r="BB409" s="262"/>
      <c r="BC409" s="262"/>
      <c r="BD409" s="263"/>
      <c r="BE409" s="252"/>
      <c r="BF409" s="254"/>
      <c r="BG409" s="252"/>
      <c r="BH409" s="253"/>
      <c r="BI409" s="253"/>
      <c r="BJ409" s="254"/>
      <c r="BK409" s="261"/>
      <c r="BL409" s="262"/>
      <c r="BM409" s="263"/>
      <c r="BN409" s="261"/>
      <c r="BO409" s="262"/>
      <c r="BP409" s="263"/>
      <c r="BQ409" s="261"/>
      <c r="BR409" s="262"/>
      <c r="BS409" s="263"/>
      <c r="BT409" s="264"/>
      <c r="BU409" s="265"/>
      <c r="BV409" s="265"/>
      <c r="BW409" s="265"/>
      <c r="BX409" s="266"/>
      <c r="BY409" s="261"/>
      <c r="BZ409" s="262"/>
      <c r="CA409" s="262"/>
      <c r="CB409" s="262"/>
      <c r="CC409" s="263"/>
      <c r="CD409" s="332"/>
      <c r="CE409" s="3"/>
    </row>
    <row r="410" spans="2:83" ht="15" customHeight="1" x14ac:dyDescent="0.25">
      <c r="B410" s="63"/>
      <c r="C410" s="255"/>
      <c r="D410" s="257"/>
      <c r="E410" s="255"/>
      <c r="F410" s="256"/>
      <c r="G410" s="256"/>
      <c r="H410" s="256"/>
      <c r="I410" s="257"/>
      <c r="J410" s="264"/>
      <c r="K410" s="265"/>
      <c r="L410" s="265"/>
      <c r="M410" s="265"/>
      <c r="N410" s="265"/>
      <c r="O410" s="266"/>
      <c r="P410" s="255"/>
      <c r="Q410" s="257"/>
      <c r="R410" s="255"/>
      <c r="S410" s="256"/>
      <c r="T410" s="256"/>
      <c r="U410" s="257"/>
      <c r="V410" s="264"/>
      <c r="W410" s="265"/>
      <c r="X410" s="266"/>
      <c r="Y410" s="264"/>
      <c r="Z410" s="265"/>
      <c r="AA410" s="266"/>
      <c r="AB410" s="264"/>
      <c r="AC410" s="265"/>
      <c r="AD410" s="266"/>
      <c r="AE410" s="340" t="s">
        <v>88</v>
      </c>
      <c r="AF410" s="341"/>
      <c r="AG410" s="341"/>
      <c r="AH410" s="341"/>
      <c r="AI410" s="342"/>
      <c r="AJ410" s="264"/>
      <c r="AK410" s="265"/>
      <c r="AL410" s="265"/>
      <c r="AM410" s="265"/>
      <c r="AN410" s="266"/>
      <c r="AO410" s="333"/>
      <c r="AP410"/>
      <c r="AQ410"/>
      <c r="AR410" s="255"/>
      <c r="AS410" s="257"/>
      <c r="AT410" s="255"/>
      <c r="AU410" s="256"/>
      <c r="AV410" s="256"/>
      <c r="AW410" s="256"/>
      <c r="AX410" s="257"/>
      <c r="AY410" s="264"/>
      <c r="AZ410" s="265"/>
      <c r="BA410" s="265"/>
      <c r="BB410" s="265"/>
      <c r="BC410" s="265"/>
      <c r="BD410" s="266"/>
      <c r="BE410" s="255"/>
      <c r="BF410" s="257"/>
      <c r="BG410" s="255"/>
      <c r="BH410" s="256"/>
      <c r="BI410" s="256"/>
      <c r="BJ410" s="257"/>
      <c r="BK410" s="264"/>
      <c r="BL410" s="265"/>
      <c r="BM410" s="266"/>
      <c r="BN410" s="264"/>
      <c r="BO410" s="265"/>
      <c r="BP410" s="266"/>
      <c r="BQ410" s="264"/>
      <c r="BR410" s="265"/>
      <c r="BS410" s="266"/>
      <c r="BT410" s="340" t="s">
        <v>88</v>
      </c>
      <c r="BU410" s="341"/>
      <c r="BV410" s="341"/>
      <c r="BW410" s="341"/>
      <c r="BX410" s="342"/>
      <c r="BY410" s="264"/>
      <c r="BZ410" s="265"/>
      <c r="CA410" s="265"/>
      <c r="CB410" s="265"/>
      <c r="CC410" s="266"/>
      <c r="CD410" s="333"/>
      <c r="CE410" s="3"/>
    </row>
    <row r="411" spans="2:83" ht="15" customHeight="1" x14ac:dyDescent="0.25">
      <c r="B411" s="63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 s="3"/>
    </row>
    <row r="412" spans="2:83" ht="15" customHeight="1" x14ac:dyDescent="0.25">
      <c r="B412" s="63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 s="3"/>
    </row>
    <row r="413" spans="2:83" ht="15" customHeight="1" x14ac:dyDescent="0.25">
      <c r="B413" s="6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 s="3"/>
    </row>
    <row r="414" spans="2:83" ht="15" customHeight="1" x14ac:dyDescent="0.25">
      <c r="B414" s="63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 s="3"/>
    </row>
    <row r="415" spans="2:83" ht="15" customHeight="1" x14ac:dyDescent="0.25">
      <c r="B415" s="63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 s="3"/>
    </row>
    <row r="416" spans="2:83" ht="15" customHeight="1" x14ac:dyDescent="0.25">
      <c r="B416" s="63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 s="3"/>
    </row>
    <row r="417" spans="2:83" ht="15" customHeight="1" x14ac:dyDescent="0.25">
      <c r="B417" s="63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 s="3"/>
    </row>
    <row r="418" spans="2:83" ht="15" customHeight="1" x14ac:dyDescent="0.25">
      <c r="B418" s="63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 s="3"/>
    </row>
    <row r="419" spans="2:83" ht="15" customHeight="1" x14ac:dyDescent="0.25">
      <c r="B419" s="63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 s="3"/>
    </row>
    <row r="420" spans="2:83" ht="15" customHeight="1" x14ac:dyDescent="0.25">
      <c r="B420" s="63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 s="3"/>
    </row>
    <row r="421" spans="2:83" ht="15" customHeight="1" x14ac:dyDescent="0.25">
      <c r="B421" s="63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 s="3"/>
    </row>
    <row r="422" spans="2:83" ht="15" customHeight="1" x14ac:dyDescent="0.25">
      <c r="B422" s="63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 s="3"/>
    </row>
    <row r="423" spans="2:83" ht="15" customHeight="1" x14ac:dyDescent="0.25">
      <c r="B423" s="6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 s="3"/>
    </row>
    <row r="424" spans="2:83" ht="15" customHeight="1" x14ac:dyDescent="0.25">
      <c r="B424" s="63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 s="3"/>
    </row>
    <row r="425" spans="2:83" ht="15" customHeight="1" x14ac:dyDescent="0.25">
      <c r="B425" s="63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 s="3"/>
    </row>
    <row r="426" spans="2:83" ht="15" customHeight="1" x14ac:dyDescent="0.25">
      <c r="B426" s="63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 s="3"/>
    </row>
    <row r="427" spans="2:83" ht="15" customHeight="1" x14ac:dyDescent="0.25">
      <c r="B427" s="63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 s="3"/>
    </row>
    <row r="428" spans="2:83" ht="15" customHeight="1" x14ac:dyDescent="0.25">
      <c r="B428" s="63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 s="3"/>
    </row>
    <row r="429" spans="2:83" ht="15" customHeight="1" x14ac:dyDescent="0.25">
      <c r="B429" s="63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 s="3"/>
    </row>
    <row r="430" spans="2:83" ht="15" customHeight="1" x14ac:dyDescent="0.25">
      <c r="B430" s="63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 s="3"/>
    </row>
    <row r="431" spans="2:83" ht="15" customHeight="1" x14ac:dyDescent="0.25">
      <c r="B431" s="63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 s="3"/>
    </row>
    <row r="432" spans="2:83" ht="15" customHeight="1" x14ac:dyDescent="0.25">
      <c r="B432" s="63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 s="3"/>
    </row>
    <row r="433" spans="2:83" ht="15" customHeight="1" x14ac:dyDescent="0.25">
      <c r="B433" s="6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 s="3"/>
    </row>
    <row r="434" spans="2:83" ht="15" customHeight="1" x14ac:dyDescent="0.25">
      <c r="B434" s="63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 s="3"/>
    </row>
    <row r="435" spans="2:83" ht="15" customHeight="1" x14ac:dyDescent="0.25">
      <c r="B435" s="63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 s="3"/>
    </row>
    <row r="436" spans="2:83" ht="15" customHeight="1" x14ac:dyDescent="0.25">
      <c r="B436" s="63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 s="3"/>
    </row>
    <row r="437" spans="2:83" ht="15" customHeight="1" x14ac:dyDescent="0.25">
      <c r="B437" s="63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 s="3"/>
    </row>
    <row r="438" spans="2:83" ht="15" customHeight="1" x14ac:dyDescent="0.25">
      <c r="B438" s="63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 s="3"/>
    </row>
    <row r="439" spans="2:83" ht="15" customHeight="1" x14ac:dyDescent="0.25">
      <c r="B439" s="63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 s="3"/>
    </row>
    <row r="440" spans="2:83" ht="15" customHeight="1" x14ac:dyDescent="0.25">
      <c r="B440" s="63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 s="3"/>
    </row>
    <row r="441" spans="2:83" ht="15" customHeight="1" x14ac:dyDescent="0.25">
      <c r="B441" s="63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 s="3"/>
    </row>
    <row r="442" spans="2:83" ht="15" customHeight="1" x14ac:dyDescent="0.25">
      <c r="B442" s="63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 s="3"/>
    </row>
    <row r="443" spans="2:83" ht="15" customHeight="1" x14ac:dyDescent="0.25">
      <c r="B443" s="6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 s="3"/>
    </row>
    <row r="444" spans="2:83" ht="15" customHeight="1" x14ac:dyDescent="0.25">
      <c r="B444" s="63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 s="3"/>
    </row>
    <row r="445" spans="2:83" ht="15" customHeight="1" x14ac:dyDescent="0.25">
      <c r="B445" s="63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 s="3"/>
    </row>
    <row r="446" spans="2:83" ht="15" customHeight="1" x14ac:dyDescent="0.25">
      <c r="B446" s="63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 s="3"/>
    </row>
    <row r="447" spans="2:83" ht="15" customHeight="1" x14ac:dyDescent="0.25">
      <c r="B447" s="63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 s="3"/>
    </row>
    <row r="448" spans="2:83" ht="15" customHeight="1" x14ac:dyDescent="0.25">
      <c r="B448" s="63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 s="3"/>
    </row>
    <row r="449" spans="2:83" ht="15" customHeight="1" x14ac:dyDescent="0.25">
      <c r="B449" s="63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 s="3"/>
    </row>
    <row r="450" spans="2:83" ht="15" customHeight="1" x14ac:dyDescent="0.25">
      <c r="B450" s="63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 s="3"/>
    </row>
    <row r="451" spans="2:83" ht="15" customHeight="1" x14ac:dyDescent="0.25">
      <c r="B451" s="63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 s="3"/>
    </row>
    <row r="452" spans="2:83" ht="15" customHeight="1" x14ac:dyDescent="0.25">
      <c r="B452" s="63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 s="3"/>
    </row>
    <row r="453" spans="2:83" ht="15" customHeight="1" x14ac:dyDescent="0.25">
      <c r="B453" s="6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 s="3"/>
    </row>
    <row r="454" spans="2:83" ht="15" customHeight="1" x14ac:dyDescent="0.25">
      <c r="B454" s="63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 s="3"/>
    </row>
    <row r="455" spans="2:83" ht="15" customHeight="1" x14ac:dyDescent="0.25">
      <c r="B455" s="63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 s="3"/>
    </row>
    <row r="456" spans="2:83" ht="15" customHeight="1" x14ac:dyDescent="0.25">
      <c r="B456" s="63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 s="3"/>
    </row>
    <row r="457" spans="2:83" ht="15" customHeight="1" x14ac:dyDescent="0.25">
      <c r="B457" s="63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 s="3"/>
    </row>
    <row r="458" spans="2:83" ht="15" customHeight="1" x14ac:dyDescent="0.25">
      <c r="B458" s="6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5"/>
    </row>
    <row r="459" spans="2:83" ht="8.1" customHeight="1" x14ac:dyDescent="0.25">
      <c r="B459" s="215" t="s">
        <v>256</v>
      </c>
      <c r="C459" s="197"/>
      <c r="D459" s="193" t="s">
        <v>256</v>
      </c>
      <c r="E459" s="194"/>
      <c r="F459" s="194"/>
      <c r="G459" s="194"/>
      <c r="H459" s="194"/>
      <c r="I459" s="194"/>
      <c r="J459" s="194"/>
      <c r="K459" s="194"/>
      <c r="L459" s="194"/>
      <c r="M459" s="194"/>
      <c r="N459" s="194"/>
      <c r="O459" s="194"/>
      <c r="P459" s="194"/>
      <c r="Q459" s="194"/>
      <c r="R459" s="195"/>
      <c r="S459" s="190" t="s">
        <v>256</v>
      </c>
      <c r="T459" s="191"/>
      <c r="U459" s="191"/>
      <c r="V459" s="192"/>
      <c r="W459" s="6" t="s">
        <v>5</v>
      </c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8"/>
      <c r="AP459" s="206" t="e" vm="1">
        <v>#VALUE!</v>
      </c>
      <c r="AQ459" s="207"/>
      <c r="AR459" s="207"/>
      <c r="AS459" s="207"/>
      <c r="AT459" s="207"/>
      <c r="AU459" s="207"/>
      <c r="AV459" s="207"/>
      <c r="AW459" s="207"/>
      <c r="AX459" s="207"/>
      <c r="AY459" s="207"/>
      <c r="AZ459" s="207"/>
      <c r="BA459" s="207"/>
      <c r="BB459" s="207"/>
      <c r="BC459" s="207"/>
      <c r="BD459" s="207"/>
      <c r="BE459" s="208"/>
      <c r="BF459" s="222" t="s">
        <v>244</v>
      </c>
      <c r="BG459" s="223"/>
      <c r="BH459" s="223"/>
      <c r="BI459" s="223"/>
      <c r="BJ459" s="223"/>
      <c r="BK459" s="223"/>
      <c r="BL459" s="223"/>
      <c r="BM459" s="223"/>
      <c r="BN459" s="223"/>
      <c r="BO459" s="223"/>
      <c r="BP459" s="223"/>
      <c r="BQ459" s="223"/>
      <c r="BR459" s="223"/>
      <c r="BS459" s="223"/>
      <c r="BT459" s="223"/>
      <c r="BU459" s="223"/>
      <c r="BV459" s="223"/>
      <c r="BW459" s="223"/>
      <c r="BX459" s="223"/>
      <c r="BY459" s="223"/>
      <c r="BZ459" s="223"/>
      <c r="CA459" s="223"/>
      <c r="CB459" s="223"/>
      <c r="CC459" s="223"/>
      <c r="CD459" s="223"/>
      <c r="CE459" s="224"/>
    </row>
    <row r="460" spans="2:83" ht="8.1" customHeight="1" x14ac:dyDescent="0.25">
      <c r="B460" s="215" t="s">
        <v>256</v>
      </c>
      <c r="C460" s="197"/>
      <c r="D460" s="193" t="s">
        <v>256</v>
      </c>
      <c r="E460" s="194"/>
      <c r="F460" s="194"/>
      <c r="G460" s="194"/>
      <c r="H460" s="194"/>
      <c r="I460" s="194"/>
      <c r="J460" s="194"/>
      <c r="K460" s="194"/>
      <c r="L460" s="194"/>
      <c r="M460" s="194"/>
      <c r="N460" s="194"/>
      <c r="O460" s="194"/>
      <c r="P460" s="194"/>
      <c r="Q460" s="194"/>
      <c r="R460" s="195"/>
      <c r="S460" s="190" t="s">
        <v>256</v>
      </c>
      <c r="T460" s="191"/>
      <c r="U460" s="191"/>
      <c r="V460" s="192"/>
      <c r="W460" s="9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1"/>
      <c r="AP460" s="209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1"/>
      <c r="BF460" s="225"/>
      <c r="BG460" s="226"/>
      <c r="BH460" s="226"/>
      <c r="BI460" s="226"/>
      <c r="BJ460" s="226"/>
      <c r="BK460" s="226"/>
      <c r="BL460" s="226"/>
      <c r="BM460" s="226"/>
      <c r="BN460" s="226"/>
      <c r="BO460" s="226"/>
      <c r="BP460" s="226"/>
      <c r="BQ460" s="226"/>
      <c r="BR460" s="226"/>
      <c r="BS460" s="226"/>
      <c r="BT460" s="226"/>
      <c r="BU460" s="226"/>
      <c r="BV460" s="226"/>
      <c r="BW460" s="226"/>
      <c r="BX460" s="226"/>
      <c r="BY460" s="226"/>
      <c r="BZ460" s="226"/>
      <c r="CA460" s="226"/>
      <c r="CB460" s="226"/>
      <c r="CC460" s="226"/>
      <c r="CD460" s="226"/>
      <c r="CE460" s="227"/>
    </row>
    <row r="461" spans="2:83" ht="8.1" customHeight="1" x14ac:dyDescent="0.25">
      <c r="B461" s="215" t="s">
        <v>256</v>
      </c>
      <c r="C461" s="197"/>
      <c r="D461" s="193" t="s">
        <v>256</v>
      </c>
      <c r="E461" s="194"/>
      <c r="F461" s="194"/>
      <c r="G461" s="194"/>
      <c r="H461" s="194"/>
      <c r="I461" s="194"/>
      <c r="J461" s="194"/>
      <c r="K461" s="194"/>
      <c r="L461" s="194"/>
      <c r="M461" s="194"/>
      <c r="N461" s="194"/>
      <c r="O461" s="194"/>
      <c r="P461" s="194"/>
      <c r="Q461" s="194"/>
      <c r="R461" s="195"/>
      <c r="S461" s="190" t="s">
        <v>256</v>
      </c>
      <c r="T461" s="191"/>
      <c r="U461" s="191"/>
      <c r="V461" s="192"/>
      <c r="W461" s="9"/>
      <c r="X461" s="15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1"/>
      <c r="AP461" s="209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1"/>
      <c r="BF461" s="228" t="s">
        <v>245</v>
      </c>
      <c r="BG461" s="229"/>
      <c r="BH461" s="229"/>
      <c r="BI461" s="229"/>
      <c r="BJ461" s="229"/>
      <c r="BK461" s="229"/>
      <c r="BL461" s="229"/>
      <c r="BM461" s="229"/>
      <c r="BN461" s="229"/>
      <c r="BO461" s="229"/>
      <c r="BP461" s="229"/>
      <c r="BQ461" s="229"/>
      <c r="BR461" s="229"/>
      <c r="BS461" s="229"/>
      <c r="BT461" s="229"/>
      <c r="BU461" s="229"/>
      <c r="BV461" s="229"/>
      <c r="BW461" s="229"/>
      <c r="BX461" s="229"/>
      <c r="BY461" s="229"/>
      <c r="BZ461" s="229"/>
      <c r="CA461" s="229"/>
      <c r="CB461" s="229"/>
      <c r="CC461" s="229"/>
      <c r="CD461" s="229"/>
      <c r="CE461" s="230"/>
    </row>
    <row r="462" spans="2:83" ht="8.1" customHeight="1" x14ac:dyDescent="0.25">
      <c r="B462" s="215" t="s">
        <v>256</v>
      </c>
      <c r="C462" s="197"/>
      <c r="D462" s="193" t="s">
        <v>256</v>
      </c>
      <c r="E462" s="194"/>
      <c r="F462" s="194"/>
      <c r="G462" s="194"/>
      <c r="H462" s="194"/>
      <c r="I462" s="194"/>
      <c r="J462" s="194"/>
      <c r="K462" s="194"/>
      <c r="L462" s="194"/>
      <c r="M462" s="194"/>
      <c r="N462" s="194"/>
      <c r="O462" s="194"/>
      <c r="P462" s="194"/>
      <c r="Q462" s="194"/>
      <c r="R462" s="195"/>
      <c r="S462" s="190" t="s">
        <v>256</v>
      </c>
      <c r="T462" s="191"/>
      <c r="U462" s="191"/>
      <c r="V462" s="192"/>
      <c r="W462" s="9"/>
      <c r="X462" s="15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1"/>
      <c r="AP462" s="209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1"/>
      <c r="BF462" s="231"/>
      <c r="BG462" s="232"/>
      <c r="BH462" s="232"/>
      <c r="BI462" s="232"/>
      <c r="BJ462" s="232"/>
      <c r="BK462" s="232"/>
      <c r="BL462" s="232"/>
      <c r="BM462" s="232"/>
      <c r="BN462" s="232"/>
      <c r="BO462" s="232"/>
      <c r="BP462" s="232"/>
      <c r="BQ462" s="232"/>
      <c r="BR462" s="232"/>
      <c r="BS462" s="232"/>
      <c r="BT462" s="232"/>
      <c r="BU462" s="232"/>
      <c r="BV462" s="232"/>
      <c r="BW462" s="232"/>
      <c r="BX462" s="232"/>
      <c r="BY462" s="232"/>
      <c r="BZ462" s="232"/>
      <c r="CA462" s="232"/>
      <c r="CB462" s="232"/>
      <c r="CC462" s="232"/>
      <c r="CD462" s="232"/>
      <c r="CE462" s="233"/>
    </row>
    <row r="463" spans="2:83" ht="8.1" customHeight="1" x14ac:dyDescent="0.25">
      <c r="B463" s="215" t="s">
        <v>256</v>
      </c>
      <c r="C463" s="197"/>
      <c r="D463" s="193" t="s">
        <v>256</v>
      </c>
      <c r="E463" s="194"/>
      <c r="F463" s="194"/>
      <c r="G463" s="194"/>
      <c r="H463" s="194"/>
      <c r="I463" s="194"/>
      <c r="J463" s="194"/>
      <c r="K463" s="194"/>
      <c r="L463" s="194"/>
      <c r="M463" s="194"/>
      <c r="N463" s="194"/>
      <c r="O463" s="194"/>
      <c r="P463" s="194"/>
      <c r="Q463" s="194"/>
      <c r="R463" s="195"/>
      <c r="S463" s="190" t="s">
        <v>256</v>
      </c>
      <c r="T463" s="191"/>
      <c r="U463" s="191"/>
      <c r="V463" s="192"/>
      <c r="W463" s="9"/>
      <c r="X463" s="15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1"/>
      <c r="AP463" s="209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1"/>
      <c r="BF463" s="216" t="s">
        <v>246</v>
      </c>
      <c r="BG463" s="217"/>
      <c r="BH463" s="217"/>
      <c r="BI463" s="217"/>
      <c r="BJ463" s="217"/>
      <c r="BK463" s="217"/>
      <c r="BL463" s="217"/>
      <c r="BM463" s="217"/>
      <c r="BN463" s="218"/>
      <c r="BO463" s="216" t="s">
        <v>247</v>
      </c>
      <c r="BP463" s="217"/>
      <c r="BQ463" s="217"/>
      <c r="BR463" s="217"/>
      <c r="BS463" s="217"/>
      <c r="BT463" s="217"/>
      <c r="BU463" s="217"/>
      <c r="BV463" s="217"/>
      <c r="BW463" s="217"/>
      <c r="BX463" s="217"/>
      <c r="BY463" s="217"/>
      <c r="BZ463" s="217"/>
      <c r="CA463" s="217"/>
      <c r="CB463" s="217"/>
      <c r="CC463" s="217"/>
      <c r="CD463" s="217"/>
      <c r="CE463" s="218"/>
    </row>
    <row r="464" spans="2:83" ht="8.1" customHeight="1" x14ac:dyDescent="0.25">
      <c r="B464" s="215" t="s">
        <v>256</v>
      </c>
      <c r="C464" s="197"/>
      <c r="D464" s="193" t="s">
        <v>256</v>
      </c>
      <c r="E464" s="194"/>
      <c r="F464" s="194"/>
      <c r="G464" s="194"/>
      <c r="H464" s="194"/>
      <c r="I464" s="194"/>
      <c r="J464" s="194"/>
      <c r="K464" s="194"/>
      <c r="L464" s="194"/>
      <c r="M464" s="194"/>
      <c r="N464" s="194"/>
      <c r="O464" s="194"/>
      <c r="P464" s="194"/>
      <c r="Q464" s="194"/>
      <c r="R464" s="195"/>
      <c r="S464" s="190" t="s">
        <v>256</v>
      </c>
      <c r="T464" s="191"/>
      <c r="U464" s="191"/>
      <c r="V464" s="192"/>
      <c r="W464" s="9"/>
      <c r="X464" s="15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1"/>
      <c r="AP464" s="209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1"/>
      <c r="BF464" s="219"/>
      <c r="BG464" s="220"/>
      <c r="BH464" s="220"/>
      <c r="BI464" s="220"/>
      <c r="BJ464" s="220"/>
      <c r="BK464" s="220"/>
      <c r="BL464" s="220"/>
      <c r="BM464" s="220"/>
      <c r="BN464" s="221"/>
      <c r="BO464" s="219"/>
      <c r="BP464" s="220"/>
      <c r="BQ464" s="220"/>
      <c r="BR464" s="220"/>
      <c r="BS464" s="220"/>
      <c r="BT464" s="220"/>
      <c r="BU464" s="220"/>
      <c r="BV464" s="220"/>
      <c r="BW464" s="220"/>
      <c r="BX464" s="220"/>
      <c r="BY464" s="220"/>
      <c r="BZ464" s="220"/>
      <c r="CA464" s="220"/>
      <c r="CB464" s="220"/>
      <c r="CC464" s="220"/>
      <c r="CD464" s="220"/>
      <c r="CE464" s="221"/>
    </row>
    <row r="465" spans="2:83" ht="8.1" customHeight="1" x14ac:dyDescent="0.25">
      <c r="B465" s="215" t="s">
        <v>256</v>
      </c>
      <c r="C465" s="197"/>
      <c r="D465" s="193" t="s">
        <v>256</v>
      </c>
      <c r="E465" s="194"/>
      <c r="F465" s="194"/>
      <c r="G465" s="194"/>
      <c r="H465" s="194"/>
      <c r="I465" s="194"/>
      <c r="J465" s="194"/>
      <c r="K465" s="194"/>
      <c r="L465" s="194"/>
      <c r="M465" s="194"/>
      <c r="N465" s="194"/>
      <c r="O465" s="194"/>
      <c r="P465" s="194"/>
      <c r="Q465" s="194"/>
      <c r="R465" s="195"/>
      <c r="S465" s="190" t="s">
        <v>256</v>
      </c>
      <c r="T465" s="191"/>
      <c r="U465" s="191"/>
      <c r="V465" s="192"/>
      <c r="W465" s="9"/>
      <c r="X465" s="15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1"/>
      <c r="AP465" s="209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1"/>
      <c r="BF465" s="216" t="s">
        <v>248</v>
      </c>
      <c r="BG465" s="217"/>
      <c r="BH465" s="217"/>
      <c r="BI465" s="217"/>
      <c r="BJ465" s="217"/>
      <c r="BK465" s="217"/>
      <c r="BL465" s="217"/>
      <c r="BM465" s="217"/>
      <c r="BN465" s="218"/>
      <c r="BO465" s="216" t="s">
        <v>250</v>
      </c>
      <c r="BP465" s="217"/>
      <c r="BQ465" s="217"/>
      <c r="BR465" s="217"/>
      <c r="BS465" s="217"/>
      <c r="BT465" s="217"/>
      <c r="BU465" s="217"/>
      <c r="BV465" s="217"/>
      <c r="BW465" s="217"/>
      <c r="BX465" s="217"/>
      <c r="BY465" s="217"/>
      <c r="BZ465" s="217"/>
      <c r="CA465" s="217"/>
      <c r="CB465" s="217"/>
      <c r="CC465" s="217"/>
      <c r="CD465" s="217"/>
      <c r="CE465" s="218"/>
    </row>
    <row r="466" spans="2:83" ht="8.1" customHeight="1" x14ac:dyDescent="0.25">
      <c r="B466" s="215" t="s">
        <v>256</v>
      </c>
      <c r="C466" s="197"/>
      <c r="D466" s="193" t="s">
        <v>256</v>
      </c>
      <c r="E466" s="194"/>
      <c r="F466" s="194"/>
      <c r="G466" s="194"/>
      <c r="H466" s="194"/>
      <c r="I466" s="194"/>
      <c r="J466" s="194"/>
      <c r="K466" s="194"/>
      <c r="L466" s="194"/>
      <c r="M466" s="194"/>
      <c r="N466" s="194"/>
      <c r="O466" s="194"/>
      <c r="P466" s="194"/>
      <c r="Q466" s="194"/>
      <c r="R466" s="195"/>
      <c r="S466" s="190" t="s">
        <v>256</v>
      </c>
      <c r="T466" s="191"/>
      <c r="U466" s="191"/>
      <c r="V466" s="192"/>
      <c r="W466" s="9"/>
      <c r="X466" s="15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1"/>
      <c r="AP466" s="209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1"/>
      <c r="BF466" s="219"/>
      <c r="BG466" s="220"/>
      <c r="BH466" s="220"/>
      <c r="BI466" s="220"/>
      <c r="BJ466" s="220"/>
      <c r="BK466" s="220"/>
      <c r="BL466" s="220"/>
      <c r="BM466" s="220"/>
      <c r="BN466" s="221"/>
      <c r="BO466" s="219"/>
      <c r="BP466" s="220"/>
      <c r="BQ466" s="220"/>
      <c r="BR466" s="220"/>
      <c r="BS466" s="220"/>
      <c r="BT466" s="220"/>
      <c r="BU466" s="220"/>
      <c r="BV466" s="220"/>
      <c r="BW466" s="220"/>
      <c r="BX466" s="220"/>
      <c r="BY466" s="220"/>
      <c r="BZ466" s="220"/>
      <c r="CA466" s="220"/>
      <c r="CB466" s="220"/>
      <c r="CC466" s="220"/>
      <c r="CD466" s="220"/>
      <c r="CE466" s="221"/>
    </row>
    <row r="467" spans="2:83" ht="8.1" customHeight="1" x14ac:dyDescent="0.25">
      <c r="B467" s="215" t="s">
        <v>256</v>
      </c>
      <c r="C467" s="197"/>
      <c r="D467" s="193" t="s">
        <v>256</v>
      </c>
      <c r="E467" s="194"/>
      <c r="F467" s="194"/>
      <c r="G467" s="194"/>
      <c r="H467" s="194"/>
      <c r="I467" s="194"/>
      <c r="J467" s="194"/>
      <c r="K467" s="194"/>
      <c r="L467" s="194"/>
      <c r="M467" s="194"/>
      <c r="N467" s="194"/>
      <c r="O467" s="194"/>
      <c r="P467" s="194"/>
      <c r="Q467" s="194"/>
      <c r="R467" s="195"/>
      <c r="S467" s="190" t="s">
        <v>256</v>
      </c>
      <c r="T467" s="191"/>
      <c r="U467" s="191"/>
      <c r="V467" s="192"/>
      <c r="W467" s="9"/>
      <c r="X467" s="15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1"/>
      <c r="AP467" s="209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1"/>
      <c r="BF467" s="216" t="s">
        <v>249</v>
      </c>
      <c r="BG467" s="217"/>
      <c r="BH467" s="217"/>
      <c r="BI467" s="217"/>
      <c r="BJ467" s="217"/>
      <c r="BK467" s="217"/>
      <c r="BL467" s="217"/>
      <c r="BM467" s="217"/>
      <c r="BN467" s="217"/>
      <c r="BO467" s="217"/>
      <c r="BP467" s="217"/>
      <c r="BQ467" s="217"/>
      <c r="BR467" s="217"/>
      <c r="BS467" s="217"/>
      <c r="BT467" s="217"/>
      <c r="BU467" s="217"/>
      <c r="BV467" s="217"/>
      <c r="BW467" s="217"/>
      <c r="BX467" s="217"/>
      <c r="BY467" s="217"/>
      <c r="BZ467" s="217"/>
      <c r="CA467" s="217"/>
      <c r="CB467" s="217"/>
      <c r="CC467" s="217"/>
      <c r="CD467" s="217"/>
      <c r="CE467" s="218"/>
    </row>
    <row r="468" spans="2:83" ht="8.1" customHeight="1" x14ac:dyDescent="0.25">
      <c r="B468" s="215">
        <v>0</v>
      </c>
      <c r="C468" s="197"/>
      <c r="D468" s="193" t="s">
        <v>0</v>
      </c>
      <c r="E468" s="194"/>
      <c r="F468" s="194"/>
      <c r="G468" s="194"/>
      <c r="H468" s="194"/>
      <c r="I468" s="194"/>
      <c r="J468" s="194"/>
      <c r="K468" s="194"/>
      <c r="L468" s="194"/>
      <c r="M468" s="194"/>
      <c r="N468" s="194"/>
      <c r="O468" s="194"/>
      <c r="P468" s="194"/>
      <c r="Q468" s="194"/>
      <c r="R468" s="195"/>
      <c r="S468" s="190">
        <v>45996</v>
      </c>
      <c r="T468" s="191"/>
      <c r="U468" s="191"/>
      <c r="V468" s="192"/>
      <c r="W468" s="9"/>
      <c r="X468" s="15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1"/>
      <c r="AP468" s="209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1"/>
      <c r="BF468" s="219"/>
      <c r="BG468" s="220"/>
      <c r="BH468" s="220"/>
      <c r="BI468" s="220"/>
      <c r="BJ468" s="220"/>
      <c r="BK468" s="220"/>
      <c r="BL468" s="220"/>
      <c r="BM468" s="220"/>
      <c r="BN468" s="220"/>
      <c r="BO468" s="220"/>
      <c r="BP468" s="220"/>
      <c r="BQ468" s="220"/>
      <c r="BR468" s="220"/>
      <c r="BS468" s="220"/>
      <c r="BT468" s="220"/>
      <c r="BU468" s="220"/>
      <c r="BV468" s="220"/>
      <c r="BW468" s="220"/>
      <c r="BX468" s="220"/>
      <c r="BY468" s="220"/>
      <c r="BZ468" s="220"/>
      <c r="CA468" s="220"/>
      <c r="CB468" s="220"/>
      <c r="CC468" s="220"/>
      <c r="CD468" s="220"/>
      <c r="CE468" s="221"/>
    </row>
    <row r="469" spans="2:83" ht="8.1" customHeight="1" x14ac:dyDescent="0.25">
      <c r="B469" s="215" t="s">
        <v>1</v>
      </c>
      <c r="C469" s="197"/>
      <c r="D469" s="193" t="s">
        <v>2</v>
      </c>
      <c r="E469" s="194"/>
      <c r="F469" s="194"/>
      <c r="G469" s="194"/>
      <c r="H469" s="194"/>
      <c r="I469" s="194"/>
      <c r="J469" s="194"/>
      <c r="K469" s="194"/>
      <c r="L469" s="194"/>
      <c r="M469" s="194"/>
      <c r="N469" s="194"/>
      <c r="O469" s="194"/>
      <c r="P469" s="194"/>
      <c r="Q469" s="194"/>
      <c r="R469" s="195"/>
      <c r="S469" s="190" t="s">
        <v>3</v>
      </c>
      <c r="T469" s="191"/>
      <c r="U469" s="191"/>
      <c r="V469" s="192"/>
      <c r="W469" s="9"/>
      <c r="X469" s="15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1"/>
      <c r="AP469" s="209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1"/>
      <c r="BF469" s="216" t="s">
        <v>159</v>
      </c>
      <c r="BG469" s="217"/>
      <c r="BH469" s="217"/>
      <c r="BI469" s="217"/>
      <c r="BJ469" s="217"/>
      <c r="BK469" s="217"/>
      <c r="BL469" s="217"/>
      <c r="BM469" s="217"/>
      <c r="BN469" s="217"/>
      <c r="BO469" s="217"/>
      <c r="BP469" s="217"/>
      <c r="BQ469" s="218"/>
      <c r="BR469" s="216" t="s">
        <v>160</v>
      </c>
      <c r="BS469" s="217"/>
      <c r="BT469" s="217"/>
      <c r="BU469" s="217"/>
      <c r="BV469" s="217"/>
      <c r="BW469" s="217"/>
      <c r="BX469" s="218"/>
      <c r="BY469" s="216" t="s">
        <v>269</v>
      </c>
      <c r="BZ469" s="217"/>
      <c r="CA469" s="217"/>
      <c r="CB469" s="217"/>
      <c r="CC469" s="217"/>
      <c r="CD469" s="217"/>
      <c r="CE469" s="218"/>
    </row>
    <row r="470" spans="2:83" ht="8.1" customHeight="1" x14ac:dyDescent="0.25">
      <c r="B470" s="193" t="s">
        <v>4</v>
      </c>
      <c r="C470" s="194"/>
      <c r="D470" s="194"/>
      <c r="E470" s="194"/>
      <c r="F470" s="194"/>
      <c r="G470" s="194"/>
      <c r="H470" s="194"/>
      <c r="I470" s="194"/>
      <c r="J470" s="194"/>
      <c r="K470" s="194"/>
      <c r="L470" s="194"/>
      <c r="M470" s="194"/>
      <c r="N470" s="194"/>
      <c r="O470" s="194"/>
      <c r="P470" s="194"/>
      <c r="Q470" s="194"/>
      <c r="R470" s="194"/>
      <c r="S470" s="194"/>
      <c r="T470" s="194"/>
      <c r="U470" s="194"/>
      <c r="V470" s="195"/>
      <c r="W470" s="12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4"/>
      <c r="AP470" s="212"/>
      <c r="AQ470" s="213"/>
      <c r="AR470" s="213"/>
      <c r="AS470" s="213"/>
      <c r="AT470" s="213"/>
      <c r="AU470" s="213"/>
      <c r="AV470" s="213"/>
      <c r="AW470" s="213"/>
      <c r="AX470" s="213"/>
      <c r="AY470" s="213"/>
      <c r="AZ470" s="213"/>
      <c r="BA470" s="213"/>
      <c r="BB470" s="213"/>
      <c r="BC470" s="213"/>
      <c r="BD470" s="213"/>
      <c r="BE470" s="214"/>
      <c r="BF470" s="219"/>
      <c r="BG470" s="220"/>
      <c r="BH470" s="220"/>
      <c r="BI470" s="220"/>
      <c r="BJ470" s="220"/>
      <c r="BK470" s="220"/>
      <c r="BL470" s="220"/>
      <c r="BM470" s="220"/>
      <c r="BN470" s="220"/>
      <c r="BO470" s="220"/>
      <c r="BP470" s="220"/>
      <c r="BQ470" s="221"/>
      <c r="BR470" s="219"/>
      <c r="BS470" s="220"/>
      <c r="BT470" s="220"/>
      <c r="BU470" s="220"/>
      <c r="BV470" s="220"/>
      <c r="BW470" s="220"/>
      <c r="BX470" s="221"/>
      <c r="BY470" s="219"/>
      <c r="BZ470" s="220"/>
      <c r="CA470" s="220"/>
      <c r="CB470" s="220"/>
      <c r="CC470" s="220"/>
      <c r="CD470" s="220"/>
      <c r="CE470" s="221"/>
    </row>
    <row r="471" spans="2:83" ht="15" customHeight="1" x14ac:dyDescent="0.25">
      <c r="B471" s="6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2"/>
    </row>
    <row r="472" spans="2:83" ht="15" customHeight="1" x14ac:dyDescent="0.25">
      <c r="B472" s="63"/>
      <c r="C472" s="246" t="s">
        <v>25</v>
      </c>
      <c r="D472" s="247"/>
      <c r="E472" s="247"/>
      <c r="F472" s="247"/>
      <c r="G472" s="247"/>
      <c r="H472" s="247"/>
      <c r="I472" s="247"/>
      <c r="J472" s="247"/>
      <c r="K472" s="247"/>
      <c r="L472" s="247"/>
      <c r="M472" s="247"/>
      <c r="N472" s="247"/>
      <c r="O472" s="247"/>
      <c r="P472" s="247"/>
      <c r="Q472" s="247"/>
      <c r="R472" s="247"/>
      <c r="S472" s="247"/>
      <c r="T472" s="247"/>
      <c r="U472" s="247"/>
      <c r="V472" s="247"/>
      <c r="W472" s="247"/>
      <c r="X472" s="247"/>
      <c r="Y472" s="247"/>
      <c r="Z472" s="247"/>
      <c r="AA472" s="247"/>
      <c r="AB472" s="247"/>
      <c r="AC472" s="247"/>
      <c r="AD472" s="247"/>
      <c r="AE472" s="247"/>
      <c r="AF472" s="247"/>
      <c r="AG472" s="247"/>
      <c r="AH472" s="247"/>
      <c r="AI472" s="247"/>
      <c r="AJ472" s="247"/>
      <c r="AK472" s="247"/>
      <c r="AL472" s="247"/>
      <c r="AM472" s="247"/>
      <c r="AN472" s="247"/>
      <c r="AO472" s="247"/>
      <c r="AP472" s="247"/>
      <c r="AQ472" s="247"/>
      <c r="AR472" s="247"/>
      <c r="AS472" s="247"/>
      <c r="AT472" s="247"/>
      <c r="AU472" s="247"/>
      <c r="AV472" s="247"/>
      <c r="AW472" s="247"/>
      <c r="AX472" s="247"/>
      <c r="AY472" s="247"/>
      <c r="AZ472" s="247"/>
      <c r="BA472" s="247"/>
      <c r="BB472" s="247"/>
      <c r="BC472" s="247"/>
      <c r="BD472" s="247"/>
      <c r="BE472" s="247"/>
      <c r="BF472" s="247"/>
      <c r="BG472" s="247"/>
      <c r="BH472" s="247"/>
      <c r="BI472" s="247"/>
      <c r="BJ472" s="247"/>
      <c r="BK472" s="247"/>
      <c r="BL472" s="247"/>
      <c r="BM472" s="247"/>
      <c r="BN472" s="247"/>
      <c r="BO472" s="247"/>
      <c r="BP472" s="247"/>
      <c r="BQ472" s="247"/>
      <c r="BR472" s="247"/>
      <c r="BS472" s="247"/>
      <c r="BT472" s="247"/>
      <c r="BU472" s="247"/>
      <c r="BV472" s="247"/>
      <c r="BW472" s="247"/>
      <c r="BX472" s="247"/>
      <c r="BY472" s="247"/>
      <c r="BZ472" s="247"/>
      <c r="CA472" s="247"/>
      <c r="CB472" s="247"/>
      <c r="CC472" s="247"/>
      <c r="CD472" s="248"/>
      <c r="CE472" s="3"/>
    </row>
    <row r="473" spans="2:83" ht="15" customHeight="1" x14ac:dyDescent="0.25">
      <c r="B473" s="6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 s="3"/>
    </row>
    <row r="474" spans="2:83" ht="15" customHeight="1" x14ac:dyDescent="0.25">
      <c r="B474" s="63"/>
      <c r="C474" s="267" t="s">
        <v>80</v>
      </c>
      <c r="D474" s="268"/>
      <c r="E474" s="268"/>
      <c r="F474" s="268"/>
      <c r="G474" s="268"/>
      <c r="H474" s="268"/>
      <c r="I474" s="268"/>
      <c r="J474" s="268"/>
      <c r="K474" s="268"/>
      <c r="L474" s="268"/>
      <c r="M474" s="268"/>
      <c r="N474" s="268"/>
      <c r="O474" s="268"/>
      <c r="P474" s="268"/>
      <c r="Q474" s="268"/>
      <c r="R474" s="268"/>
      <c r="S474" s="268"/>
      <c r="T474" s="268"/>
      <c r="U474" s="268"/>
      <c r="V474" s="268"/>
      <c r="W474" s="268"/>
      <c r="X474" s="268"/>
      <c r="Y474" s="268"/>
      <c r="Z474" s="268"/>
      <c r="AA474" s="268"/>
      <c r="AB474" s="268"/>
      <c r="AC474" s="268"/>
      <c r="AD474" s="268"/>
      <c r="AE474" s="268"/>
      <c r="AF474" s="268"/>
      <c r="AG474" s="268"/>
      <c r="AH474" s="268"/>
      <c r="AI474" s="268"/>
      <c r="AJ474" s="268"/>
      <c r="AK474" s="268"/>
      <c r="AL474" s="268"/>
      <c r="AM474" s="268"/>
      <c r="AN474" s="268"/>
      <c r="AO474" s="269"/>
      <c r="AP474"/>
      <c r="AQ474"/>
      <c r="AR474" s="267" t="s">
        <v>80</v>
      </c>
      <c r="AS474" s="268"/>
      <c r="AT474" s="268"/>
      <c r="AU474" s="268"/>
      <c r="AV474" s="268"/>
      <c r="AW474" s="268"/>
      <c r="AX474" s="268"/>
      <c r="AY474" s="268"/>
      <c r="AZ474" s="268"/>
      <c r="BA474" s="268"/>
      <c r="BB474" s="268"/>
      <c r="BC474" s="268"/>
      <c r="BD474" s="268"/>
      <c r="BE474" s="268"/>
      <c r="BF474" s="268"/>
      <c r="BG474" s="268"/>
      <c r="BH474" s="268"/>
      <c r="BI474" s="268"/>
      <c r="BJ474" s="268"/>
      <c r="BK474" s="268"/>
      <c r="BL474" s="268"/>
      <c r="BM474" s="268"/>
      <c r="BN474" s="268"/>
      <c r="BO474" s="268"/>
      <c r="BP474" s="268"/>
      <c r="BQ474" s="268"/>
      <c r="BR474" s="268"/>
      <c r="BS474" s="268"/>
      <c r="BT474" s="268"/>
      <c r="BU474" s="268"/>
      <c r="BV474" s="268"/>
      <c r="BW474" s="268"/>
      <c r="BX474" s="268"/>
      <c r="BY474" s="268"/>
      <c r="BZ474" s="268"/>
      <c r="CA474" s="268"/>
      <c r="CB474" s="268"/>
      <c r="CC474" s="268"/>
      <c r="CD474" s="269"/>
      <c r="CE474" s="3"/>
    </row>
    <row r="475" spans="2:83" ht="15" customHeight="1" x14ac:dyDescent="0.25">
      <c r="B475" s="63"/>
      <c r="C475" s="249" t="s">
        <v>17</v>
      </c>
      <c r="D475" s="251"/>
      <c r="E475" s="249" t="s">
        <v>6</v>
      </c>
      <c r="F475" s="250"/>
      <c r="G475" s="250"/>
      <c r="H475" s="250"/>
      <c r="I475" s="251"/>
      <c r="J475" s="258" t="s">
        <v>15</v>
      </c>
      <c r="K475" s="259"/>
      <c r="L475" s="259"/>
      <c r="M475" s="259"/>
      <c r="N475" s="259"/>
      <c r="O475" s="260"/>
      <c r="P475" s="249" t="s">
        <v>22</v>
      </c>
      <c r="Q475" s="251"/>
      <c r="R475" s="249" t="s">
        <v>16</v>
      </c>
      <c r="S475" s="250"/>
      <c r="T475" s="250"/>
      <c r="U475" s="251"/>
      <c r="V475" s="258" t="s">
        <v>86</v>
      </c>
      <c r="W475" s="259"/>
      <c r="X475" s="260"/>
      <c r="Y475" s="258" t="s">
        <v>8</v>
      </c>
      <c r="Z475" s="259"/>
      <c r="AA475" s="260"/>
      <c r="AB475" s="258" t="s">
        <v>87</v>
      </c>
      <c r="AC475" s="259"/>
      <c r="AD475" s="260"/>
      <c r="AE475" s="258" t="s">
        <v>79</v>
      </c>
      <c r="AF475" s="259"/>
      <c r="AG475" s="259"/>
      <c r="AH475" s="259"/>
      <c r="AI475" s="260"/>
      <c r="AJ475" s="258" t="s">
        <v>78</v>
      </c>
      <c r="AK475" s="259"/>
      <c r="AL475" s="259"/>
      <c r="AM475" s="259"/>
      <c r="AN475" s="260"/>
      <c r="AO475" s="331" t="s">
        <v>158</v>
      </c>
      <c r="AP475"/>
      <c r="AQ475"/>
      <c r="AR475" s="249" t="s">
        <v>17</v>
      </c>
      <c r="AS475" s="251"/>
      <c r="AT475" s="249" t="s">
        <v>6</v>
      </c>
      <c r="AU475" s="250"/>
      <c r="AV475" s="250"/>
      <c r="AW475" s="250"/>
      <c r="AX475" s="251"/>
      <c r="AY475" s="258" t="s">
        <v>15</v>
      </c>
      <c r="AZ475" s="259"/>
      <c r="BA475" s="259"/>
      <c r="BB475" s="259"/>
      <c r="BC475" s="259"/>
      <c r="BD475" s="260"/>
      <c r="BE475" s="249" t="s">
        <v>22</v>
      </c>
      <c r="BF475" s="251"/>
      <c r="BG475" s="249" t="s">
        <v>16</v>
      </c>
      <c r="BH475" s="250"/>
      <c r="BI475" s="250"/>
      <c r="BJ475" s="251"/>
      <c r="BK475" s="258" t="s">
        <v>86</v>
      </c>
      <c r="BL475" s="259"/>
      <c r="BM475" s="260"/>
      <c r="BN475" s="258" t="s">
        <v>8</v>
      </c>
      <c r="BO475" s="259"/>
      <c r="BP475" s="260"/>
      <c r="BQ475" s="258" t="s">
        <v>87</v>
      </c>
      <c r="BR475" s="259"/>
      <c r="BS475" s="260"/>
      <c r="BT475" s="258" t="s">
        <v>79</v>
      </c>
      <c r="BU475" s="259"/>
      <c r="BV475" s="259"/>
      <c r="BW475" s="259"/>
      <c r="BX475" s="260"/>
      <c r="BY475" s="258" t="s">
        <v>78</v>
      </c>
      <c r="BZ475" s="259"/>
      <c r="CA475" s="259"/>
      <c r="CB475" s="259"/>
      <c r="CC475" s="260"/>
      <c r="CD475" s="331" t="s">
        <v>158</v>
      </c>
      <c r="CE475" s="3"/>
    </row>
    <row r="476" spans="2:83" ht="15" customHeight="1" x14ac:dyDescent="0.25">
      <c r="B476" s="63"/>
      <c r="C476" s="252"/>
      <c r="D476" s="254"/>
      <c r="E476" s="252"/>
      <c r="F476" s="253"/>
      <c r="G476" s="253"/>
      <c r="H476" s="253"/>
      <c r="I476" s="254"/>
      <c r="J476" s="261"/>
      <c r="K476" s="262"/>
      <c r="L476" s="262"/>
      <c r="M476" s="262"/>
      <c r="N476" s="262"/>
      <c r="O476" s="263"/>
      <c r="P476" s="252"/>
      <c r="Q476" s="254"/>
      <c r="R476" s="252"/>
      <c r="S476" s="253"/>
      <c r="T476" s="253"/>
      <c r="U476" s="254"/>
      <c r="V476" s="261"/>
      <c r="W476" s="262"/>
      <c r="X476" s="263"/>
      <c r="Y476" s="261"/>
      <c r="Z476" s="262"/>
      <c r="AA476" s="263"/>
      <c r="AB476" s="261"/>
      <c r="AC476" s="262"/>
      <c r="AD476" s="263"/>
      <c r="AE476" s="264"/>
      <c r="AF476" s="265"/>
      <c r="AG476" s="265"/>
      <c r="AH476" s="265"/>
      <c r="AI476" s="266"/>
      <c r="AJ476" s="261"/>
      <c r="AK476" s="262"/>
      <c r="AL476" s="262"/>
      <c r="AM476" s="262"/>
      <c r="AN476" s="263"/>
      <c r="AO476" s="332"/>
      <c r="AP476"/>
      <c r="AQ476"/>
      <c r="AR476" s="252"/>
      <c r="AS476" s="254"/>
      <c r="AT476" s="252"/>
      <c r="AU476" s="253"/>
      <c r="AV476" s="253"/>
      <c r="AW476" s="253"/>
      <c r="AX476" s="254"/>
      <c r="AY476" s="261"/>
      <c r="AZ476" s="262"/>
      <c r="BA476" s="262"/>
      <c r="BB476" s="262"/>
      <c r="BC476" s="262"/>
      <c r="BD476" s="263"/>
      <c r="BE476" s="252"/>
      <c r="BF476" s="254"/>
      <c r="BG476" s="252"/>
      <c r="BH476" s="253"/>
      <c r="BI476" s="253"/>
      <c r="BJ476" s="254"/>
      <c r="BK476" s="261"/>
      <c r="BL476" s="262"/>
      <c r="BM476" s="263"/>
      <c r="BN476" s="261"/>
      <c r="BO476" s="262"/>
      <c r="BP476" s="263"/>
      <c r="BQ476" s="261"/>
      <c r="BR476" s="262"/>
      <c r="BS476" s="263"/>
      <c r="BT476" s="264"/>
      <c r="BU476" s="265"/>
      <c r="BV476" s="265"/>
      <c r="BW476" s="265"/>
      <c r="BX476" s="266"/>
      <c r="BY476" s="261"/>
      <c r="BZ476" s="262"/>
      <c r="CA476" s="262"/>
      <c r="CB476" s="262"/>
      <c r="CC476" s="263"/>
      <c r="CD476" s="332"/>
      <c r="CE476" s="3"/>
    </row>
    <row r="477" spans="2:83" ht="15" customHeight="1" x14ac:dyDescent="0.25">
      <c r="B477" s="63"/>
      <c r="C477" s="255"/>
      <c r="D477" s="257"/>
      <c r="E477" s="255"/>
      <c r="F477" s="256"/>
      <c r="G477" s="256"/>
      <c r="H477" s="256"/>
      <c r="I477" s="257"/>
      <c r="J477" s="264"/>
      <c r="K477" s="265"/>
      <c r="L477" s="265"/>
      <c r="M477" s="265"/>
      <c r="N477" s="265"/>
      <c r="O477" s="266"/>
      <c r="P477" s="255"/>
      <c r="Q477" s="257"/>
      <c r="R477" s="255"/>
      <c r="S477" s="256"/>
      <c r="T477" s="256"/>
      <c r="U477" s="257"/>
      <c r="V477" s="264"/>
      <c r="W477" s="265"/>
      <c r="X477" s="266"/>
      <c r="Y477" s="264"/>
      <c r="Z477" s="265"/>
      <c r="AA477" s="266"/>
      <c r="AB477" s="264"/>
      <c r="AC477" s="265"/>
      <c r="AD477" s="266"/>
      <c r="AE477" s="340" t="s">
        <v>88</v>
      </c>
      <c r="AF477" s="341"/>
      <c r="AG477" s="341"/>
      <c r="AH477" s="341"/>
      <c r="AI477" s="342"/>
      <c r="AJ477" s="264"/>
      <c r="AK477" s="265"/>
      <c r="AL477" s="265"/>
      <c r="AM477" s="265"/>
      <c r="AN477" s="266"/>
      <c r="AO477" s="333"/>
      <c r="AP477"/>
      <c r="AQ477"/>
      <c r="AR477" s="255"/>
      <c r="AS477" s="257"/>
      <c r="AT477" s="255"/>
      <c r="AU477" s="256"/>
      <c r="AV477" s="256"/>
      <c r="AW477" s="256"/>
      <c r="AX477" s="257"/>
      <c r="AY477" s="264"/>
      <c r="AZ477" s="265"/>
      <c r="BA477" s="265"/>
      <c r="BB477" s="265"/>
      <c r="BC477" s="265"/>
      <c r="BD477" s="266"/>
      <c r="BE477" s="255"/>
      <c r="BF477" s="257"/>
      <c r="BG477" s="255"/>
      <c r="BH477" s="256"/>
      <c r="BI477" s="256"/>
      <c r="BJ477" s="257"/>
      <c r="BK477" s="264"/>
      <c r="BL477" s="265"/>
      <c r="BM477" s="266"/>
      <c r="BN477" s="264"/>
      <c r="BO477" s="265"/>
      <c r="BP477" s="266"/>
      <c r="BQ477" s="264"/>
      <c r="BR477" s="265"/>
      <c r="BS477" s="266"/>
      <c r="BT477" s="340" t="s">
        <v>88</v>
      </c>
      <c r="BU477" s="341"/>
      <c r="BV477" s="341"/>
      <c r="BW477" s="341"/>
      <c r="BX477" s="342"/>
      <c r="BY477" s="264"/>
      <c r="BZ477" s="265"/>
      <c r="CA477" s="265"/>
      <c r="CB477" s="265"/>
      <c r="CC477" s="266"/>
      <c r="CD477" s="333"/>
      <c r="CE477" s="3"/>
    </row>
    <row r="478" spans="2:83" ht="15" customHeight="1" x14ac:dyDescent="0.25">
      <c r="B478" s="63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 s="3"/>
    </row>
    <row r="479" spans="2:83" ht="15" customHeight="1" x14ac:dyDescent="0.25">
      <c r="B479" s="63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 s="3"/>
    </row>
    <row r="480" spans="2:83" ht="15" customHeight="1" x14ac:dyDescent="0.25">
      <c r="B480" s="63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 s="3"/>
    </row>
    <row r="481" spans="2:83" ht="15" customHeight="1" x14ac:dyDescent="0.25">
      <c r="B481" s="63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 s="3"/>
    </row>
    <row r="482" spans="2:83" ht="15" customHeight="1" x14ac:dyDescent="0.25">
      <c r="B482" s="63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 s="3"/>
    </row>
    <row r="483" spans="2:83" ht="15" customHeight="1" x14ac:dyDescent="0.25">
      <c r="B483" s="6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 s="3"/>
    </row>
    <row r="484" spans="2:83" ht="15" customHeight="1" x14ac:dyDescent="0.25">
      <c r="B484" s="63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 s="3"/>
    </row>
    <row r="485" spans="2:83" ht="15" customHeight="1" x14ac:dyDescent="0.25">
      <c r="B485" s="63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 s="3"/>
    </row>
    <row r="486" spans="2:83" ht="15" customHeight="1" x14ac:dyDescent="0.25">
      <c r="B486" s="63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 s="3"/>
    </row>
    <row r="487" spans="2:83" ht="15" customHeight="1" x14ac:dyDescent="0.25">
      <c r="B487" s="63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 s="3"/>
    </row>
    <row r="488" spans="2:83" ht="15" customHeight="1" x14ac:dyDescent="0.25">
      <c r="B488" s="63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 s="3"/>
    </row>
    <row r="489" spans="2:83" ht="15" customHeight="1" x14ac:dyDescent="0.25">
      <c r="B489" s="63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 s="3"/>
    </row>
    <row r="490" spans="2:83" ht="15" customHeight="1" x14ac:dyDescent="0.25">
      <c r="B490" s="63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 s="3"/>
    </row>
    <row r="491" spans="2:83" ht="15" customHeight="1" x14ac:dyDescent="0.25">
      <c r="B491" s="63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 s="3"/>
    </row>
    <row r="492" spans="2:83" ht="15" customHeight="1" x14ac:dyDescent="0.25">
      <c r="B492" s="63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 s="3"/>
    </row>
    <row r="493" spans="2:83" ht="15" customHeight="1" x14ac:dyDescent="0.25">
      <c r="B493" s="6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 s="3"/>
    </row>
    <row r="494" spans="2:83" ht="15" customHeight="1" x14ac:dyDescent="0.25">
      <c r="B494" s="63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 s="3"/>
    </row>
    <row r="495" spans="2:83" ht="15" customHeight="1" x14ac:dyDescent="0.25">
      <c r="B495" s="63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 s="3"/>
    </row>
    <row r="496" spans="2:83" ht="15" customHeight="1" x14ac:dyDescent="0.25">
      <c r="B496" s="63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 s="3"/>
    </row>
    <row r="497" spans="2:83" ht="15" customHeight="1" x14ac:dyDescent="0.25">
      <c r="B497" s="63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 s="3"/>
    </row>
    <row r="498" spans="2:83" ht="15" customHeight="1" x14ac:dyDescent="0.25">
      <c r="B498" s="63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 s="3"/>
    </row>
    <row r="499" spans="2:83" ht="15" customHeight="1" x14ac:dyDescent="0.25">
      <c r="B499" s="63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 s="3"/>
    </row>
    <row r="500" spans="2:83" ht="15" customHeight="1" x14ac:dyDescent="0.25">
      <c r="B500" s="63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 s="3"/>
    </row>
    <row r="501" spans="2:83" ht="15" customHeight="1" x14ac:dyDescent="0.25">
      <c r="B501" s="63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 s="3"/>
    </row>
    <row r="502" spans="2:83" ht="15" customHeight="1" x14ac:dyDescent="0.25">
      <c r="B502" s="63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 s="3"/>
    </row>
    <row r="503" spans="2:83" ht="15" customHeight="1" x14ac:dyDescent="0.25">
      <c r="B503" s="6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 s="3"/>
    </row>
    <row r="504" spans="2:83" ht="15" customHeight="1" x14ac:dyDescent="0.25">
      <c r="B504" s="63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 s="3"/>
    </row>
    <row r="505" spans="2:83" ht="15" customHeight="1" x14ac:dyDescent="0.25">
      <c r="B505" s="63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 s="3"/>
    </row>
    <row r="506" spans="2:83" ht="15" customHeight="1" x14ac:dyDescent="0.25">
      <c r="B506" s="63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 s="3"/>
    </row>
    <row r="507" spans="2:83" ht="15" customHeight="1" x14ac:dyDescent="0.25">
      <c r="B507" s="63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 s="3"/>
    </row>
    <row r="508" spans="2:83" ht="15" customHeight="1" x14ac:dyDescent="0.25">
      <c r="B508" s="63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 s="3"/>
    </row>
    <row r="509" spans="2:83" ht="15" customHeight="1" x14ac:dyDescent="0.25">
      <c r="B509" s="63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 s="3"/>
    </row>
    <row r="510" spans="2:83" ht="15" customHeight="1" x14ac:dyDescent="0.25">
      <c r="B510" s="63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 s="3"/>
    </row>
    <row r="511" spans="2:83" ht="15" customHeight="1" x14ac:dyDescent="0.25">
      <c r="B511" s="63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 s="3"/>
    </row>
    <row r="512" spans="2:83" ht="15" customHeight="1" x14ac:dyDescent="0.25">
      <c r="B512" s="63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 s="3"/>
    </row>
    <row r="513" spans="2:89" ht="15" customHeight="1" x14ac:dyDescent="0.25">
      <c r="B513" s="6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 s="3"/>
    </row>
    <row r="514" spans="2:89" ht="15" customHeight="1" x14ac:dyDescent="0.25">
      <c r="B514" s="63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 s="3"/>
    </row>
    <row r="515" spans="2:89" ht="15" customHeight="1" x14ac:dyDescent="0.25">
      <c r="B515" s="63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 s="3"/>
    </row>
    <row r="516" spans="2:89" ht="15" customHeight="1" x14ac:dyDescent="0.25">
      <c r="B516" s="63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 s="3"/>
    </row>
    <row r="517" spans="2:89" ht="15" customHeight="1" x14ac:dyDescent="0.25">
      <c r="B517" s="63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 s="3"/>
    </row>
    <row r="518" spans="2:89" ht="15" customHeight="1" x14ac:dyDescent="0.25">
      <c r="B518" s="63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 s="3"/>
    </row>
    <row r="519" spans="2:89" ht="15" customHeight="1" x14ac:dyDescent="0.25">
      <c r="B519" s="63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 s="3"/>
    </row>
    <row r="520" spans="2:89" ht="15" customHeight="1" x14ac:dyDescent="0.25">
      <c r="B520" s="63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 s="3"/>
    </row>
    <row r="521" spans="2:89" ht="15" customHeight="1" x14ac:dyDescent="0.25">
      <c r="B521" s="63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 s="3"/>
    </row>
    <row r="522" spans="2:89" ht="15" customHeight="1" x14ac:dyDescent="0.25">
      <c r="B522" s="63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 s="3"/>
      <c r="CG522" s="20"/>
      <c r="CI522" s="16"/>
      <c r="CJ522" s="16"/>
      <c r="CK522" s="16"/>
    </row>
    <row r="523" spans="2:89" ht="15" customHeight="1" x14ac:dyDescent="0.25">
      <c r="B523" s="6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 s="3"/>
      <c r="CG523" s="20"/>
      <c r="CI523" s="16"/>
      <c r="CJ523" s="16"/>
      <c r="CK523" s="16"/>
    </row>
    <row r="524" spans="2:89" ht="15" customHeight="1" x14ac:dyDescent="0.25">
      <c r="B524" s="63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 s="3"/>
      <c r="CG524" s="20"/>
      <c r="CI524" s="16"/>
      <c r="CJ524" s="16"/>
      <c r="CK524" s="16"/>
    </row>
    <row r="525" spans="2:89" ht="15" customHeight="1" x14ac:dyDescent="0.25">
      <c r="B525" s="6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 s="5"/>
      <c r="CG525" s="20"/>
      <c r="CI525" s="16"/>
      <c r="CJ525" s="16"/>
      <c r="CK525" s="16"/>
    </row>
    <row r="526" spans="2:89" ht="8.1" customHeight="1" x14ac:dyDescent="0.25">
      <c r="B526" s="215" t="s">
        <v>256</v>
      </c>
      <c r="C526" s="197"/>
      <c r="D526" s="193" t="s">
        <v>256</v>
      </c>
      <c r="E526" s="194"/>
      <c r="F526" s="194"/>
      <c r="G526" s="194"/>
      <c r="H526" s="194"/>
      <c r="I526" s="194"/>
      <c r="J526" s="194"/>
      <c r="K526" s="194"/>
      <c r="L526" s="194"/>
      <c r="M526" s="194"/>
      <c r="N526" s="194"/>
      <c r="O526" s="194"/>
      <c r="P526" s="194"/>
      <c r="Q526" s="194"/>
      <c r="R526" s="195"/>
      <c r="S526" s="190" t="s">
        <v>256</v>
      </c>
      <c r="T526" s="191"/>
      <c r="U526" s="191"/>
      <c r="V526" s="192"/>
      <c r="W526" s="6" t="s">
        <v>5</v>
      </c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8"/>
      <c r="AP526" s="206" t="e" vm="1">
        <v>#VALUE!</v>
      </c>
      <c r="AQ526" s="207"/>
      <c r="AR526" s="207"/>
      <c r="AS526" s="207"/>
      <c r="AT526" s="207"/>
      <c r="AU526" s="207"/>
      <c r="AV526" s="207"/>
      <c r="AW526" s="207"/>
      <c r="AX526" s="207"/>
      <c r="AY526" s="207"/>
      <c r="AZ526" s="207"/>
      <c r="BA526" s="207"/>
      <c r="BB526" s="207"/>
      <c r="BC526" s="207"/>
      <c r="BD526" s="207"/>
      <c r="BE526" s="208"/>
      <c r="BF526" s="222" t="s">
        <v>244</v>
      </c>
      <c r="BG526" s="223"/>
      <c r="BH526" s="223"/>
      <c r="BI526" s="223"/>
      <c r="BJ526" s="223"/>
      <c r="BK526" s="223"/>
      <c r="BL526" s="223"/>
      <c r="BM526" s="223"/>
      <c r="BN526" s="223"/>
      <c r="BO526" s="223"/>
      <c r="BP526" s="223"/>
      <c r="BQ526" s="223"/>
      <c r="BR526" s="223"/>
      <c r="BS526" s="223"/>
      <c r="BT526" s="223"/>
      <c r="BU526" s="223"/>
      <c r="BV526" s="223"/>
      <c r="BW526" s="223"/>
      <c r="BX526" s="223"/>
      <c r="BY526" s="223"/>
      <c r="BZ526" s="223"/>
      <c r="CA526" s="223"/>
      <c r="CB526" s="223"/>
      <c r="CC526" s="223"/>
      <c r="CD526" s="223"/>
      <c r="CE526" s="224"/>
      <c r="CG526" s="20"/>
      <c r="CI526" s="16"/>
      <c r="CJ526" s="16"/>
      <c r="CK526" s="16"/>
    </row>
    <row r="527" spans="2:89" ht="8.1" customHeight="1" x14ac:dyDescent="0.25">
      <c r="B527" s="215" t="s">
        <v>256</v>
      </c>
      <c r="C527" s="197"/>
      <c r="D527" s="193" t="s">
        <v>256</v>
      </c>
      <c r="E527" s="194"/>
      <c r="F527" s="194"/>
      <c r="G527" s="194"/>
      <c r="H527" s="194"/>
      <c r="I527" s="194"/>
      <c r="J527" s="194"/>
      <c r="K527" s="194"/>
      <c r="L527" s="194"/>
      <c r="M527" s="194"/>
      <c r="N527" s="194"/>
      <c r="O527" s="194"/>
      <c r="P527" s="194"/>
      <c r="Q527" s="194"/>
      <c r="R527" s="195"/>
      <c r="S527" s="190" t="s">
        <v>256</v>
      </c>
      <c r="T527" s="191"/>
      <c r="U527" s="191"/>
      <c r="V527" s="192"/>
      <c r="W527" s="9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1"/>
      <c r="AP527" s="209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1"/>
      <c r="BF527" s="225"/>
      <c r="BG527" s="226"/>
      <c r="BH527" s="226"/>
      <c r="BI527" s="226"/>
      <c r="BJ527" s="226"/>
      <c r="BK527" s="226"/>
      <c r="BL527" s="226"/>
      <c r="BM527" s="226"/>
      <c r="BN527" s="226"/>
      <c r="BO527" s="226"/>
      <c r="BP527" s="226"/>
      <c r="BQ527" s="226"/>
      <c r="BR527" s="226"/>
      <c r="BS527" s="226"/>
      <c r="BT527" s="226"/>
      <c r="BU527" s="226"/>
      <c r="BV527" s="226"/>
      <c r="BW527" s="226"/>
      <c r="BX527" s="226"/>
      <c r="BY527" s="226"/>
      <c r="BZ527" s="226"/>
      <c r="CA527" s="226"/>
      <c r="CB527" s="226"/>
      <c r="CC527" s="226"/>
      <c r="CD527" s="226"/>
      <c r="CE527" s="227"/>
      <c r="CG527" s="20"/>
      <c r="CI527" s="16"/>
      <c r="CJ527" s="16"/>
      <c r="CK527" s="16"/>
    </row>
    <row r="528" spans="2:89" ht="8.1" customHeight="1" x14ac:dyDescent="0.25">
      <c r="B528" s="215" t="s">
        <v>256</v>
      </c>
      <c r="C528" s="197"/>
      <c r="D528" s="193" t="s">
        <v>256</v>
      </c>
      <c r="E528" s="194"/>
      <c r="F528" s="194"/>
      <c r="G528" s="194"/>
      <c r="H528" s="194"/>
      <c r="I528" s="194"/>
      <c r="J528" s="194"/>
      <c r="K528" s="194"/>
      <c r="L528" s="194"/>
      <c r="M528" s="194"/>
      <c r="N528" s="194"/>
      <c r="O528" s="194"/>
      <c r="P528" s="194"/>
      <c r="Q528" s="194"/>
      <c r="R528" s="195"/>
      <c r="S528" s="190" t="s">
        <v>256</v>
      </c>
      <c r="T528" s="191"/>
      <c r="U528" s="191"/>
      <c r="V528" s="192"/>
      <c r="W528" s="9"/>
      <c r="X528" s="15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1"/>
      <c r="AP528" s="209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1"/>
      <c r="BF528" s="228" t="s">
        <v>245</v>
      </c>
      <c r="BG528" s="229"/>
      <c r="BH528" s="229"/>
      <c r="BI528" s="229"/>
      <c r="BJ528" s="229"/>
      <c r="BK528" s="229"/>
      <c r="BL528" s="229"/>
      <c r="BM528" s="229"/>
      <c r="BN528" s="229"/>
      <c r="BO528" s="229"/>
      <c r="BP528" s="229"/>
      <c r="BQ528" s="229"/>
      <c r="BR528" s="229"/>
      <c r="BS528" s="229"/>
      <c r="BT528" s="229"/>
      <c r="BU528" s="229"/>
      <c r="BV528" s="229"/>
      <c r="BW528" s="229"/>
      <c r="BX528" s="229"/>
      <c r="BY528" s="229"/>
      <c r="BZ528" s="229"/>
      <c r="CA528" s="229"/>
      <c r="CB528" s="229"/>
      <c r="CC528" s="229"/>
      <c r="CD528" s="229"/>
      <c r="CE528" s="230"/>
      <c r="CG528" s="20"/>
      <c r="CI528" s="16"/>
      <c r="CJ528" s="16"/>
      <c r="CK528" s="16"/>
    </row>
    <row r="529" spans="2:89" ht="8.1" customHeight="1" x14ac:dyDescent="0.25">
      <c r="B529" s="215" t="s">
        <v>256</v>
      </c>
      <c r="C529" s="197"/>
      <c r="D529" s="193" t="s">
        <v>256</v>
      </c>
      <c r="E529" s="194"/>
      <c r="F529" s="194"/>
      <c r="G529" s="194"/>
      <c r="H529" s="194"/>
      <c r="I529" s="194"/>
      <c r="J529" s="194"/>
      <c r="K529" s="194"/>
      <c r="L529" s="194"/>
      <c r="M529" s="194"/>
      <c r="N529" s="194"/>
      <c r="O529" s="194"/>
      <c r="P529" s="194"/>
      <c r="Q529" s="194"/>
      <c r="R529" s="195"/>
      <c r="S529" s="190" t="s">
        <v>256</v>
      </c>
      <c r="T529" s="191"/>
      <c r="U529" s="191"/>
      <c r="V529" s="192"/>
      <c r="W529" s="9"/>
      <c r="X529" s="15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1"/>
      <c r="AP529" s="209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1"/>
      <c r="BF529" s="231"/>
      <c r="BG529" s="232"/>
      <c r="BH529" s="232"/>
      <c r="BI529" s="232"/>
      <c r="BJ529" s="232"/>
      <c r="BK529" s="232"/>
      <c r="BL529" s="232"/>
      <c r="BM529" s="232"/>
      <c r="BN529" s="232"/>
      <c r="BO529" s="232"/>
      <c r="BP529" s="232"/>
      <c r="BQ529" s="232"/>
      <c r="BR529" s="232"/>
      <c r="BS529" s="232"/>
      <c r="BT529" s="232"/>
      <c r="BU529" s="232"/>
      <c r="BV529" s="232"/>
      <c r="BW529" s="232"/>
      <c r="BX529" s="232"/>
      <c r="BY529" s="232"/>
      <c r="BZ529" s="232"/>
      <c r="CA529" s="232"/>
      <c r="CB529" s="232"/>
      <c r="CC529" s="232"/>
      <c r="CD529" s="232"/>
      <c r="CE529" s="233"/>
      <c r="CG529" s="20"/>
      <c r="CI529" s="16"/>
      <c r="CJ529" s="16"/>
      <c r="CK529" s="16"/>
    </row>
    <row r="530" spans="2:89" ht="8.1" customHeight="1" x14ac:dyDescent="0.25">
      <c r="B530" s="215" t="s">
        <v>256</v>
      </c>
      <c r="C530" s="197"/>
      <c r="D530" s="193" t="s">
        <v>256</v>
      </c>
      <c r="E530" s="194"/>
      <c r="F530" s="194"/>
      <c r="G530" s="194"/>
      <c r="H530" s="194"/>
      <c r="I530" s="194"/>
      <c r="J530" s="194"/>
      <c r="K530" s="194"/>
      <c r="L530" s="194"/>
      <c r="M530" s="194"/>
      <c r="N530" s="194"/>
      <c r="O530" s="194"/>
      <c r="P530" s="194"/>
      <c r="Q530" s="194"/>
      <c r="R530" s="195"/>
      <c r="S530" s="190" t="s">
        <v>256</v>
      </c>
      <c r="T530" s="191"/>
      <c r="U530" s="191"/>
      <c r="V530" s="192"/>
      <c r="W530" s="9"/>
      <c r="X530" s="15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1"/>
      <c r="AP530" s="209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1"/>
      <c r="BF530" s="216" t="s">
        <v>246</v>
      </c>
      <c r="BG530" s="217"/>
      <c r="BH530" s="217"/>
      <c r="BI530" s="217"/>
      <c r="BJ530" s="217"/>
      <c r="BK530" s="217"/>
      <c r="BL530" s="217"/>
      <c r="BM530" s="217"/>
      <c r="BN530" s="218"/>
      <c r="BO530" s="216" t="s">
        <v>247</v>
      </c>
      <c r="BP530" s="217"/>
      <c r="BQ530" s="217"/>
      <c r="BR530" s="217"/>
      <c r="BS530" s="217"/>
      <c r="BT530" s="217"/>
      <c r="BU530" s="217"/>
      <c r="BV530" s="217"/>
      <c r="BW530" s="217"/>
      <c r="BX530" s="217"/>
      <c r="BY530" s="217"/>
      <c r="BZ530" s="217"/>
      <c r="CA530" s="217"/>
      <c r="CB530" s="217"/>
      <c r="CC530" s="217"/>
      <c r="CD530" s="217"/>
      <c r="CE530" s="218"/>
      <c r="CG530" s="20"/>
      <c r="CI530" s="16"/>
      <c r="CJ530" s="16"/>
      <c r="CK530" s="16"/>
    </row>
    <row r="531" spans="2:89" ht="8.1" customHeight="1" x14ac:dyDescent="0.25">
      <c r="B531" s="215" t="s">
        <v>256</v>
      </c>
      <c r="C531" s="197"/>
      <c r="D531" s="193" t="s">
        <v>256</v>
      </c>
      <c r="E531" s="194"/>
      <c r="F531" s="194"/>
      <c r="G531" s="194"/>
      <c r="H531" s="194"/>
      <c r="I531" s="194"/>
      <c r="J531" s="194"/>
      <c r="K531" s="194"/>
      <c r="L531" s="194"/>
      <c r="M531" s="194"/>
      <c r="N531" s="194"/>
      <c r="O531" s="194"/>
      <c r="P531" s="194"/>
      <c r="Q531" s="194"/>
      <c r="R531" s="195"/>
      <c r="S531" s="190" t="s">
        <v>256</v>
      </c>
      <c r="T531" s="191"/>
      <c r="U531" s="191"/>
      <c r="V531" s="192"/>
      <c r="W531" s="9"/>
      <c r="X531" s="15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1"/>
      <c r="AP531" s="209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1"/>
      <c r="BF531" s="219"/>
      <c r="BG531" s="220"/>
      <c r="BH531" s="220"/>
      <c r="BI531" s="220"/>
      <c r="BJ531" s="220"/>
      <c r="BK531" s="220"/>
      <c r="BL531" s="220"/>
      <c r="BM531" s="220"/>
      <c r="BN531" s="221"/>
      <c r="BO531" s="219"/>
      <c r="BP531" s="220"/>
      <c r="BQ531" s="220"/>
      <c r="BR531" s="220"/>
      <c r="BS531" s="220"/>
      <c r="BT531" s="220"/>
      <c r="BU531" s="220"/>
      <c r="BV531" s="220"/>
      <c r="BW531" s="220"/>
      <c r="BX531" s="220"/>
      <c r="BY531" s="220"/>
      <c r="BZ531" s="220"/>
      <c r="CA531" s="220"/>
      <c r="CB531" s="220"/>
      <c r="CC531" s="220"/>
      <c r="CD531" s="220"/>
      <c r="CE531" s="221"/>
    </row>
    <row r="532" spans="2:89" ht="8.1" customHeight="1" x14ac:dyDescent="0.25">
      <c r="B532" s="215" t="s">
        <v>256</v>
      </c>
      <c r="C532" s="197"/>
      <c r="D532" s="193" t="s">
        <v>256</v>
      </c>
      <c r="E532" s="194"/>
      <c r="F532" s="194"/>
      <c r="G532" s="194"/>
      <c r="H532" s="194"/>
      <c r="I532" s="194"/>
      <c r="J532" s="194"/>
      <c r="K532" s="194"/>
      <c r="L532" s="194"/>
      <c r="M532" s="194"/>
      <c r="N532" s="194"/>
      <c r="O532" s="194"/>
      <c r="P532" s="194"/>
      <c r="Q532" s="194"/>
      <c r="R532" s="195"/>
      <c r="S532" s="190" t="s">
        <v>256</v>
      </c>
      <c r="T532" s="191"/>
      <c r="U532" s="191"/>
      <c r="V532" s="192"/>
      <c r="W532" s="9"/>
      <c r="X532" s="15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1"/>
      <c r="AP532" s="209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1"/>
      <c r="BF532" s="216" t="s">
        <v>248</v>
      </c>
      <c r="BG532" s="217"/>
      <c r="BH532" s="217"/>
      <c r="BI532" s="217"/>
      <c r="BJ532" s="217"/>
      <c r="BK532" s="217"/>
      <c r="BL532" s="217"/>
      <c r="BM532" s="217"/>
      <c r="BN532" s="218"/>
      <c r="BO532" s="216" t="s">
        <v>250</v>
      </c>
      <c r="BP532" s="217"/>
      <c r="BQ532" s="217"/>
      <c r="BR532" s="217"/>
      <c r="BS532" s="217"/>
      <c r="BT532" s="217"/>
      <c r="BU532" s="217"/>
      <c r="BV532" s="217"/>
      <c r="BW532" s="217"/>
      <c r="BX532" s="217"/>
      <c r="BY532" s="217"/>
      <c r="BZ532" s="217"/>
      <c r="CA532" s="217"/>
      <c r="CB532" s="217"/>
      <c r="CC532" s="217"/>
      <c r="CD532" s="217"/>
      <c r="CE532" s="218"/>
    </row>
    <row r="533" spans="2:89" ht="8.1" customHeight="1" x14ac:dyDescent="0.25">
      <c r="B533" s="215" t="s">
        <v>256</v>
      </c>
      <c r="C533" s="197"/>
      <c r="D533" s="193" t="s">
        <v>256</v>
      </c>
      <c r="E533" s="194"/>
      <c r="F533" s="194"/>
      <c r="G533" s="194"/>
      <c r="H533" s="194"/>
      <c r="I533" s="194"/>
      <c r="J533" s="194"/>
      <c r="K533" s="194"/>
      <c r="L533" s="194"/>
      <c r="M533" s="194"/>
      <c r="N533" s="194"/>
      <c r="O533" s="194"/>
      <c r="P533" s="194"/>
      <c r="Q533" s="194"/>
      <c r="R533" s="195"/>
      <c r="S533" s="190" t="s">
        <v>256</v>
      </c>
      <c r="T533" s="191"/>
      <c r="U533" s="191"/>
      <c r="V533" s="192"/>
      <c r="W533" s="9"/>
      <c r="X533" s="15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1"/>
      <c r="AP533" s="209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1"/>
      <c r="BF533" s="219"/>
      <c r="BG533" s="220"/>
      <c r="BH533" s="220"/>
      <c r="BI533" s="220"/>
      <c r="BJ533" s="220"/>
      <c r="BK533" s="220"/>
      <c r="BL533" s="220"/>
      <c r="BM533" s="220"/>
      <c r="BN533" s="221"/>
      <c r="BO533" s="219"/>
      <c r="BP533" s="220"/>
      <c r="BQ533" s="220"/>
      <c r="BR533" s="220"/>
      <c r="BS533" s="220"/>
      <c r="BT533" s="220"/>
      <c r="BU533" s="220"/>
      <c r="BV533" s="220"/>
      <c r="BW533" s="220"/>
      <c r="BX533" s="220"/>
      <c r="BY533" s="220"/>
      <c r="BZ533" s="220"/>
      <c r="CA533" s="220"/>
      <c r="CB533" s="220"/>
      <c r="CC533" s="220"/>
      <c r="CD533" s="220"/>
      <c r="CE533" s="221"/>
    </row>
    <row r="534" spans="2:89" ht="8.1" customHeight="1" x14ac:dyDescent="0.25">
      <c r="B534" s="215" t="s">
        <v>256</v>
      </c>
      <c r="C534" s="197"/>
      <c r="D534" s="193" t="s">
        <v>256</v>
      </c>
      <c r="E534" s="194"/>
      <c r="F534" s="194"/>
      <c r="G534" s="194"/>
      <c r="H534" s="194"/>
      <c r="I534" s="194"/>
      <c r="J534" s="194"/>
      <c r="K534" s="194"/>
      <c r="L534" s="194"/>
      <c r="M534" s="194"/>
      <c r="N534" s="194"/>
      <c r="O534" s="194"/>
      <c r="P534" s="194"/>
      <c r="Q534" s="194"/>
      <c r="R534" s="195"/>
      <c r="S534" s="190" t="s">
        <v>256</v>
      </c>
      <c r="T534" s="191"/>
      <c r="U534" s="191"/>
      <c r="V534" s="192"/>
      <c r="W534" s="9"/>
      <c r="X534" s="15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1"/>
      <c r="AP534" s="209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1"/>
      <c r="BF534" s="216" t="s">
        <v>249</v>
      </c>
      <c r="BG534" s="217"/>
      <c r="BH534" s="217"/>
      <c r="BI534" s="217"/>
      <c r="BJ534" s="217"/>
      <c r="BK534" s="217"/>
      <c r="BL534" s="217"/>
      <c r="BM534" s="217"/>
      <c r="BN534" s="217"/>
      <c r="BO534" s="217"/>
      <c r="BP534" s="217"/>
      <c r="BQ534" s="217"/>
      <c r="BR534" s="217"/>
      <c r="BS534" s="217"/>
      <c r="BT534" s="217"/>
      <c r="BU534" s="217"/>
      <c r="BV534" s="217"/>
      <c r="BW534" s="217"/>
      <c r="BX534" s="217"/>
      <c r="BY534" s="217"/>
      <c r="BZ534" s="217"/>
      <c r="CA534" s="217"/>
      <c r="CB534" s="217"/>
      <c r="CC534" s="217"/>
      <c r="CD534" s="217"/>
      <c r="CE534" s="218"/>
    </row>
    <row r="535" spans="2:89" ht="8.1" customHeight="1" x14ac:dyDescent="0.25">
      <c r="B535" s="215">
        <v>0</v>
      </c>
      <c r="C535" s="197"/>
      <c r="D535" s="193" t="s">
        <v>0</v>
      </c>
      <c r="E535" s="194"/>
      <c r="F535" s="194"/>
      <c r="G535" s="194"/>
      <c r="H535" s="194"/>
      <c r="I535" s="194"/>
      <c r="J535" s="194"/>
      <c r="K535" s="194"/>
      <c r="L535" s="194"/>
      <c r="M535" s="194"/>
      <c r="N535" s="194"/>
      <c r="O535" s="194"/>
      <c r="P535" s="194"/>
      <c r="Q535" s="194"/>
      <c r="R535" s="195"/>
      <c r="S535" s="190">
        <v>45996</v>
      </c>
      <c r="T535" s="191"/>
      <c r="U535" s="191"/>
      <c r="V535" s="192"/>
      <c r="W535" s="9"/>
      <c r="X535" s="15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1"/>
      <c r="AP535" s="209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1"/>
      <c r="BF535" s="219"/>
      <c r="BG535" s="220"/>
      <c r="BH535" s="220"/>
      <c r="BI535" s="220"/>
      <c r="BJ535" s="220"/>
      <c r="BK535" s="220"/>
      <c r="BL535" s="220"/>
      <c r="BM535" s="220"/>
      <c r="BN535" s="220"/>
      <c r="BO535" s="220"/>
      <c r="BP535" s="220"/>
      <c r="BQ535" s="220"/>
      <c r="BR535" s="220"/>
      <c r="BS535" s="220"/>
      <c r="BT535" s="220"/>
      <c r="BU535" s="220"/>
      <c r="BV535" s="220"/>
      <c r="BW535" s="220"/>
      <c r="BX535" s="220"/>
      <c r="BY535" s="220"/>
      <c r="BZ535" s="220"/>
      <c r="CA535" s="220"/>
      <c r="CB535" s="220"/>
      <c r="CC535" s="220"/>
      <c r="CD535" s="220"/>
      <c r="CE535" s="221"/>
    </row>
    <row r="536" spans="2:89" ht="8.1" customHeight="1" x14ac:dyDescent="0.25">
      <c r="B536" s="215" t="s">
        <v>1</v>
      </c>
      <c r="C536" s="197"/>
      <c r="D536" s="193" t="s">
        <v>2</v>
      </c>
      <c r="E536" s="194"/>
      <c r="F536" s="194"/>
      <c r="G536" s="194"/>
      <c r="H536" s="194"/>
      <c r="I536" s="194"/>
      <c r="J536" s="194"/>
      <c r="K536" s="194"/>
      <c r="L536" s="194"/>
      <c r="M536" s="194"/>
      <c r="N536" s="194"/>
      <c r="O536" s="194"/>
      <c r="P536" s="194"/>
      <c r="Q536" s="194"/>
      <c r="R536" s="195"/>
      <c r="S536" s="190" t="s">
        <v>3</v>
      </c>
      <c r="T536" s="191"/>
      <c r="U536" s="191"/>
      <c r="V536" s="192"/>
      <c r="W536" s="9"/>
      <c r="X536" s="15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1"/>
      <c r="AP536" s="209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1"/>
      <c r="BF536" s="216" t="s">
        <v>159</v>
      </c>
      <c r="BG536" s="217"/>
      <c r="BH536" s="217"/>
      <c r="BI536" s="217"/>
      <c r="BJ536" s="217"/>
      <c r="BK536" s="217"/>
      <c r="BL536" s="217"/>
      <c r="BM536" s="217"/>
      <c r="BN536" s="217"/>
      <c r="BO536" s="217"/>
      <c r="BP536" s="217"/>
      <c r="BQ536" s="218"/>
      <c r="BR536" s="216" t="s">
        <v>160</v>
      </c>
      <c r="BS536" s="217"/>
      <c r="BT536" s="217"/>
      <c r="BU536" s="217"/>
      <c r="BV536" s="217"/>
      <c r="BW536" s="217"/>
      <c r="BX536" s="218"/>
      <c r="BY536" s="216" t="s">
        <v>270</v>
      </c>
      <c r="BZ536" s="217"/>
      <c r="CA536" s="217"/>
      <c r="CB536" s="217"/>
      <c r="CC536" s="217"/>
      <c r="CD536" s="217"/>
      <c r="CE536" s="218"/>
    </row>
    <row r="537" spans="2:89" ht="8.1" customHeight="1" x14ac:dyDescent="0.25">
      <c r="B537" s="193" t="s">
        <v>4</v>
      </c>
      <c r="C537" s="194"/>
      <c r="D537" s="194"/>
      <c r="E537" s="194"/>
      <c r="F537" s="194"/>
      <c r="G537" s="194"/>
      <c r="H537" s="194"/>
      <c r="I537" s="194"/>
      <c r="J537" s="194"/>
      <c r="K537" s="194"/>
      <c r="L537" s="194"/>
      <c r="M537" s="194"/>
      <c r="N537" s="194"/>
      <c r="O537" s="194"/>
      <c r="P537" s="194"/>
      <c r="Q537" s="194"/>
      <c r="R537" s="194"/>
      <c r="S537" s="194"/>
      <c r="T537" s="194"/>
      <c r="U537" s="194"/>
      <c r="V537" s="195"/>
      <c r="W537" s="12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4"/>
      <c r="AP537" s="212"/>
      <c r="AQ537" s="213"/>
      <c r="AR537" s="213"/>
      <c r="AS537" s="213"/>
      <c r="AT537" s="213"/>
      <c r="AU537" s="213"/>
      <c r="AV537" s="213"/>
      <c r="AW537" s="213"/>
      <c r="AX537" s="213"/>
      <c r="AY537" s="213"/>
      <c r="AZ537" s="213"/>
      <c r="BA537" s="213"/>
      <c r="BB537" s="213"/>
      <c r="BC537" s="213"/>
      <c r="BD537" s="213"/>
      <c r="BE537" s="214"/>
      <c r="BF537" s="219"/>
      <c r="BG537" s="220"/>
      <c r="BH537" s="220"/>
      <c r="BI537" s="220"/>
      <c r="BJ537" s="220"/>
      <c r="BK537" s="220"/>
      <c r="BL537" s="220"/>
      <c r="BM537" s="220"/>
      <c r="BN537" s="220"/>
      <c r="BO537" s="220"/>
      <c r="BP537" s="220"/>
      <c r="BQ537" s="221"/>
      <c r="BR537" s="219"/>
      <c r="BS537" s="220"/>
      <c r="BT537" s="220"/>
      <c r="BU537" s="220"/>
      <c r="BV537" s="220"/>
      <c r="BW537" s="220"/>
      <c r="BX537" s="221"/>
      <c r="BY537" s="219"/>
      <c r="BZ537" s="220"/>
      <c r="CA537" s="220"/>
      <c r="CB537" s="220"/>
      <c r="CC537" s="220"/>
      <c r="CD537" s="220"/>
      <c r="CE537" s="221"/>
    </row>
    <row r="538" spans="2:89" ht="15" customHeight="1" x14ac:dyDescent="0.25">
      <c r="B538" s="6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2"/>
    </row>
    <row r="539" spans="2:89" ht="15" customHeight="1" x14ac:dyDescent="0.25">
      <c r="B539" s="63"/>
      <c r="C539" s="246" t="s">
        <v>25</v>
      </c>
      <c r="D539" s="247"/>
      <c r="E539" s="247"/>
      <c r="F539" s="247"/>
      <c r="G539" s="247"/>
      <c r="H539" s="247"/>
      <c r="I539" s="247"/>
      <c r="J539" s="247"/>
      <c r="K539" s="247"/>
      <c r="L539" s="247"/>
      <c r="M539" s="247"/>
      <c r="N539" s="247"/>
      <c r="O539" s="247"/>
      <c r="P539" s="247"/>
      <c r="Q539" s="247"/>
      <c r="R539" s="247"/>
      <c r="S539" s="247"/>
      <c r="T539" s="247"/>
      <c r="U539" s="247"/>
      <c r="V539" s="247"/>
      <c r="W539" s="247"/>
      <c r="X539" s="247"/>
      <c r="Y539" s="247"/>
      <c r="Z539" s="247"/>
      <c r="AA539" s="247"/>
      <c r="AB539" s="247"/>
      <c r="AC539" s="247"/>
      <c r="AD539" s="247"/>
      <c r="AE539" s="247"/>
      <c r="AF539" s="247"/>
      <c r="AG539" s="247"/>
      <c r="AH539" s="247"/>
      <c r="AI539" s="247"/>
      <c r="AJ539" s="247"/>
      <c r="AK539" s="247"/>
      <c r="AL539" s="247"/>
      <c r="AM539" s="247"/>
      <c r="AN539" s="247"/>
      <c r="AO539" s="247"/>
      <c r="AP539" s="247"/>
      <c r="AQ539" s="247"/>
      <c r="AR539" s="247"/>
      <c r="AS539" s="247"/>
      <c r="AT539" s="247"/>
      <c r="AU539" s="247"/>
      <c r="AV539" s="247"/>
      <c r="AW539" s="247"/>
      <c r="AX539" s="247"/>
      <c r="AY539" s="247"/>
      <c r="AZ539" s="247"/>
      <c r="BA539" s="247"/>
      <c r="BB539" s="247"/>
      <c r="BC539" s="247"/>
      <c r="BD539" s="247"/>
      <c r="BE539" s="247"/>
      <c r="BF539" s="247"/>
      <c r="BG539" s="247"/>
      <c r="BH539" s="247"/>
      <c r="BI539" s="247"/>
      <c r="BJ539" s="247"/>
      <c r="BK539" s="247"/>
      <c r="BL539" s="247"/>
      <c r="BM539" s="247"/>
      <c r="BN539" s="247"/>
      <c r="BO539" s="247"/>
      <c r="BP539" s="247"/>
      <c r="BQ539" s="247"/>
      <c r="BR539" s="247"/>
      <c r="BS539" s="247"/>
      <c r="BT539" s="247"/>
      <c r="BU539" s="247"/>
      <c r="BV539" s="247"/>
      <c r="BW539" s="247"/>
      <c r="BX539" s="247"/>
      <c r="BY539" s="247"/>
      <c r="BZ539" s="247"/>
      <c r="CA539" s="247"/>
      <c r="CB539" s="247"/>
      <c r="CC539" s="247"/>
      <c r="CD539" s="248"/>
      <c r="CE539" s="3"/>
    </row>
    <row r="540" spans="2:89" ht="15" customHeight="1" x14ac:dyDescent="0.25">
      <c r="B540" s="63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 s="3"/>
    </row>
    <row r="541" spans="2:89" ht="15" customHeight="1" x14ac:dyDescent="0.25">
      <c r="B541" s="63"/>
      <c r="C541" s="267" t="s">
        <v>80</v>
      </c>
      <c r="D541" s="268"/>
      <c r="E541" s="268"/>
      <c r="F541" s="268"/>
      <c r="G541" s="268"/>
      <c r="H541" s="268"/>
      <c r="I541" s="268"/>
      <c r="J541" s="268"/>
      <c r="K541" s="268"/>
      <c r="L541" s="268"/>
      <c r="M541" s="268"/>
      <c r="N541" s="268"/>
      <c r="O541" s="268"/>
      <c r="P541" s="268"/>
      <c r="Q541" s="268"/>
      <c r="R541" s="268"/>
      <c r="S541" s="268"/>
      <c r="T541" s="268"/>
      <c r="U541" s="268"/>
      <c r="V541" s="268"/>
      <c r="W541" s="268"/>
      <c r="X541" s="268"/>
      <c r="Y541" s="268"/>
      <c r="Z541" s="268"/>
      <c r="AA541" s="268"/>
      <c r="AB541" s="268"/>
      <c r="AC541" s="268"/>
      <c r="AD541" s="268"/>
      <c r="AE541" s="268"/>
      <c r="AF541" s="268"/>
      <c r="AG541" s="268"/>
      <c r="AH541" s="268"/>
      <c r="AI541" s="268"/>
      <c r="AJ541" s="268"/>
      <c r="AK541" s="268"/>
      <c r="AL541" s="268"/>
      <c r="AM541" s="268"/>
      <c r="AN541" s="268"/>
      <c r="AO541" s="269"/>
      <c r="AP541"/>
      <c r="AQ541"/>
      <c r="AR541" s="267" t="s">
        <v>80</v>
      </c>
      <c r="AS541" s="268"/>
      <c r="AT541" s="268"/>
      <c r="AU541" s="268"/>
      <c r="AV541" s="268"/>
      <c r="AW541" s="268"/>
      <c r="AX541" s="268"/>
      <c r="AY541" s="268"/>
      <c r="AZ541" s="268"/>
      <c r="BA541" s="268"/>
      <c r="BB541" s="268"/>
      <c r="BC541" s="268"/>
      <c r="BD541" s="268"/>
      <c r="BE541" s="268"/>
      <c r="BF541" s="268"/>
      <c r="BG541" s="268"/>
      <c r="BH541" s="268"/>
      <c r="BI541" s="268"/>
      <c r="BJ541" s="268"/>
      <c r="BK541" s="268"/>
      <c r="BL541" s="268"/>
      <c r="BM541" s="268"/>
      <c r="BN541" s="268"/>
      <c r="BO541" s="268"/>
      <c r="BP541" s="268"/>
      <c r="BQ541" s="268"/>
      <c r="BR541" s="268"/>
      <c r="BS541" s="268"/>
      <c r="BT541" s="268"/>
      <c r="BU541" s="268"/>
      <c r="BV541" s="268"/>
      <c r="BW541" s="268"/>
      <c r="BX541" s="268"/>
      <c r="BY541" s="268"/>
      <c r="BZ541" s="268"/>
      <c r="CA541" s="268"/>
      <c r="CB541" s="268"/>
      <c r="CC541" s="268"/>
      <c r="CD541" s="269"/>
      <c r="CE541" s="3"/>
    </row>
    <row r="542" spans="2:89" ht="15" customHeight="1" x14ac:dyDescent="0.25">
      <c r="B542" s="63"/>
      <c r="C542" s="249" t="s">
        <v>17</v>
      </c>
      <c r="D542" s="251"/>
      <c r="E542" s="249" t="s">
        <v>6</v>
      </c>
      <c r="F542" s="250"/>
      <c r="G542" s="250"/>
      <c r="H542" s="250"/>
      <c r="I542" s="251"/>
      <c r="J542" s="258" t="s">
        <v>15</v>
      </c>
      <c r="K542" s="259"/>
      <c r="L542" s="259"/>
      <c r="M542" s="259"/>
      <c r="N542" s="259"/>
      <c r="O542" s="260"/>
      <c r="P542" s="249" t="s">
        <v>22</v>
      </c>
      <c r="Q542" s="251"/>
      <c r="R542" s="249" t="s">
        <v>16</v>
      </c>
      <c r="S542" s="250"/>
      <c r="T542" s="250"/>
      <c r="U542" s="251"/>
      <c r="V542" s="258" t="s">
        <v>86</v>
      </c>
      <c r="W542" s="259"/>
      <c r="X542" s="260"/>
      <c r="Y542" s="258" t="s">
        <v>8</v>
      </c>
      <c r="Z542" s="259"/>
      <c r="AA542" s="260"/>
      <c r="AB542" s="258" t="s">
        <v>87</v>
      </c>
      <c r="AC542" s="259"/>
      <c r="AD542" s="260"/>
      <c r="AE542" s="258" t="s">
        <v>79</v>
      </c>
      <c r="AF542" s="259"/>
      <c r="AG542" s="259"/>
      <c r="AH542" s="259"/>
      <c r="AI542" s="260"/>
      <c r="AJ542" s="258" t="s">
        <v>78</v>
      </c>
      <c r="AK542" s="259"/>
      <c r="AL542" s="259"/>
      <c r="AM542" s="259"/>
      <c r="AN542" s="260"/>
      <c r="AO542" s="331" t="s">
        <v>158</v>
      </c>
      <c r="AP542"/>
      <c r="AQ542"/>
      <c r="AR542" s="249" t="s">
        <v>17</v>
      </c>
      <c r="AS542" s="251"/>
      <c r="AT542" s="249" t="s">
        <v>6</v>
      </c>
      <c r="AU542" s="250"/>
      <c r="AV542" s="250"/>
      <c r="AW542" s="250"/>
      <c r="AX542" s="251"/>
      <c r="AY542" s="258" t="s">
        <v>15</v>
      </c>
      <c r="AZ542" s="259"/>
      <c r="BA542" s="259"/>
      <c r="BB542" s="259"/>
      <c r="BC542" s="259"/>
      <c r="BD542" s="260"/>
      <c r="BE542" s="249" t="s">
        <v>22</v>
      </c>
      <c r="BF542" s="251"/>
      <c r="BG542" s="249" t="s">
        <v>16</v>
      </c>
      <c r="BH542" s="250"/>
      <c r="BI542" s="250"/>
      <c r="BJ542" s="251"/>
      <c r="BK542" s="258" t="s">
        <v>86</v>
      </c>
      <c r="BL542" s="259"/>
      <c r="BM542" s="260"/>
      <c r="BN542" s="258" t="s">
        <v>8</v>
      </c>
      <c r="BO542" s="259"/>
      <c r="BP542" s="260"/>
      <c r="BQ542" s="258" t="s">
        <v>87</v>
      </c>
      <c r="BR542" s="259"/>
      <c r="BS542" s="260"/>
      <c r="BT542" s="258" t="s">
        <v>79</v>
      </c>
      <c r="BU542" s="259"/>
      <c r="BV542" s="259"/>
      <c r="BW542" s="259"/>
      <c r="BX542" s="260"/>
      <c r="BY542" s="258" t="s">
        <v>78</v>
      </c>
      <c r="BZ542" s="259"/>
      <c r="CA542" s="259"/>
      <c r="CB542" s="259"/>
      <c r="CC542" s="260"/>
      <c r="CD542" s="331" t="s">
        <v>158</v>
      </c>
      <c r="CE542" s="3"/>
    </row>
    <row r="543" spans="2:89" ht="15" customHeight="1" x14ac:dyDescent="0.25">
      <c r="B543" s="63"/>
      <c r="C543" s="252"/>
      <c r="D543" s="254"/>
      <c r="E543" s="252"/>
      <c r="F543" s="253"/>
      <c r="G543" s="253"/>
      <c r="H543" s="253"/>
      <c r="I543" s="254"/>
      <c r="J543" s="261"/>
      <c r="K543" s="262"/>
      <c r="L543" s="262"/>
      <c r="M543" s="262"/>
      <c r="N543" s="262"/>
      <c r="O543" s="263"/>
      <c r="P543" s="252"/>
      <c r="Q543" s="254"/>
      <c r="R543" s="252"/>
      <c r="S543" s="253"/>
      <c r="T543" s="253"/>
      <c r="U543" s="254"/>
      <c r="V543" s="261"/>
      <c r="W543" s="262"/>
      <c r="X543" s="263"/>
      <c r="Y543" s="261"/>
      <c r="Z543" s="262"/>
      <c r="AA543" s="263"/>
      <c r="AB543" s="261"/>
      <c r="AC543" s="262"/>
      <c r="AD543" s="263"/>
      <c r="AE543" s="264"/>
      <c r="AF543" s="265"/>
      <c r="AG543" s="265"/>
      <c r="AH543" s="265"/>
      <c r="AI543" s="266"/>
      <c r="AJ543" s="261"/>
      <c r="AK543" s="262"/>
      <c r="AL543" s="262"/>
      <c r="AM543" s="262"/>
      <c r="AN543" s="263"/>
      <c r="AO543" s="332"/>
      <c r="AP543"/>
      <c r="AQ543"/>
      <c r="AR543" s="252"/>
      <c r="AS543" s="254"/>
      <c r="AT543" s="252"/>
      <c r="AU543" s="253"/>
      <c r="AV543" s="253"/>
      <c r="AW543" s="253"/>
      <c r="AX543" s="254"/>
      <c r="AY543" s="261"/>
      <c r="AZ543" s="262"/>
      <c r="BA543" s="262"/>
      <c r="BB543" s="262"/>
      <c r="BC543" s="262"/>
      <c r="BD543" s="263"/>
      <c r="BE543" s="252"/>
      <c r="BF543" s="254"/>
      <c r="BG543" s="252"/>
      <c r="BH543" s="253"/>
      <c r="BI543" s="253"/>
      <c r="BJ543" s="254"/>
      <c r="BK543" s="261"/>
      <c r="BL543" s="262"/>
      <c r="BM543" s="263"/>
      <c r="BN543" s="261"/>
      <c r="BO543" s="262"/>
      <c r="BP543" s="263"/>
      <c r="BQ543" s="261"/>
      <c r="BR543" s="262"/>
      <c r="BS543" s="263"/>
      <c r="BT543" s="264"/>
      <c r="BU543" s="265"/>
      <c r="BV543" s="265"/>
      <c r="BW543" s="265"/>
      <c r="BX543" s="266"/>
      <c r="BY543" s="261"/>
      <c r="BZ543" s="262"/>
      <c r="CA543" s="262"/>
      <c r="CB543" s="262"/>
      <c r="CC543" s="263"/>
      <c r="CD543" s="332"/>
      <c r="CE543" s="3"/>
    </row>
    <row r="544" spans="2:89" ht="15" customHeight="1" x14ac:dyDescent="0.25">
      <c r="B544" s="63"/>
      <c r="C544" s="255"/>
      <c r="D544" s="257"/>
      <c r="E544" s="255"/>
      <c r="F544" s="256"/>
      <c r="G544" s="256"/>
      <c r="H544" s="256"/>
      <c r="I544" s="257"/>
      <c r="J544" s="264"/>
      <c r="K544" s="265"/>
      <c r="L544" s="265"/>
      <c r="M544" s="265"/>
      <c r="N544" s="265"/>
      <c r="O544" s="266"/>
      <c r="P544" s="255"/>
      <c r="Q544" s="257"/>
      <c r="R544" s="255"/>
      <c r="S544" s="256"/>
      <c r="T544" s="256"/>
      <c r="U544" s="257"/>
      <c r="V544" s="264"/>
      <c r="W544" s="265"/>
      <c r="X544" s="266"/>
      <c r="Y544" s="264"/>
      <c r="Z544" s="265"/>
      <c r="AA544" s="266"/>
      <c r="AB544" s="264"/>
      <c r="AC544" s="265"/>
      <c r="AD544" s="266"/>
      <c r="AE544" s="340"/>
      <c r="AF544" s="341"/>
      <c r="AG544" s="341"/>
      <c r="AH544" s="341"/>
      <c r="AI544" s="342"/>
      <c r="AJ544" s="264"/>
      <c r="AK544" s="265"/>
      <c r="AL544" s="265"/>
      <c r="AM544" s="265"/>
      <c r="AN544" s="266"/>
      <c r="AO544" s="333"/>
      <c r="AP544"/>
      <c r="AQ544"/>
      <c r="AR544" s="255"/>
      <c r="AS544" s="257"/>
      <c r="AT544" s="255"/>
      <c r="AU544" s="256"/>
      <c r="AV544" s="256"/>
      <c r="AW544" s="256"/>
      <c r="AX544" s="257"/>
      <c r="AY544" s="264"/>
      <c r="AZ544" s="265"/>
      <c r="BA544" s="265"/>
      <c r="BB544" s="265"/>
      <c r="BC544" s="265"/>
      <c r="BD544" s="266"/>
      <c r="BE544" s="255"/>
      <c r="BF544" s="257"/>
      <c r="BG544" s="255"/>
      <c r="BH544" s="256"/>
      <c r="BI544" s="256"/>
      <c r="BJ544" s="257"/>
      <c r="BK544" s="264"/>
      <c r="BL544" s="265"/>
      <c r="BM544" s="266"/>
      <c r="BN544" s="264"/>
      <c r="BO544" s="265"/>
      <c r="BP544" s="266"/>
      <c r="BQ544" s="264"/>
      <c r="BR544" s="265"/>
      <c r="BS544" s="266"/>
      <c r="BT544" s="340" t="s">
        <v>88</v>
      </c>
      <c r="BU544" s="341"/>
      <c r="BV544" s="341"/>
      <c r="BW544" s="341"/>
      <c r="BX544" s="342"/>
      <c r="BY544" s="264"/>
      <c r="BZ544" s="265"/>
      <c r="CA544" s="265"/>
      <c r="CB544" s="265"/>
      <c r="CC544" s="266"/>
      <c r="CD544" s="333"/>
      <c r="CE544" s="3"/>
    </row>
    <row r="545" spans="2:83" ht="15" customHeight="1" x14ac:dyDescent="0.25">
      <c r="B545" s="63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 s="3"/>
    </row>
    <row r="546" spans="2:83" ht="15" customHeight="1" x14ac:dyDescent="0.25">
      <c r="B546" s="63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 s="3"/>
    </row>
    <row r="547" spans="2:83" ht="15" customHeight="1" x14ac:dyDescent="0.25">
      <c r="B547" s="63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 s="3"/>
    </row>
    <row r="548" spans="2:83" ht="15" customHeight="1" x14ac:dyDescent="0.25">
      <c r="B548" s="63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 s="3"/>
    </row>
    <row r="549" spans="2:83" ht="15" customHeight="1" x14ac:dyDescent="0.25">
      <c r="B549" s="63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 s="3"/>
    </row>
    <row r="550" spans="2:83" ht="15" customHeight="1" x14ac:dyDescent="0.25">
      <c r="B550" s="63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 s="3"/>
    </row>
    <row r="551" spans="2:83" ht="15" customHeight="1" x14ac:dyDescent="0.25">
      <c r="B551" s="63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 s="3"/>
    </row>
    <row r="552" spans="2:83" ht="15" customHeight="1" x14ac:dyDescent="0.25">
      <c r="B552" s="63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 s="3"/>
    </row>
    <row r="553" spans="2:83" ht="15" customHeight="1" x14ac:dyDescent="0.25">
      <c r="B553" s="6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 s="3"/>
    </row>
    <row r="554" spans="2:83" ht="15" customHeight="1" x14ac:dyDescent="0.25">
      <c r="B554" s="63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 s="3"/>
    </row>
    <row r="555" spans="2:83" ht="15" customHeight="1" x14ac:dyDescent="0.25">
      <c r="B555" s="63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 s="3"/>
    </row>
    <row r="556" spans="2:83" ht="15" customHeight="1" x14ac:dyDescent="0.25">
      <c r="B556" s="63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 s="3"/>
    </row>
    <row r="557" spans="2:83" ht="15" customHeight="1" x14ac:dyDescent="0.25">
      <c r="B557" s="63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 s="3"/>
    </row>
    <row r="558" spans="2:83" ht="15" customHeight="1" x14ac:dyDescent="0.25">
      <c r="B558" s="63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 s="3"/>
    </row>
    <row r="559" spans="2:83" ht="15" customHeight="1" x14ac:dyDescent="0.25">
      <c r="B559" s="63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 s="3"/>
    </row>
    <row r="560" spans="2:83" ht="15" customHeight="1" x14ac:dyDescent="0.25">
      <c r="B560" s="63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 s="3"/>
    </row>
    <row r="561" spans="2:83" ht="15" customHeight="1" x14ac:dyDescent="0.25">
      <c r="B561" s="63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 s="3"/>
    </row>
    <row r="562" spans="2:83" ht="15" customHeight="1" x14ac:dyDescent="0.25">
      <c r="B562" s="63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 s="3"/>
    </row>
    <row r="563" spans="2:83" ht="15" customHeight="1" x14ac:dyDescent="0.25">
      <c r="B563" s="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 s="3"/>
    </row>
    <row r="564" spans="2:83" ht="15" customHeight="1" x14ac:dyDescent="0.25">
      <c r="B564" s="63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 s="3"/>
    </row>
    <row r="565" spans="2:83" ht="15" customHeight="1" x14ac:dyDescent="0.25">
      <c r="B565" s="63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 s="3"/>
    </row>
    <row r="566" spans="2:83" ht="15" customHeight="1" x14ac:dyDescent="0.25">
      <c r="B566" s="63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 s="3"/>
    </row>
    <row r="567" spans="2:83" ht="15" customHeight="1" x14ac:dyDescent="0.25">
      <c r="B567" s="63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 s="3"/>
    </row>
    <row r="568" spans="2:83" ht="15" customHeight="1" x14ac:dyDescent="0.25">
      <c r="B568" s="63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 s="3"/>
    </row>
    <row r="569" spans="2:83" ht="15" customHeight="1" x14ac:dyDescent="0.25">
      <c r="B569" s="63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 s="3"/>
    </row>
    <row r="570" spans="2:83" ht="15" customHeight="1" x14ac:dyDescent="0.25">
      <c r="B570" s="63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 s="3"/>
    </row>
    <row r="571" spans="2:83" ht="15" customHeight="1" x14ac:dyDescent="0.25">
      <c r="B571" s="63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 s="3"/>
    </row>
    <row r="572" spans="2:83" ht="15" customHeight="1" x14ac:dyDescent="0.25">
      <c r="B572" s="63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 s="3"/>
    </row>
    <row r="573" spans="2:83" ht="15" customHeight="1" x14ac:dyDescent="0.25">
      <c r="B573" s="6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 s="3"/>
    </row>
    <row r="574" spans="2:83" ht="15" customHeight="1" x14ac:dyDescent="0.25">
      <c r="B574" s="63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 s="3"/>
    </row>
    <row r="575" spans="2:83" ht="15" customHeight="1" x14ac:dyDescent="0.25">
      <c r="B575" s="63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 s="3"/>
    </row>
    <row r="576" spans="2:83" ht="15" customHeight="1" x14ac:dyDescent="0.25">
      <c r="B576" s="63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 s="3"/>
    </row>
    <row r="577" spans="2:83" ht="15" customHeight="1" x14ac:dyDescent="0.25">
      <c r="B577" s="63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 s="3"/>
    </row>
    <row r="578" spans="2:83" ht="15" customHeight="1" x14ac:dyDescent="0.25">
      <c r="B578" s="63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 s="3"/>
    </row>
    <row r="579" spans="2:83" ht="15" customHeight="1" x14ac:dyDescent="0.25">
      <c r="B579" s="63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 s="3"/>
    </row>
    <row r="580" spans="2:83" ht="15" customHeight="1" x14ac:dyDescent="0.25">
      <c r="B580" s="63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 s="3"/>
    </row>
    <row r="581" spans="2:83" ht="15" customHeight="1" x14ac:dyDescent="0.25">
      <c r="B581" s="63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 s="3"/>
    </row>
    <row r="582" spans="2:83" ht="15" customHeight="1" x14ac:dyDescent="0.25">
      <c r="B582" s="63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 s="3"/>
    </row>
    <row r="583" spans="2:83" ht="15" customHeight="1" x14ac:dyDescent="0.25">
      <c r="B583" s="6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 s="3"/>
    </row>
    <row r="584" spans="2:83" ht="15" customHeight="1" x14ac:dyDescent="0.25">
      <c r="B584" s="63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 s="3"/>
    </row>
    <row r="585" spans="2:83" ht="15" customHeight="1" x14ac:dyDescent="0.25">
      <c r="B585" s="63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 s="3"/>
    </row>
    <row r="586" spans="2:83" ht="15" customHeight="1" x14ac:dyDescent="0.25">
      <c r="B586" s="63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 s="3"/>
    </row>
    <row r="587" spans="2:83" ht="15" customHeight="1" x14ac:dyDescent="0.25">
      <c r="B587" s="63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 s="3"/>
    </row>
    <row r="588" spans="2:83" ht="15" customHeight="1" x14ac:dyDescent="0.25">
      <c r="B588" s="63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 s="3"/>
    </row>
    <row r="589" spans="2:83" ht="15" customHeight="1" x14ac:dyDescent="0.25">
      <c r="B589" s="63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 s="3"/>
    </row>
    <row r="590" spans="2:83" ht="15" customHeight="1" x14ac:dyDescent="0.25">
      <c r="B590" s="63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 s="3"/>
    </row>
    <row r="591" spans="2:83" ht="15" customHeight="1" x14ac:dyDescent="0.25">
      <c r="B591" s="63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 s="3"/>
    </row>
    <row r="592" spans="2:83" ht="15" customHeight="1" x14ac:dyDescent="0.25">
      <c r="B592" s="6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5"/>
    </row>
    <row r="593" spans="2:83" ht="8.1" customHeight="1" x14ac:dyDescent="0.25">
      <c r="B593" s="215" t="s">
        <v>256</v>
      </c>
      <c r="C593" s="197"/>
      <c r="D593" s="193" t="s">
        <v>256</v>
      </c>
      <c r="E593" s="194"/>
      <c r="F593" s="194"/>
      <c r="G593" s="194"/>
      <c r="H593" s="194"/>
      <c r="I593" s="194"/>
      <c r="J593" s="194"/>
      <c r="K593" s="194"/>
      <c r="L593" s="194"/>
      <c r="M593" s="194"/>
      <c r="N593" s="194"/>
      <c r="O593" s="194"/>
      <c r="P593" s="194"/>
      <c r="Q593" s="194"/>
      <c r="R593" s="195"/>
      <c r="S593" s="190" t="s">
        <v>256</v>
      </c>
      <c r="T593" s="191"/>
      <c r="U593" s="191"/>
      <c r="V593" s="192"/>
      <c r="W593" s="6" t="s">
        <v>5</v>
      </c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8"/>
      <c r="AP593" s="206" t="e" vm="1">
        <v>#VALUE!</v>
      </c>
      <c r="AQ593" s="207"/>
      <c r="AR593" s="207"/>
      <c r="AS593" s="207"/>
      <c r="AT593" s="207"/>
      <c r="AU593" s="207"/>
      <c r="AV593" s="207"/>
      <c r="AW593" s="207"/>
      <c r="AX593" s="207"/>
      <c r="AY593" s="207"/>
      <c r="AZ593" s="207"/>
      <c r="BA593" s="207"/>
      <c r="BB593" s="207"/>
      <c r="BC593" s="207"/>
      <c r="BD593" s="207"/>
      <c r="BE593" s="208"/>
      <c r="BF593" s="222" t="s">
        <v>244</v>
      </c>
      <c r="BG593" s="223"/>
      <c r="BH593" s="223"/>
      <c r="BI593" s="223"/>
      <c r="BJ593" s="223"/>
      <c r="BK593" s="223"/>
      <c r="BL593" s="223"/>
      <c r="BM593" s="223"/>
      <c r="BN593" s="223"/>
      <c r="BO593" s="223"/>
      <c r="BP593" s="223"/>
      <c r="BQ593" s="223"/>
      <c r="BR593" s="223"/>
      <c r="BS593" s="223"/>
      <c r="BT593" s="223"/>
      <c r="BU593" s="223"/>
      <c r="BV593" s="223"/>
      <c r="BW593" s="223"/>
      <c r="BX593" s="223"/>
      <c r="BY593" s="223"/>
      <c r="BZ593" s="223"/>
      <c r="CA593" s="223"/>
      <c r="CB593" s="223"/>
      <c r="CC593" s="223"/>
      <c r="CD593" s="223"/>
      <c r="CE593" s="224"/>
    </row>
    <row r="594" spans="2:83" ht="8.1" customHeight="1" x14ac:dyDescent="0.25">
      <c r="B594" s="215" t="s">
        <v>256</v>
      </c>
      <c r="C594" s="197"/>
      <c r="D594" s="193" t="s">
        <v>256</v>
      </c>
      <c r="E594" s="194"/>
      <c r="F594" s="194"/>
      <c r="G594" s="194"/>
      <c r="H594" s="194"/>
      <c r="I594" s="194"/>
      <c r="J594" s="194"/>
      <c r="K594" s="194"/>
      <c r="L594" s="194"/>
      <c r="M594" s="194"/>
      <c r="N594" s="194"/>
      <c r="O594" s="194"/>
      <c r="P594" s="194"/>
      <c r="Q594" s="194"/>
      <c r="R594" s="195"/>
      <c r="S594" s="190" t="s">
        <v>256</v>
      </c>
      <c r="T594" s="191"/>
      <c r="U594" s="191"/>
      <c r="V594" s="192"/>
      <c r="W594" s="9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1"/>
      <c r="AP594" s="209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1"/>
      <c r="BF594" s="225"/>
      <c r="BG594" s="226"/>
      <c r="BH594" s="226"/>
      <c r="BI594" s="226"/>
      <c r="BJ594" s="226"/>
      <c r="BK594" s="226"/>
      <c r="BL594" s="226"/>
      <c r="BM594" s="226"/>
      <c r="BN594" s="226"/>
      <c r="BO594" s="226"/>
      <c r="BP594" s="226"/>
      <c r="BQ594" s="226"/>
      <c r="BR594" s="226"/>
      <c r="BS594" s="226"/>
      <c r="BT594" s="226"/>
      <c r="BU594" s="226"/>
      <c r="BV594" s="226"/>
      <c r="BW594" s="226"/>
      <c r="BX594" s="226"/>
      <c r="BY594" s="226"/>
      <c r="BZ594" s="226"/>
      <c r="CA594" s="226"/>
      <c r="CB594" s="226"/>
      <c r="CC594" s="226"/>
      <c r="CD594" s="226"/>
      <c r="CE594" s="227"/>
    </row>
    <row r="595" spans="2:83" ht="8.1" customHeight="1" x14ac:dyDescent="0.25">
      <c r="B595" s="215" t="s">
        <v>256</v>
      </c>
      <c r="C595" s="197"/>
      <c r="D595" s="193" t="s">
        <v>256</v>
      </c>
      <c r="E595" s="194"/>
      <c r="F595" s="194"/>
      <c r="G595" s="194"/>
      <c r="H595" s="194"/>
      <c r="I595" s="194"/>
      <c r="J595" s="194"/>
      <c r="K595" s="194"/>
      <c r="L595" s="194"/>
      <c r="M595" s="194"/>
      <c r="N595" s="194"/>
      <c r="O595" s="194"/>
      <c r="P595" s="194"/>
      <c r="Q595" s="194"/>
      <c r="R595" s="195"/>
      <c r="S595" s="190" t="s">
        <v>256</v>
      </c>
      <c r="T595" s="191"/>
      <c r="U595" s="191"/>
      <c r="V595" s="192"/>
      <c r="W595" s="9"/>
      <c r="X595" s="15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1"/>
      <c r="AP595" s="209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1"/>
      <c r="BF595" s="228" t="s">
        <v>245</v>
      </c>
      <c r="BG595" s="229"/>
      <c r="BH595" s="229"/>
      <c r="BI595" s="229"/>
      <c r="BJ595" s="229"/>
      <c r="BK595" s="229"/>
      <c r="BL595" s="229"/>
      <c r="BM595" s="229"/>
      <c r="BN595" s="229"/>
      <c r="BO595" s="229"/>
      <c r="BP595" s="229"/>
      <c r="BQ595" s="229"/>
      <c r="BR595" s="229"/>
      <c r="BS595" s="229"/>
      <c r="BT595" s="229"/>
      <c r="BU595" s="229"/>
      <c r="BV595" s="229"/>
      <c r="BW595" s="229"/>
      <c r="BX595" s="229"/>
      <c r="BY595" s="229"/>
      <c r="BZ595" s="229"/>
      <c r="CA595" s="229"/>
      <c r="CB595" s="229"/>
      <c r="CC595" s="229"/>
      <c r="CD595" s="229"/>
      <c r="CE595" s="230"/>
    </row>
    <row r="596" spans="2:83" ht="8.1" customHeight="1" x14ac:dyDescent="0.25">
      <c r="B596" s="215" t="s">
        <v>256</v>
      </c>
      <c r="C596" s="197"/>
      <c r="D596" s="193" t="s">
        <v>256</v>
      </c>
      <c r="E596" s="194"/>
      <c r="F596" s="194"/>
      <c r="G596" s="194"/>
      <c r="H596" s="194"/>
      <c r="I596" s="194"/>
      <c r="J596" s="194"/>
      <c r="K596" s="194"/>
      <c r="L596" s="194"/>
      <c r="M596" s="194"/>
      <c r="N596" s="194"/>
      <c r="O596" s="194"/>
      <c r="P596" s="194"/>
      <c r="Q596" s="194"/>
      <c r="R596" s="195"/>
      <c r="S596" s="190" t="s">
        <v>256</v>
      </c>
      <c r="T596" s="191"/>
      <c r="U596" s="191"/>
      <c r="V596" s="192"/>
      <c r="W596" s="9"/>
      <c r="X596" s="15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1"/>
      <c r="AP596" s="209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1"/>
      <c r="BF596" s="231"/>
      <c r="BG596" s="232"/>
      <c r="BH596" s="232"/>
      <c r="BI596" s="232"/>
      <c r="BJ596" s="232"/>
      <c r="BK596" s="232"/>
      <c r="BL596" s="232"/>
      <c r="BM596" s="232"/>
      <c r="BN596" s="232"/>
      <c r="BO596" s="232"/>
      <c r="BP596" s="232"/>
      <c r="BQ596" s="232"/>
      <c r="BR596" s="232"/>
      <c r="BS596" s="232"/>
      <c r="BT596" s="232"/>
      <c r="BU596" s="232"/>
      <c r="BV596" s="232"/>
      <c r="BW596" s="232"/>
      <c r="BX596" s="232"/>
      <c r="BY596" s="232"/>
      <c r="BZ596" s="232"/>
      <c r="CA596" s="232"/>
      <c r="CB596" s="232"/>
      <c r="CC596" s="232"/>
      <c r="CD596" s="232"/>
      <c r="CE596" s="233"/>
    </row>
    <row r="597" spans="2:83" ht="8.1" customHeight="1" x14ac:dyDescent="0.25">
      <c r="B597" s="215" t="s">
        <v>256</v>
      </c>
      <c r="C597" s="197"/>
      <c r="D597" s="193" t="s">
        <v>256</v>
      </c>
      <c r="E597" s="194"/>
      <c r="F597" s="194"/>
      <c r="G597" s="194"/>
      <c r="H597" s="194"/>
      <c r="I597" s="194"/>
      <c r="J597" s="194"/>
      <c r="K597" s="194"/>
      <c r="L597" s="194"/>
      <c r="M597" s="194"/>
      <c r="N597" s="194"/>
      <c r="O597" s="194"/>
      <c r="P597" s="194"/>
      <c r="Q597" s="194"/>
      <c r="R597" s="195"/>
      <c r="S597" s="190" t="s">
        <v>256</v>
      </c>
      <c r="T597" s="191"/>
      <c r="U597" s="191"/>
      <c r="V597" s="192"/>
      <c r="W597" s="9"/>
      <c r="X597" s="15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1"/>
      <c r="AP597" s="209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1"/>
      <c r="BF597" s="216" t="s">
        <v>246</v>
      </c>
      <c r="BG597" s="217"/>
      <c r="BH597" s="217"/>
      <c r="BI597" s="217"/>
      <c r="BJ597" s="217"/>
      <c r="BK597" s="217"/>
      <c r="BL597" s="217"/>
      <c r="BM597" s="217"/>
      <c r="BN597" s="218"/>
      <c r="BO597" s="216" t="s">
        <v>247</v>
      </c>
      <c r="BP597" s="217"/>
      <c r="BQ597" s="217"/>
      <c r="BR597" s="217"/>
      <c r="BS597" s="217"/>
      <c r="BT597" s="217"/>
      <c r="BU597" s="217"/>
      <c r="BV597" s="217"/>
      <c r="BW597" s="217"/>
      <c r="BX597" s="217"/>
      <c r="BY597" s="217"/>
      <c r="BZ597" s="217"/>
      <c r="CA597" s="217"/>
      <c r="CB597" s="217"/>
      <c r="CC597" s="217"/>
      <c r="CD597" s="217"/>
      <c r="CE597" s="218"/>
    </row>
    <row r="598" spans="2:83" ht="8.1" customHeight="1" x14ac:dyDescent="0.25">
      <c r="B598" s="215" t="s">
        <v>256</v>
      </c>
      <c r="C598" s="197"/>
      <c r="D598" s="193" t="s">
        <v>256</v>
      </c>
      <c r="E598" s="194"/>
      <c r="F598" s="194"/>
      <c r="G598" s="194"/>
      <c r="H598" s="194"/>
      <c r="I598" s="194"/>
      <c r="J598" s="194"/>
      <c r="K598" s="194"/>
      <c r="L598" s="194"/>
      <c r="M598" s="194"/>
      <c r="N598" s="194"/>
      <c r="O598" s="194"/>
      <c r="P598" s="194"/>
      <c r="Q598" s="194"/>
      <c r="R598" s="195"/>
      <c r="S598" s="190" t="s">
        <v>256</v>
      </c>
      <c r="T598" s="191"/>
      <c r="U598" s="191"/>
      <c r="V598" s="192"/>
      <c r="W598" s="9"/>
      <c r="X598" s="15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1"/>
      <c r="AP598" s="209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1"/>
      <c r="BF598" s="219"/>
      <c r="BG598" s="220"/>
      <c r="BH598" s="220"/>
      <c r="BI598" s="220"/>
      <c r="BJ598" s="220"/>
      <c r="BK598" s="220"/>
      <c r="BL598" s="220"/>
      <c r="BM598" s="220"/>
      <c r="BN598" s="221"/>
      <c r="BO598" s="219"/>
      <c r="BP598" s="220"/>
      <c r="BQ598" s="220"/>
      <c r="BR598" s="220"/>
      <c r="BS598" s="220"/>
      <c r="BT598" s="220"/>
      <c r="BU598" s="220"/>
      <c r="BV598" s="220"/>
      <c r="BW598" s="220"/>
      <c r="BX598" s="220"/>
      <c r="BY598" s="220"/>
      <c r="BZ598" s="220"/>
      <c r="CA598" s="220"/>
      <c r="CB598" s="220"/>
      <c r="CC598" s="220"/>
      <c r="CD598" s="220"/>
      <c r="CE598" s="221"/>
    </row>
    <row r="599" spans="2:83" ht="8.1" customHeight="1" x14ac:dyDescent="0.25">
      <c r="B599" s="215" t="s">
        <v>256</v>
      </c>
      <c r="C599" s="197"/>
      <c r="D599" s="193" t="s">
        <v>256</v>
      </c>
      <c r="E599" s="194"/>
      <c r="F599" s="194"/>
      <c r="G599" s="194"/>
      <c r="H599" s="194"/>
      <c r="I599" s="194"/>
      <c r="J599" s="194"/>
      <c r="K599" s="194"/>
      <c r="L599" s="194"/>
      <c r="M599" s="194"/>
      <c r="N599" s="194"/>
      <c r="O599" s="194"/>
      <c r="P599" s="194"/>
      <c r="Q599" s="194"/>
      <c r="R599" s="195"/>
      <c r="S599" s="190" t="s">
        <v>256</v>
      </c>
      <c r="T599" s="191"/>
      <c r="U599" s="191"/>
      <c r="V599" s="192"/>
      <c r="W599" s="9"/>
      <c r="X599" s="15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1"/>
      <c r="AP599" s="209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1"/>
      <c r="BF599" s="216" t="s">
        <v>248</v>
      </c>
      <c r="BG599" s="217"/>
      <c r="BH599" s="217"/>
      <c r="BI599" s="217"/>
      <c r="BJ599" s="217"/>
      <c r="BK599" s="217"/>
      <c r="BL599" s="217"/>
      <c r="BM599" s="217"/>
      <c r="BN599" s="218"/>
      <c r="BO599" s="216" t="s">
        <v>250</v>
      </c>
      <c r="BP599" s="217"/>
      <c r="BQ599" s="217"/>
      <c r="BR599" s="217"/>
      <c r="BS599" s="217"/>
      <c r="BT599" s="217"/>
      <c r="BU599" s="217"/>
      <c r="BV599" s="217"/>
      <c r="BW599" s="217"/>
      <c r="BX599" s="217"/>
      <c r="BY599" s="217"/>
      <c r="BZ599" s="217"/>
      <c r="CA599" s="217"/>
      <c r="CB599" s="217"/>
      <c r="CC599" s="217"/>
      <c r="CD599" s="217"/>
      <c r="CE599" s="218"/>
    </row>
    <row r="600" spans="2:83" ht="8.1" customHeight="1" x14ac:dyDescent="0.25">
      <c r="B600" s="215" t="s">
        <v>256</v>
      </c>
      <c r="C600" s="197"/>
      <c r="D600" s="193" t="s">
        <v>256</v>
      </c>
      <c r="E600" s="194"/>
      <c r="F600" s="194"/>
      <c r="G600" s="194"/>
      <c r="H600" s="194"/>
      <c r="I600" s="194"/>
      <c r="J600" s="194"/>
      <c r="K600" s="194"/>
      <c r="L600" s="194"/>
      <c r="M600" s="194"/>
      <c r="N600" s="194"/>
      <c r="O600" s="194"/>
      <c r="P600" s="194"/>
      <c r="Q600" s="194"/>
      <c r="R600" s="195"/>
      <c r="S600" s="190" t="s">
        <v>256</v>
      </c>
      <c r="T600" s="191"/>
      <c r="U600" s="191"/>
      <c r="V600" s="192"/>
      <c r="W600" s="9"/>
      <c r="X600" s="15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1"/>
      <c r="AP600" s="209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1"/>
      <c r="BF600" s="219"/>
      <c r="BG600" s="220"/>
      <c r="BH600" s="220"/>
      <c r="BI600" s="220"/>
      <c r="BJ600" s="220"/>
      <c r="BK600" s="220"/>
      <c r="BL600" s="220"/>
      <c r="BM600" s="220"/>
      <c r="BN600" s="221"/>
      <c r="BO600" s="219"/>
      <c r="BP600" s="220"/>
      <c r="BQ600" s="220"/>
      <c r="BR600" s="220"/>
      <c r="BS600" s="220"/>
      <c r="BT600" s="220"/>
      <c r="BU600" s="220"/>
      <c r="BV600" s="220"/>
      <c r="BW600" s="220"/>
      <c r="BX600" s="220"/>
      <c r="BY600" s="220"/>
      <c r="BZ600" s="220"/>
      <c r="CA600" s="220"/>
      <c r="CB600" s="220"/>
      <c r="CC600" s="220"/>
      <c r="CD600" s="220"/>
      <c r="CE600" s="221"/>
    </row>
    <row r="601" spans="2:83" ht="8.1" customHeight="1" x14ac:dyDescent="0.25">
      <c r="B601" s="215" t="s">
        <v>256</v>
      </c>
      <c r="C601" s="197"/>
      <c r="D601" s="193" t="s">
        <v>256</v>
      </c>
      <c r="E601" s="194"/>
      <c r="F601" s="194"/>
      <c r="G601" s="194"/>
      <c r="H601" s="194"/>
      <c r="I601" s="194"/>
      <c r="J601" s="194"/>
      <c r="K601" s="194"/>
      <c r="L601" s="194"/>
      <c r="M601" s="194"/>
      <c r="N601" s="194"/>
      <c r="O601" s="194"/>
      <c r="P601" s="194"/>
      <c r="Q601" s="194"/>
      <c r="R601" s="195"/>
      <c r="S601" s="190" t="s">
        <v>256</v>
      </c>
      <c r="T601" s="191"/>
      <c r="U601" s="191"/>
      <c r="V601" s="192"/>
      <c r="W601" s="9"/>
      <c r="X601" s="15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1"/>
      <c r="AP601" s="209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1"/>
      <c r="BF601" s="216" t="s">
        <v>249</v>
      </c>
      <c r="BG601" s="217"/>
      <c r="BH601" s="217"/>
      <c r="BI601" s="217"/>
      <c r="BJ601" s="217"/>
      <c r="BK601" s="217"/>
      <c r="BL601" s="217"/>
      <c r="BM601" s="217"/>
      <c r="BN601" s="217"/>
      <c r="BO601" s="217"/>
      <c r="BP601" s="217"/>
      <c r="BQ601" s="217"/>
      <c r="BR601" s="217"/>
      <c r="BS601" s="217"/>
      <c r="BT601" s="217"/>
      <c r="BU601" s="217"/>
      <c r="BV601" s="217"/>
      <c r="BW601" s="217"/>
      <c r="BX601" s="217"/>
      <c r="BY601" s="217"/>
      <c r="BZ601" s="217"/>
      <c r="CA601" s="217"/>
      <c r="CB601" s="217"/>
      <c r="CC601" s="217"/>
      <c r="CD601" s="217"/>
      <c r="CE601" s="218"/>
    </row>
    <row r="602" spans="2:83" ht="8.1" customHeight="1" x14ac:dyDescent="0.25">
      <c r="B602" s="215">
        <v>0</v>
      </c>
      <c r="C602" s="197"/>
      <c r="D602" s="193" t="s">
        <v>0</v>
      </c>
      <c r="E602" s="194"/>
      <c r="F602" s="194"/>
      <c r="G602" s="194"/>
      <c r="H602" s="194"/>
      <c r="I602" s="194"/>
      <c r="J602" s="194"/>
      <c r="K602" s="194"/>
      <c r="L602" s="194"/>
      <c r="M602" s="194"/>
      <c r="N602" s="194"/>
      <c r="O602" s="194"/>
      <c r="P602" s="194"/>
      <c r="Q602" s="194"/>
      <c r="R602" s="195"/>
      <c r="S602" s="190">
        <v>45996</v>
      </c>
      <c r="T602" s="191"/>
      <c r="U602" s="191"/>
      <c r="V602" s="192"/>
      <c r="W602" s="9"/>
      <c r="X602" s="15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1"/>
      <c r="AP602" s="209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1"/>
      <c r="BF602" s="219"/>
      <c r="BG602" s="220"/>
      <c r="BH602" s="220"/>
      <c r="BI602" s="220"/>
      <c r="BJ602" s="220"/>
      <c r="BK602" s="220"/>
      <c r="BL602" s="220"/>
      <c r="BM602" s="220"/>
      <c r="BN602" s="220"/>
      <c r="BO602" s="220"/>
      <c r="BP602" s="220"/>
      <c r="BQ602" s="220"/>
      <c r="BR602" s="220"/>
      <c r="BS602" s="220"/>
      <c r="BT602" s="220"/>
      <c r="BU602" s="220"/>
      <c r="BV602" s="220"/>
      <c r="BW602" s="220"/>
      <c r="BX602" s="220"/>
      <c r="BY602" s="220"/>
      <c r="BZ602" s="220"/>
      <c r="CA602" s="220"/>
      <c r="CB602" s="220"/>
      <c r="CC602" s="220"/>
      <c r="CD602" s="220"/>
      <c r="CE602" s="221"/>
    </row>
    <row r="603" spans="2:83" ht="8.1" customHeight="1" x14ac:dyDescent="0.25">
      <c r="B603" s="215" t="s">
        <v>1</v>
      </c>
      <c r="C603" s="197"/>
      <c r="D603" s="193" t="s">
        <v>2</v>
      </c>
      <c r="E603" s="194"/>
      <c r="F603" s="194"/>
      <c r="G603" s="194"/>
      <c r="H603" s="194"/>
      <c r="I603" s="194"/>
      <c r="J603" s="194"/>
      <c r="K603" s="194"/>
      <c r="L603" s="194"/>
      <c r="M603" s="194"/>
      <c r="N603" s="194"/>
      <c r="O603" s="194"/>
      <c r="P603" s="194"/>
      <c r="Q603" s="194"/>
      <c r="R603" s="195"/>
      <c r="S603" s="190" t="s">
        <v>3</v>
      </c>
      <c r="T603" s="191"/>
      <c r="U603" s="191"/>
      <c r="V603" s="192"/>
      <c r="W603" s="9"/>
      <c r="X603" s="15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1"/>
      <c r="AP603" s="209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1"/>
      <c r="BF603" s="216" t="s">
        <v>159</v>
      </c>
      <c r="BG603" s="217"/>
      <c r="BH603" s="217"/>
      <c r="BI603" s="217"/>
      <c r="BJ603" s="217"/>
      <c r="BK603" s="217"/>
      <c r="BL603" s="217"/>
      <c r="BM603" s="217"/>
      <c r="BN603" s="217"/>
      <c r="BO603" s="217"/>
      <c r="BP603" s="217"/>
      <c r="BQ603" s="218"/>
      <c r="BR603" s="216" t="s">
        <v>160</v>
      </c>
      <c r="BS603" s="217"/>
      <c r="BT603" s="217"/>
      <c r="BU603" s="217"/>
      <c r="BV603" s="217"/>
      <c r="BW603" s="217"/>
      <c r="BX603" s="218"/>
      <c r="BY603" s="216" t="s">
        <v>271</v>
      </c>
      <c r="BZ603" s="217"/>
      <c r="CA603" s="217"/>
      <c r="CB603" s="217"/>
      <c r="CC603" s="217"/>
      <c r="CD603" s="217"/>
      <c r="CE603" s="218"/>
    </row>
    <row r="604" spans="2:83" ht="8.1" customHeight="1" x14ac:dyDescent="0.25">
      <c r="B604" s="193" t="s">
        <v>4</v>
      </c>
      <c r="C604" s="194"/>
      <c r="D604" s="194"/>
      <c r="E604" s="194"/>
      <c r="F604" s="194"/>
      <c r="G604" s="194"/>
      <c r="H604" s="194"/>
      <c r="I604" s="194"/>
      <c r="J604" s="194"/>
      <c r="K604" s="194"/>
      <c r="L604" s="194"/>
      <c r="M604" s="194"/>
      <c r="N604" s="194"/>
      <c r="O604" s="194"/>
      <c r="P604" s="194"/>
      <c r="Q604" s="194"/>
      <c r="R604" s="194"/>
      <c r="S604" s="194"/>
      <c r="T604" s="194"/>
      <c r="U604" s="194"/>
      <c r="V604" s="195"/>
      <c r="W604" s="12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4"/>
      <c r="AP604" s="212"/>
      <c r="AQ604" s="213"/>
      <c r="AR604" s="213"/>
      <c r="AS604" s="213"/>
      <c r="AT604" s="213"/>
      <c r="AU604" s="213"/>
      <c r="AV604" s="213"/>
      <c r="AW604" s="213"/>
      <c r="AX604" s="213"/>
      <c r="AY604" s="213"/>
      <c r="AZ604" s="213"/>
      <c r="BA604" s="213"/>
      <c r="BB604" s="213"/>
      <c r="BC604" s="213"/>
      <c r="BD604" s="213"/>
      <c r="BE604" s="214"/>
      <c r="BF604" s="219"/>
      <c r="BG604" s="220"/>
      <c r="BH604" s="220"/>
      <c r="BI604" s="220"/>
      <c r="BJ604" s="220"/>
      <c r="BK604" s="220"/>
      <c r="BL604" s="220"/>
      <c r="BM604" s="220"/>
      <c r="BN604" s="220"/>
      <c r="BO604" s="220"/>
      <c r="BP604" s="220"/>
      <c r="BQ604" s="221"/>
      <c r="BR604" s="219"/>
      <c r="BS604" s="220"/>
      <c r="BT604" s="220"/>
      <c r="BU604" s="220"/>
      <c r="BV604" s="220"/>
      <c r="BW604" s="220"/>
      <c r="BX604" s="221"/>
      <c r="BY604" s="219"/>
      <c r="BZ604" s="220"/>
      <c r="CA604" s="220"/>
      <c r="CB604" s="220"/>
      <c r="CC604" s="220"/>
      <c r="CD604" s="220"/>
      <c r="CE604" s="221"/>
    </row>
    <row r="605" spans="2:83" ht="15" customHeight="1" x14ac:dyDescent="0.25">
      <c r="B605" s="6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2"/>
    </row>
    <row r="606" spans="2:83" ht="15" customHeight="1" x14ac:dyDescent="0.25">
      <c r="B606" s="63"/>
      <c r="C606" s="246" t="s">
        <v>25</v>
      </c>
      <c r="D606" s="247"/>
      <c r="E606" s="247"/>
      <c r="F606" s="247"/>
      <c r="G606" s="247"/>
      <c r="H606" s="247"/>
      <c r="I606" s="247"/>
      <c r="J606" s="247"/>
      <c r="K606" s="247"/>
      <c r="L606" s="247"/>
      <c r="M606" s="247"/>
      <c r="N606" s="247"/>
      <c r="O606" s="247"/>
      <c r="P606" s="247"/>
      <c r="Q606" s="247"/>
      <c r="R606" s="247"/>
      <c r="S606" s="247"/>
      <c r="T606" s="247"/>
      <c r="U606" s="247"/>
      <c r="V606" s="247"/>
      <c r="W606" s="247"/>
      <c r="X606" s="247"/>
      <c r="Y606" s="247"/>
      <c r="Z606" s="247"/>
      <c r="AA606" s="247"/>
      <c r="AB606" s="247"/>
      <c r="AC606" s="247"/>
      <c r="AD606" s="247"/>
      <c r="AE606" s="247"/>
      <c r="AF606" s="247"/>
      <c r="AG606" s="247"/>
      <c r="AH606" s="247"/>
      <c r="AI606" s="247"/>
      <c r="AJ606" s="247"/>
      <c r="AK606" s="247"/>
      <c r="AL606" s="247"/>
      <c r="AM606" s="247"/>
      <c r="AN606" s="247"/>
      <c r="AO606" s="247"/>
      <c r="AP606" s="247"/>
      <c r="AQ606" s="247"/>
      <c r="AR606" s="247"/>
      <c r="AS606" s="247"/>
      <c r="AT606" s="247"/>
      <c r="AU606" s="247"/>
      <c r="AV606" s="247"/>
      <c r="AW606" s="247"/>
      <c r="AX606" s="247"/>
      <c r="AY606" s="247"/>
      <c r="AZ606" s="247"/>
      <c r="BA606" s="247"/>
      <c r="BB606" s="247"/>
      <c r="BC606" s="247"/>
      <c r="BD606" s="247"/>
      <c r="BE606" s="247"/>
      <c r="BF606" s="247"/>
      <c r="BG606" s="247"/>
      <c r="BH606" s="247"/>
      <c r="BI606" s="247"/>
      <c r="BJ606" s="247"/>
      <c r="BK606" s="247"/>
      <c r="BL606" s="247"/>
      <c r="BM606" s="247"/>
      <c r="BN606" s="247"/>
      <c r="BO606" s="247"/>
      <c r="BP606" s="247"/>
      <c r="BQ606" s="247"/>
      <c r="BR606" s="247"/>
      <c r="BS606" s="247"/>
      <c r="BT606" s="247"/>
      <c r="BU606" s="247"/>
      <c r="BV606" s="247"/>
      <c r="BW606" s="247"/>
      <c r="BX606" s="247"/>
      <c r="BY606" s="247"/>
      <c r="BZ606" s="247"/>
      <c r="CA606" s="247"/>
      <c r="CB606" s="247"/>
      <c r="CC606" s="247"/>
      <c r="CD606" s="248"/>
      <c r="CE606" s="3"/>
    </row>
    <row r="607" spans="2:83" ht="15" customHeight="1" x14ac:dyDescent="0.25">
      <c r="B607" s="63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 s="3"/>
    </row>
    <row r="608" spans="2:83" ht="15" customHeight="1" x14ac:dyDescent="0.25">
      <c r="B608" s="63"/>
      <c r="C608" s="267" t="s">
        <v>80</v>
      </c>
      <c r="D608" s="268"/>
      <c r="E608" s="268"/>
      <c r="F608" s="268"/>
      <c r="G608" s="268"/>
      <c r="H608" s="268"/>
      <c r="I608" s="268"/>
      <c r="J608" s="268"/>
      <c r="K608" s="268"/>
      <c r="L608" s="268"/>
      <c r="M608" s="268"/>
      <c r="N608" s="268"/>
      <c r="O608" s="268"/>
      <c r="P608" s="268"/>
      <c r="Q608" s="268"/>
      <c r="R608" s="268"/>
      <c r="S608" s="268"/>
      <c r="T608" s="268"/>
      <c r="U608" s="268"/>
      <c r="V608" s="268"/>
      <c r="W608" s="268"/>
      <c r="X608" s="268"/>
      <c r="Y608" s="268"/>
      <c r="Z608" s="268"/>
      <c r="AA608" s="268"/>
      <c r="AB608" s="268"/>
      <c r="AC608" s="268"/>
      <c r="AD608" s="268"/>
      <c r="AE608" s="268"/>
      <c r="AF608" s="268"/>
      <c r="AG608" s="268"/>
      <c r="AH608" s="268"/>
      <c r="AI608" s="268"/>
      <c r="AJ608" s="268"/>
      <c r="AK608" s="268"/>
      <c r="AL608" s="268"/>
      <c r="AM608" s="268"/>
      <c r="AN608" s="268"/>
      <c r="AO608" s="269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 s="3"/>
    </row>
    <row r="609" spans="2:83" ht="15" customHeight="1" x14ac:dyDescent="0.25">
      <c r="B609" s="63"/>
      <c r="C609" s="249" t="s">
        <v>17</v>
      </c>
      <c r="D609" s="251"/>
      <c r="E609" s="249" t="s">
        <v>6</v>
      </c>
      <c r="F609" s="250"/>
      <c r="G609" s="250"/>
      <c r="H609" s="250"/>
      <c r="I609" s="251"/>
      <c r="J609" s="258" t="s">
        <v>15</v>
      </c>
      <c r="K609" s="259"/>
      <c r="L609" s="259"/>
      <c r="M609" s="259"/>
      <c r="N609" s="259"/>
      <c r="O609" s="260"/>
      <c r="P609" s="249" t="s">
        <v>22</v>
      </c>
      <c r="Q609" s="251"/>
      <c r="R609" s="249" t="s">
        <v>16</v>
      </c>
      <c r="S609" s="250"/>
      <c r="T609" s="250"/>
      <c r="U609" s="251"/>
      <c r="V609" s="258" t="s">
        <v>86</v>
      </c>
      <c r="W609" s="259"/>
      <c r="X609" s="260"/>
      <c r="Y609" s="258" t="s">
        <v>8</v>
      </c>
      <c r="Z609" s="259"/>
      <c r="AA609" s="260"/>
      <c r="AB609" s="258" t="s">
        <v>87</v>
      </c>
      <c r="AC609" s="259"/>
      <c r="AD609" s="260"/>
      <c r="AE609" s="258" t="s">
        <v>79</v>
      </c>
      <c r="AF609" s="259"/>
      <c r="AG609" s="259"/>
      <c r="AH609" s="259"/>
      <c r="AI609" s="260"/>
      <c r="AJ609" s="258" t="s">
        <v>78</v>
      </c>
      <c r="AK609" s="259"/>
      <c r="AL609" s="259"/>
      <c r="AM609" s="259"/>
      <c r="AN609" s="260"/>
      <c r="AO609" s="331" t="s">
        <v>158</v>
      </c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 s="3"/>
    </row>
    <row r="610" spans="2:83" ht="15" customHeight="1" x14ac:dyDescent="0.25">
      <c r="B610" s="63"/>
      <c r="C610" s="252"/>
      <c r="D610" s="254"/>
      <c r="E610" s="252"/>
      <c r="F610" s="253"/>
      <c r="G610" s="253"/>
      <c r="H610" s="253"/>
      <c r="I610" s="254"/>
      <c r="J610" s="261"/>
      <c r="K610" s="262"/>
      <c r="L610" s="262"/>
      <c r="M610" s="262"/>
      <c r="N610" s="262"/>
      <c r="O610" s="263"/>
      <c r="P610" s="252"/>
      <c r="Q610" s="254"/>
      <c r="R610" s="252"/>
      <c r="S610" s="253"/>
      <c r="T610" s="253"/>
      <c r="U610" s="254"/>
      <c r="V610" s="261"/>
      <c r="W610" s="262"/>
      <c r="X610" s="263"/>
      <c r="Y610" s="261"/>
      <c r="Z610" s="262"/>
      <c r="AA610" s="263"/>
      <c r="AB610" s="261"/>
      <c r="AC610" s="262"/>
      <c r="AD610" s="263"/>
      <c r="AE610" s="264"/>
      <c r="AF610" s="265"/>
      <c r="AG610" s="265"/>
      <c r="AH610" s="265"/>
      <c r="AI610" s="266"/>
      <c r="AJ610" s="261"/>
      <c r="AK610" s="262"/>
      <c r="AL610" s="262"/>
      <c r="AM610" s="262"/>
      <c r="AN610" s="263"/>
      <c r="AO610" s="332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 s="3"/>
    </row>
    <row r="611" spans="2:83" ht="15" customHeight="1" x14ac:dyDescent="0.25">
      <c r="B611" s="63"/>
      <c r="C611" s="255"/>
      <c r="D611" s="257"/>
      <c r="E611" s="255"/>
      <c r="F611" s="256"/>
      <c r="G611" s="256"/>
      <c r="H611" s="256"/>
      <c r="I611" s="257"/>
      <c r="J611" s="264"/>
      <c r="K611" s="265"/>
      <c r="L611" s="265"/>
      <c r="M611" s="265"/>
      <c r="N611" s="265"/>
      <c r="O611" s="266"/>
      <c r="P611" s="255"/>
      <c r="Q611" s="257"/>
      <c r="R611" s="255"/>
      <c r="S611" s="256"/>
      <c r="T611" s="256"/>
      <c r="U611" s="257"/>
      <c r="V611" s="264"/>
      <c r="W611" s="265"/>
      <c r="X611" s="266"/>
      <c r="Y611" s="264"/>
      <c r="Z611" s="265"/>
      <c r="AA611" s="266"/>
      <c r="AB611" s="264"/>
      <c r="AC611" s="265"/>
      <c r="AD611" s="266"/>
      <c r="AE611" s="340" t="s">
        <v>88</v>
      </c>
      <c r="AF611" s="341"/>
      <c r="AG611" s="341"/>
      <c r="AH611" s="341"/>
      <c r="AI611" s="342"/>
      <c r="AJ611" s="264"/>
      <c r="AK611" s="265"/>
      <c r="AL611" s="265"/>
      <c r="AM611" s="265"/>
      <c r="AN611" s="266"/>
      <c r="AO611" s="333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 s="3"/>
    </row>
    <row r="612" spans="2:83" ht="15" customHeight="1" x14ac:dyDescent="0.25">
      <c r="B612" s="63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 s="3"/>
    </row>
    <row r="613" spans="2:83" ht="15" customHeight="1" x14ac:dyDescent="0.25">
      <c r="B613" s="6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 s="3"/>
    </row>
    <row r="614" spans="2:83" ht="15" customHeight="1" x14ac:dyDescent="0.25">
      <c r="B614" s="63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 s="3"/>
    </row>
    <row r="615" spans="2:83" ht="15" customHeight="1" x14ac:dyDescent="0.25">
      <c r="B615" s="63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 s="3"/>
    </row>
    <row r="616" spans="2:83" ht="15" customHeight="1" x14ac:dyDescent="0.25">
      <c r="B616" s="63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 s="3"/>
    </row>
    <row r="617" spans="2:83" ht="15" customHeight="1" x14ac:dyDescent="0.25">
      <c r="B617" s="63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 s="3"/>
    </row>
    <row r="618" spans="2:83" ht="15" customHeight="1" x14ac:dyDescent="0.25">
      <c r="B618" s="63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 s="3"/>
    </row>
    <row r="619" spans="2:83" ht="15" customHeight="1" x14ac:dyDescent="0.25">
      <c r="B619" s="63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 s="3"/>
    </row>
    <row r="620" spans="2:83" ht="15" customHeight="1" x14ac:dyDescent="0.25">
      <c r="B620" s="63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 s="3"/>
    </row>
    <row r="621" spans="2:83" ht="15" customHeight="1" x14ac:dyDescent="0.25">
      <c r="B621" s="63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 s="3"/>
    </row>
    <row r="622" spans="2:83" ht="15" customHeight="1" x14ac:dyDescent="0.25">
      <c r="B622" s="63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 s="3"/>
    </row>
    <row r="623" spans="2:83" ht="15" customHeight="1" x14ac:dyDescent="0.25">
      <c r="B623" s="6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 s="3"/>
    </row>
    <row r="624" spans="2:83" ht="15" customHeight="1" x14ac:dyDescent="0.25">
      <c r="B624" s="63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 s="3"/>
    </row>
    <row r="625" spans="2:83" ht="15" customHeight="1" x14ac:dyDescent="0.25">
      <c r="B625" s="63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 s="3"/>
    </row>
    <row r="626" spans="2:83" ht="15" customHeight="1" x14ac:dyDescent="0.25">
      <c r="B626" s="63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 s="3"/>
    </row>
    <row r="627" spans="2:83" ht="15" customHeight="1" x14ac:dyDescent="0.25">
      <c r="B627" s="63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 s="3"/>
    </row>
    <row r="628" spans="2:83" ht="15" customHeight="1" x14ac:dyDescent="0.25">
      <c r="B628" s="63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 s="3"/>
    </row>
    <row r="629" spans="2:83" ht="15" customHeight="1" x14ac:dyDescent="0.25">
      <c r="B629" s="63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 s="3"/>
    </row>
    <row r="630" spans="2:83" ht="15" customHeight="1" x14ac:dyDescent="0.25">
      <c r="B630" s="63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 s="3"/>
    </row>
    <row r="631" spans="2:83" ht="15" customHeight="1" x14ac:dyDescent="0.25">
      <c r="B631" s="63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 s="3"/>
    </row>
    <row r="632" spans="2:83" ht="15" customHeight="1" x14ac:dyDescent="0.25">
      <c r="B632" s="63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 s="3"/>
    </row>
    <row r="633" spans="2:83" ht="15" customHeight="1" x14ac:dyDescent="0.25">
      <c r="B633" s="6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 s="3"/>
    </row>
    <row r="634" spans="2:83" ht="15" customHeight="1" x14ac:dyDescent="0.25">
      <c r="B634" s="63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 s="3"/>
    </row>
    <row r="635" spans="2:83" ht="15" customHeight="1" x14ac:dyDescent="0.25">
      <c r="B635" s="63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 s="3"/>
    </row>
    <row r="636" spans="2:83" ht="15" customHeight="1" x14ac:dyDescent="0.25">
      <c r="B636" s="63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 s="3"/>
    </row>
    <row r="637" spans="2:83" ht="15" customHeight="1" x14ac:dyDescent="0.25">
      <c r="B637" s="63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 s="3"/>
    </row>
    <row r="638" spans="2:83" ht="15" customHeight="1" x14ac:dyDescent="0.25">
      <c r="B638" s="63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 s="3"/>
    </row>
    <row r="639" spans="2:83" ht="15" customHeight="1" x14ac:dyDescent="0.25">
      <c r="B639" s="63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 s="3"/>
    </row>
    <row r="640" spans="2:83" ht="15" customHeight="1" x14ac:dyDescent="0.25">
      <c r="B640" s="63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 s="3"/>
    </row>
    <row r="641" spans="2:83" ht="15" customHeight="1" x14ac:dyDescent="0.25">
      <c r="B641" s="63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 s="3"/>
    </row>
    <row r="642" spans="2:83" ht="15" customHeight="1" x14ac:dyDescent="0.25">
      <c r="B642" s="63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 s="3"/>
    </row>
    <row r="643" spans="2:83" ht="15" customHeight="1" x14ac:dyDescent="0.25">
      <c r="B643" s="6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 s="3"/>
    </row>
    <row r="644" spans="2:83" ht="15" customHeight="1" x14ac:dyDescent="0.25">
      <c r="B644" s="63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 s="3"/>
    </row>
    <row r="645" spans="2:83" ht="15" customHeight="1" x14ac:dyDescent="0.25">
      <c r="B645" s="63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 s="3"/>
    </row>
    <row r="646" spans="2:83" ht="15" customHeight="1" x14ac:dyDescent="0.25">
      <c r="B646" s="63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 s="3"/>
    </row>
    <row r="647" spans="2:83" ht="15" customHeight="1" x14ac:dyDescent="0.25">
      <c r="B647" s="63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 s="3"/>
    </row>
    <row r="648" spans="2:83" ht="15" customHeight="1" x14ac:dyDescent="0.25">
      <c r="B648" s="63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 s="3"/>
    </row>
    <row r="649" spans="2:83" ht="15" customHeight="1" x14ac:dyDescent="0.25">
      <c r="B649" s="63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 s="3"/>
    </row>
    <row r="650" spans="2:83" ht="15" customHeight="1" x14ac:dyDescent="0.25">
      <c r="B650" s="63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 s="3"/>
    </row>
    <row r="651" spans="2:83" ht="15" customHeight="1" x14ac:dyDescent="0.25">
      <c r="B651" s="63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 s="3"/>
    </row>
    <row r="652" spans="2:83" ht="15" customHeight="1" x14ac:dyDescent="0.25">
      <c r="B652" s="63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 s="3"/>
    </row>
    <row r="653" spans="2:83" ht="15" customHeight="1" x14ac:dyDescent="0.25">
      <c r="B653" s="6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 s="3"/>
    </row>
    <row r="654" spans="2:83" ht="15" customHeight="1" x14ac:dyDescent="0.25">
      <c r="B654" s="63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 s="3"/>
    </row>
    <row r="655" spans="2:83" ht="15" customHeight="1" x14ac:dyDescent="0.25">
      <c r="B655" s="63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 s="3"/>
    </row>
    <row r="656" spans="2:83" ht="15" customHeight="1" x14ac:dyDescent="0.25">
      <c r="B656" s="63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 s="3"/>
    </row>
    <row r="657" spans="2:83" ht="15" customHeight="1" x14ac:dyDescent="0.25">
      <c r="B657" s="63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 s="3"/>
    </row>
    <row r="658" spans="2:83" ht="15" customHeight="1" x14ac:dyDescent="0.25">
      <c r="B658" s="63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 s="3"/>
    </row>
    <row r="659" spans="2:83" ht="15" customHeight="1" x14ac:dyDescent="0.25">
      <c r="B659" s="6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5"/>
    </row>
    <row r="660" spans="2:83" ht="8.1" customHeight="1" x14ac:dyDescent="0.25">
      <c r="B660" s="215" t="s">
        <v>256</v>
      </c>
      <c r="C660" s="197"/>
      <c r="D660" s="193" t="s">
        <v>256</v>
      </c>
      <c r="E660" s="194"/>
      <c r="F660" s="194"/>
      <c r="G660" s="194"/>
      <c r="H660" s="194"/>
      <c r="I660" s="194"/>
      <c r="J660" s="194"/>
      <c r="K660" s="194"/>
      <c r="L660" s="194"/>
      <c r="M660" s="194"/>
      <c r="N660" s="194"/>
      <c r="O660" s="194"/>
      <c r="P660" s="194"/>
      <c r="Q660" s="194"/>
      <c r="R660" s="195"/>
      <c r="S660" s="190" t="s">
        <v>256</v>
      </c>
      <c r="T660" s="191"/>
      <c r="U660" s="191"/>
      <c r="V660" s="192"/>
      <c r="W660" s="6" t="s">
        <v>5</v>
      </c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8"/>
      <c r="AP660" s="206" t="e" vm="1">
        <v>#VALUE!</v>
      </c>
      <c r="AQ660" s="207"/>
      <c r="AR660" s="207"/>
      <c r="AS660" s="207"/>
      <c r="AT660" s="207"/>
      <c r="AU660" s="207"/>
      <c r="AV660" s="207"/>
      <c r="AW660" s="207"/>
      <c r="AX660" s="207"/>
      <c r="AY660" s="207"/>
      <c r="AZ660" s="207"/>
      <c r="BA660" s="207"/>
      <c r="BB660" s="207"/>
      <c r="BC660" s="207"/>
      <c r="BD660" s="207"/>
      <c r="BE660" s="208"/>
      <c r="BF660" s="222" t="s">
        <v>244</v>
      </c>
      <c r="BG660" s="223"/>
      <c r="BH660" s="223"/>
      <c r="BI660" s="223"/>
      <c r="BJ660" s="223"/>
      <c r="BK660" s="223"/>
      <c r="BL660" s="223"/>
      <c r="BM660" s="223"/>
      <c r="BN660" s="223"/>
      <c r="BO660" s="223"/>
      <c r="BP660" s="223"/>
      <c r="BQ660" s="223"/>
      <c r="BR660" s="223"/>
      <c r="BS660" s="223"/>
      <c r="BT660" s="223"/>
      <c r="BU660" s="223"/>
      <c r="BV660" s="223"/>
      <c r="BW660" s="223"/>
      <c r="BX660" s="223"/>
      <c r="BY660" s="223"/>
      <c r="BZ660" s="223"/>
      <c r="CA660" s="223"/>
      <c r="CB660" s="223"/>
      <c r="CC660" s="223"/>
      <c r="CD660" s="223"/>
      <c r="CE660" s="224"/>
    </row>
    <row r="661" spans="2:83" ht="8.1" customHeight="1" x14ac:dyDescent="0.25">
      <c r="B661" s="215" t="s">
        <v>256</v>
      </c>
      <c r="C661" s="197"/>
      <c r="D661" s="193" t="s">
        <v>256</v>
      </c>
      <c r="E661" s="194"/>
      <c r="F661" s="194"/>
      <c r="G661" s="194"/>
      <c r="H661" s="194"/>
      <c r="I661" s="194"/>
      <c r="J661" s="194"/>
      <c r="K661" s="194"/>
      <c r="L661" s="194"/>
      <c r="M661" s="194"/>
      <c r="N661" s="194"/>
      <c r="O661" s="194"/>
      <c r="P661" s="194"/>
      <c r="Q661" s="194"/>
      <c r="R661" s="195"/>
      <c r="S661" s="190" t="s">
        <v>256</v>
      </c>
      <c r="T661" s="191"/>
      <c r="U661" s="191"/>
      <c r="V661" s="192"/>
      <c r="W661" s="9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1"/>
      <c r="AP661" s="209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1"/>
      <c r="BF661" s="225"/>
      <c r="BG661" s="226"/>
      <c r="BH661" s="226"/>
      <c r="BI661" s="226"/>
      <c r="BJ661" s="226"/>
      <c r="BK661" s="226"/>
      <c r="BL661" s="226"/>
      <c r="BM661" s="226"/>
      <c r="BN661" s="226"/>
      <c r="BO661" s="226"/>
      <c r="BP661" s="226"/>
      <c r="BQ661" s="226"/>
      <c r="BR661" s="226"/>
      <c r="BS661" s="226"/>
      <c r="BT661" s="226"/>
      <c r="BU661" s="226"/>
      <c r="BV661" s="226"/>
      <c r="BW661" s="226"/>
      <c r="BX661" s="226"/>
      <c r="BY661" s="226"/>
      <c r="BZ661" s="226"/>
      <c r="CA661" s="226"/>
      <c r="CB661" s="226"/>
      <c r="CC661" s="226"/>
      <c r="CD661" s="226"/>
      <c r="CE661" s="227"/>
    </row>
    <row r="662" spans="2:83" ht="8.1" customHeight="1" x14ac:dyDescent="0.25">
      <c r="B662" s="215" t="s">
        <v>256</v>
      </c>
      <c r="C662" s="197"/>
      <c r="D662" s="193" t="s">
        <v>256</v>
      </c>
      <c r="E662" s="194"/>
      <c r="F662" s="194"/>
      <c r="G662" s="194"/>
      <c r="H662" s="194"/>
      <c r="I662" s="194"/>
      <c r="J662" s="194"/>
      <c r="K662" s="194"/>
      <c r="L662" s="194"/>
      <c r="M662" s="194"/>
      <c r="N662" s="194"/>
      <c r="O662" s="194"/>
      <c r="P662" s="194"/>
      <c r="Q662" s="194"/>
      <c r="R662" s="195"/>
      <c r="S662" s="190" t="s">
        <v>256</v>
      </c>
      <c r="T662" s="191"/>
      <c r="U662" s="191"/>
      <c r="V662" s="192"/>
      <c r="W662" s="9"/>
      <c r="X662" s="15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1"/>
      <c r="AP662" s="209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1"/>
      <c r="BF662" s="228" t="s">
        <v>245</v>
      </c>
      <c r="BG662" s="229"/>
      <c r="BH662" s="229"/>
      <c r="BI662" s="229"/>
      <c r="BJ662" s="229"/>
      <c r="BK662" s="229"/>
      <c r="BL662" s="229"/>
      <c r="BM662" s="229"/>
      <c r="BN662" s="229"/>
      <c r="BO662" s="229"/>
      <c r="BP662" s="229"/>
      <c r="BQ662" s="229"/>
      <c r="BR662" s="229"/>
      <c r="BS662" s="229"/>
      <c r="BT662" s="229"/>
      <c r="BU662" s="229"/>
      <c r="BV662" s="229"/>
      <c r="BW662" s="229"/>
      <c r="BX662" s="229"/>
      <c r="BY662" s="229"/>
      <c r="BZ662" s="229"/>
      <c r="CA662" s="229"/>
      <c r="CB662" s="229"/>
      <c r="CC662" s="229"/>
      <c r="CD662" s="229"/>
      <c r="CE662" s="230"/>
    </row>
    <row r="663" spans="2:83" ht="8.1" customHeight="1" x14ac:dyDescent="0.25">
      <c r="B663" s="215" t="s">
        <v>256</v>
      </c>
      <c r="C663" s="197"/>
      <c r="D663" s="193" t="s">
        <v>256</v>
      </c>
      <c r="E663" s="194"/>
      <c r="F663" s="194"/>
      <c r="G663" s="194"/>
      <c r="H663" s="194"/>
      <c r="I663" s="194"/>
      <c r="J663" s="194"/>
      <c r="K663" s="194"/>
      <c r="L663" s="194"/>
      <c r="M663" s="194"/>
      <c r="N663" s="194"/>
      <c r="O663" s="194"/>
      <c r="P663" s="194"/>
      <c r="Q663" s="194"/>
      <c r="R663" s="195"/>
      <c r="S663" s="190" t="s">
        <v>256</v>
      </c>
      <c r="T663" s="191"/>
      <c r="U663" s="191"/>
      <c r="V663" s="192"/>
      <c r="W663" s="9"/>
      <c r="X663" s="15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1"/>
      <c r="AP663" s="209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1"/>
      <c r="BF663" s="231"/>
      <c r="BG663" s="232"/>
      <c r="BH663" s="232"/>
      <c r="BI663" s="232"/>
      <c r="BJ663" s="232"/>
      <c r="BK663" s="232"/>
      <c r="BL663" s="232"/>
      <c r="BM663" s="232"/>
      <c r="BN663" s="232"/>
      <c r="BO663" s="232"/>
      <c r="BP663" s="232"/>
      <c r="BQ663" s="232"/>
      <c r="BR663" s="232"/>
      <c r="BS663" s="232"/>
      <c r="BT663" s="232"/>
      <c r="BU663" s="232"/>
      <c r="BV663" s="232"/>
      <c r="BW663" s="232"/>
      <c r="BX663" s="232"/>
      <c r="BY663" s="232"/>
      <c r="BZ663" s="232"/>
      <c r="CA663" s="232"/>
      <c r="CB663" s="232"/>
      <c r="CC663" s="232"/>
      <c r="CD663" s="232"/>
      <c r="CE663" s="233"/>
    </row>
    <row r="664" spans="2:83" ht="8.1" customHeight="1" x14ac:dyDescent="0.25">
      <c r="B664" s="215" t="s">
        <v>256</v>
      </c>
      <c r="C664" s="197"/>
      <c r="D664" s="193" t="s">
        <v>256</v>
      </c>
      <c r="E664" s="194"/>
      <c r="F664" s="194"/>
      <c r="G664" s="194"/>
      <c r="H664" s="194"/>
      <c r="I664" s="194"/>
      <c r="J664" s="194"/>
      <c r="K664" s="194"/>
      <c r="L664" s="194"/>
      <c r="M664" s="194"/>
      <c r="N664" s="194"/>
      <c r="O664" s="194"/>
      <c r="P664" s="194"/>
      <c r="Q664" s="194"/>
      <c r="R664" s="195"/>
      <c r="S664" s="190" t="s">
        <v>256</v>
      </c>
      <c r="T664" s="191"/>
      <c r="U664" s="191"/>
      <c r="V664" s="192"/>
      <c r="W664" s="9"/>
      <c r="X664" s="15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1"/>
      <c r="AP664" s="209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1"/>
      <c r="BF664" s="216" t="s">
        <v>246</v>
      </c>
      <c r="BG664" s="217"/>
      <c r="BH664" s="217"/>
      <c r="BI664" s="217"/>
      <c r="BJ664" s="217"/>
      <c r="BK664" s="217"/>
      <c r="BL664" s="217"/>
      <c r="BM664" s="217"/>
      <c r="BN664" s="218"/>
      <c r="BO664" s="216" t="s">
        <v>247</v>
      </c>
      <c r="BP664" s="217"/>
      <c r="BQ664" s="217"/>
      <c r="BR664" s="217"/>
      <c r="BS664" s="217"/>
      <c r="BT664" s="217"/>
      <c r="BU664" s="217"/>
      <c r="BV664" s="217"/>
      <c r="BW664" s="217"/>
      <c r="BX664" s="217"/>
      <c r="BY664" s="217"/>
      <c r="BZ664" s="217"/>
      <c r="CA664" s="217"/>
      <c r="CB664" s="217"/>
      <c r="CC664" s="217"/>
      <c r="CD664" s="217"/>
      <c r="CE664" s="218"/>
    </row>
    <row r="665" spans="2:83" ht="8.1" customHeight="1" x14ac:dyDescent="0.25">
      <c r="B665" s="215" t="s">
        <v>256</v>
      </c>
      <c r="C665" s="197"/>
      <c r="D665" s="193" t="s">
        <v>256</v>
      </c>
      <c r="E665" s="194"/>
      <c r="F665" s="194"/>
      <c r="G665" s="194"/>
      <c r="H665" s="194"/>
      <c r="I665" s="194"/>
      <c r="J665" s="194"/>
      <c r="K665" s="194"/>
      <c r="L665" s="194"/>
      <c r="M665" s="194"/>
      <c r="N665" s="194"/>
      <c r="O665" s="194"/>
      <c r="P665" s="194"/>
      <c r="Q665" s="194"/>
      <c r="R665" s="195"/>
      <c r="S665" s="190" t="s">
        <v>256</v>
      </c>
      <c r="T665" s="191"/>
      <c r="U665" s="191"/>
      <c r="V665" s="192"/>
      <c r="W665" s="9"/>
      <c r="X665" s="15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1"/>
      <c r="AP665" s="209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1"/>
      <c r="BF665" s="219"/>
      <c r="BG665" s="220"/>
      <c r="BH665" s="220"/>
      <c r="BI665" s="220"/>
      <c r="BJ665" s="220"/>
      <c r="BK665" s="220"/>
      <c r="BL665" s="220"/>
      <c r="BM665" s="220"/>
      <c r="BN665" s="221"/>
      <c r="BO665" s="219"/>
      <c r="BP665" s="220"/>
      <c r="BQ665" s="220"/>
      <c r="BR665" s="220"/>
      <c r="BS665" s="220"/>
      <c r="BT665" s="220"/>
      <c r="BU665" s="220"/>
      <c r="BV665" s="220"/>
      <c r="BW665" s="220"/>
      <c r="BX665" s="220"/>
      <c r="BY665" s="220"/>
      <c r="BZ665" s="220"/>
      <c r="CA665" s="220"/>
      <c r="CB665" s="220"/>
      <c r="CC665" s="220"/>
      <c r="CD665" s="220"/>
      <c r="CE665" s="221"/>
    </row>
    <row r="666" spans="2:83" ht="8.1" customHeight="1" x14ac:dyDescent="0.25">
      <c r="B666" s="215" t="s">
        <v>256</v>
      </c>
      <c r="C666" s="197"/>
      <c r="D666" s="193" t="s">
        <v>256</v>
      </c>
      <c r="E666" s="194"/>
      <c r="F666" s="194"/>
      <c r="G666" s="194"/>
      <c r="H666" s="194"/>
      <c r="I666" s="194"/>
      <c r="J666" s="194"/>
      <c r="K666" s="194"/>
      <c r="L666" s="194"/>
      <c r="M666" s="194"/>
      <c r="N666" s="194"/>
      <c r="O666" s="194"/>
      <c r="P666" s="194"/>
      <c r="Q666" s="194"/>
      <c r="R666" s="195"/>
      <c r="S666" s="190" t="s">
        <v>256</v>
      </c>
      <c r="T666" s="191"/>
      <c r="U666" s="191"/>
      <c r="V666" s="192"/>
      <c r="W666" s="9"/>
      <c r="X666" s="15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1"/>
      <c r="AP666" s="209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1"/>
      <c r="BF666" s="216" t="s">
        <v>248</v>
      </c>
      <c r="BG666" s="217"/>
      <c r="BH666" s="217"/>
      <c r="BI666" s="217"/>
      <c r="BJ666" s="217"/>
      <c r="BK666" s="217"/>
      <c r="BL666" s="217"/>
      <c r="BM666" s="217"/>
      <c r="BN666" s="218"/>
      <c r="BO666" s="216" t="s">
        <v>250</v>
      </c>
      <c r="BP666" s="217"/>
      <c r="BQ666" s="217"/>
      <c r="BR666" s="217"/>
      <c r="BS666" s="217"/>
      <c r="BT666" s="217"/>
      <c r="BU666" s="217"/>
      <c r="BV666" s="217"/>
      <c r="BW666" s="217"/>
      <c r="BX666" s="217"/>
      <c r="BY666" s="217"/>
      <c r="BZ666" s="217"/>
      <c r="CA666" s="217"/>
      <c r="CB666" s="217"/>
      <c r="CC666" s="217"/>
      <c r="CD666" s="217"/>
      <c r="CE666" s="218"/>
    </row>
    <row r="667" spans="2:83" ht="8.1" customHeight="1" x14ac:dyDescent="0.25">
      <c r="B667" s="215" t="s">
        <v>256</v>
      </c>
      <c r="C667" s="197"/>
      <c r="D667" s="193" t="s">
        <v>256</v>
      </c>
      <c r="E667" s="194"/>
      <c r="F667" s="194"/>
      <c r="G667" s="194"/>
      <c r="H667" s="194"/>
      <c r="I667" s="194"/>
      <c r="J667" s="194"/>
      <c r="K667" s="194"/>
      <c r="L667" s="194"/>
      <c r="M667" s="194"/>
      <c r="N667" s="194"/>
      <c r="O667" s="194"/>
      <c r="P667" s="194"/>
      <c r="Q667" s="194"/>
      <c r="R667" s="195"/>
      <c r="S667" s="190" t="s">
        <v>256</v>
      </c>
      <c r="T667" s="191"/>
      <c r="U667" s="191"/>
      <c r="V667" s="192"/>
      <c r="W667" s="9"/>
      <c r="X667" s="15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1"/>
      <c r="AP667" s="209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1"/>
      <c r="BF667" s="219"/>
      <c r="BG667" s="220"/>
      <c r="BH667" s="220"/>
      <c r="BI667" s="220"/>
      <c r="BJ667" s="220"/>
      <c r="BK667" s="220"/>
      <c r="BL667" s="220"/>
      <c r="BM667" s="220"/>
      <c r="BN667" s="221"/>
      <c r="BO667" s="219"/>
      <c r="BP667" s="220"/>
      <c r="BQ667" s="220"/>
      <c r="BR667" s="220"/>
      <c r="BS667" s="220"/>
      <c r="BT667" s="220"/>
      <c r="BU667" s="220"/>
      <c r="BV667" s="220"/>
      <c r="BW667" s="220"/>
      <c r="BX667" s="220"/>
      <c r="BY667" s="220"/>
      <c r="BZ667" s="220"/>
      <c r="CA667" s="220"/>
      <c r="CB667" s="220"/>
      <c r="CC667" s="220"/>
      <c r="CD667" s="220"/>
      <c r="CE667" s="221"/>
    </row>
    <row r="668" spans="2:83" ht="8.1" customHeight="1" x14ac:dyDescent="0.25">
      <c r="B668" s="215" t="s">
        <v>256</v>
      </c>
      <c r="C668" s="197"/>
      <c r="D668" s="193" t="s">
        <v>256</v>
      </c>
      <c r="E668" s="194"/>
      <c r="F668" s="194"/>
      <c r="G668" s="194"/>
      <c r="H668" s="194"/>
      <c r="I668" s="194"/>
      <c r="J668" s="194"/>
      <c r="K668" s="194"/>
      <c r="L668" s="194"/>
      <c r="M668" s="194"/>
      <c r="N668" s="194"/>
      <c r="O668" s="194"/>
      <c r="P668" s="194"/>
      <c r="Q668" s="194"/>
      <c r="R668" s="195"/>
      <c r="S668" s="190" t="s">
        <v>256</v>
      </c>
      <c r="T668" s="191"/>
      <c r="U668" s="191"/>
      <c r="V668" s="192"/>
      <c r="W668" s="9"/>
      <c r="X668" s="15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1"/>
      <c r="AP668" s="209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1"/>
      <c r="BF668" s="216" t="s">
        <v>249</v>
      </c>
      <c r="BG668" s="217"/>
      <c r="BH668" s="217"/>
      <c r="BI668" s="217"/>
      <c r="BJ668" s="217"/>
      <c r="BK668" s="217"/>
      <c r="BL668" s="217"/>
      <c r="BM668" s="217"/>
      <c r="BN668" s="217"/>
      <c r="BO668" s="217"/>
      <c r="BP668" s="217"/>
      <c r="BQ668" s="217"/>
      <c r="BR668" s="217"/>
      <c r="BS668" s="217"/>
      <c r="BT668" s="217"/>
      <c r="BU668" s="217"/>
      <c r="BV668" s="217"/>
      <c r="BW668" s="217"/>
      <c r="BX668" s="217"/>
      <c r="BY668" s="217"/>
      <c r="BZ668" s="217"/>
      <c r="CA668" s="217"/>
      <c r="CB668" s="217"/>
      <c r="CC668" s="217"/>
      <c r="CD668" s="217"/>
      <c r="CE668" s="218"/>
    </row>
    <row r="669" spans="2:83" ht="8.1" customHeight="1" x14ac:dyDescent="0.25">
      <c r="B669" s="215">
        <v>0</v>
      </c>
      <c r="C669" s="197"/>
      <c r="D669" s="193" t="s">
        <v>0</v>
      </c>
      <c r="E669" s="194"/>
      <c r="F669" s="194"/>
      <c r="G669" s="194"/>
      <c r="H669" s="194"/>
      <c r="I669" s="194"/>
      <c r="J669" s="194"/>
      <c r="K669" s="194"/>
      <c r="L669" s="194"/>
      <c r="M669" s="194"/>
      <c r="N669" s="194"/>
      <c r="O669" s="194"/>
      <c r="P669" s="194"/>
      <c r="Q669" s="194"/>
      <c r="R669" s="195"/>
      <c r="S669" s="190">
        <v>45996</v>
      </c>
      <c r="T669" s="191"/>
      <c r="U669" s="191"/>
      <c r="V669" s="192"/>
      <c r="W669" s="9"/>
      <c r="X669" s="15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1"/>
      <c r="AP669" s="209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1"/>
      <c r="BF669" s="219"/>
      <c r="BG669" s="220"/>
      <c r="BH669" s="220"/>
      <c r="BI669" s="220"/>
      <c r="BJ669" s="220"/>
      <c r="BK669" s="220"/>
      <c r="BL669" s="220"/>
      <c r="BM669" s="220"/>
      <c r="BN669" s="220"/>
      <c r="BO669" s="220"/>
      <c r="BP669" s="220"/>
      <c r="BQ669" s="220"/>
      <c r="BR669" s="220"/>
      <c r="BS669" s="220"/>
      <c r="BT669" s="220"/>
      <c r="BU669" s="220"/>
      <c r="BV669" s="220"/>
      <c r="BW669" s="220"/>
      <c r="BX669" s="220"/>
      <c r="BY669" s="220"/>
      <c r="BZ669" s="220"/>
      <c r="CA669" s="220"/>
      <c r="CB669" s="220"/>
      <c r="CC669" s="220"/>
      <c r="CD669" s="220"/>
      <c r="CE669" s="221"/>
    </row>
    <row r="670" spans="2:83" ht="8.1" customHeight="1" x14ac:dyDescent="0.25">
      <c r="B670" s="215" t="s">
        <v>1</v>
      </c>
      <c r="C670" s="197"/>
      <c r="D670" s="193" t="s">
        <v>2</v>
      </c>
      <c r="E670" s="194"/>
      <c r="F670" s="194"/>
      <c r="G670" s="194"/>
      <c r="H670" s="194"/>
      <c r="I670" s="194"/>
      <c r="J670" s="194"/>
      <c r="K670" s="194"/>
      <c r="L670" s="194"/>
      <c r="M670" s="194"/>
      <c r="N670" s="194"/>
      <c r="O670" s="194"/>
      <c r="P670" s="194"/>
      <c r="Q670" s="194"/>
      <c r="R670" s="195"/>
      <c r="S670" s="190" t="s">
        <v>3</v>
      </c>
      <c r="T670" s="191"/>
      <c r="U670" s="191"/>
      <c r="V670" s="192"/>
      <c r="W670" s="9"/>
      <c r="X670" s="15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1"/>
      <c r="AP670" s="209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1"/>
      <c r="BF670" s="216" t="s">
        <v>159</v>
      </c>
      <c r="BG670" s="217"/>
      <c r="BH670" s="217"/>
      <c r="BI670" s="217"/>
      <c r="BJ670" s="217"/>
      <c r="BK670" s="217"/>
      <c r="BL670" s="217"/>
      <c r="BM670" s="217"/>
      <c r="BN670" s="217"/>
      <c r="BO670" s="217"/>
      <c r="BP670" s="217"/>
      <c r="BQ670" s="218"/>
      <c r="BR670" s="216" t="s">
        <v>160</v>
      </c>
      <c r="BS670" s="217"/>
      <c r="BT670" s="217"/>
      <c r="BU670" s="217"/>
      <c r="BV670" s="217"/>
      <c r="BW670" s="217"/>
      <c r="BX670" s="218"/>
      <c r="BY670" s="216" t="s">
        <v>272</v>
      </c>
      <c r="BZ670" s="217"/>
      <c r="CA670" s="217"/>
      <c r="CB670" s="217"/>
      <c r="CC670" s="217"/>
      <c r="CD670" s="217"/>
      <c r="CE670" s="218"/>
    </row>
    <row r="671" spans="2:83" ht="8.1" customHeight="1" x14ac:dyDescent="0.25">
      <c r="B671" s="193" t="s">
        <v>4</v>
      </c>
      <c r="C671" s="194"/>
      <c r="D671" s="194"/>
      <c r="E671" s="194"/>
      <c r="F671" s="194"/>
      <c r="G671" s="194"/>
      <c r="H671" s="194"/>
      <c r="I671" s="194"/>
      <c r="J671" s="194"/>
      <c r="K671" s="194"/>
      <c r="L671" s="194"/>
      <c r="M671" s="194"/>
      <c r="N671" s="194"/>
      <c r="O671" s="194"/>
      <c r="P671" s="194"/>
      <c r="Q671" s="194"/>
      <c r="R671" s="194"/>
      <c r="S671" s="194"/>
      <c r="T671" s="194"/>
      <c r="U671" s="194"/>
      <c r="V671" s="195"/>
      <c r="W671" s="12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4"/>
      <c r="AP671" s="212"/>
      <c r="AQ671" s="213"/>
      <c r="AR671" s="213"/>
      <c r="AS671" s="213"/>
      <c r="AT671" s="213"/>
      <c r="AU671" s="213"/>
      <c r="AV671" s="213"/>
      <c r="AW671" s="213"/>
      <c r="AX671" s="213"/>
      <c r="AY671" s="213"/>
      <c r="AZ671" s="213"/>
      <c r="BA671" s="213"/>
      <c r="BB671" s="213"/>
      <c r="BC671" s="213"/>
      <c r="BD671" s="213"/>
      <c r="BE671" s="214"/>
      <c r="BF671" s="219"/>
      <c r="BG671" s="220"/>
      <c r="BH671" s="220"/>
      <c r="BI671" s="220"/>
      <c r="BJ671" s="220"/>
      <c r="BK671" s="220"/>
      <c r="BL671" s="220"/>
      <c r="BM671" s="220"/>
      <c r="BN671" s="220"/>
      <c r="BO671" s="220"/>
      <c r="BP671" s="220"/>
      <c r="BQ671" s="221"/>
      <c r="BR671" s="219"/>
      <c r="BS671" s="220"/>
      <c r="BT671" s="220"/>
      <c r="BU671" s="220"/>
      <c r="BV671" s="220"/>
      <c r="BW671" s="220"/>
      <c r="BX671" s="221"/>
      <c r="BY671" s="219"/>
      <c r="BZ671" s="220"/>
      <c r="CA671" s="220"/>
      <c r="CB671" s="220"/>
      <c r="CC671" s="220"/>
      <c r="CD671" s="220"/>
      <c r="CE671" s="221"/>
    </row>
    <row r="672" spans="2:83" ht="15" customHeight="1" x14ac:dyDescent="0.25">
      <c r="B672" s="6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2"/>
    </row>
    <row r="673" spans="2:83" ht="15" customHeight="1" x14ac:dyDescent="0.25">
      <c r="B673" s="63"/>
      <c r="C673" s="246" t="s">
        <v>25</v>
      </c>
      <c r="D673" s="247"/>
      <c r="E673" s="247"/>
      <c r="F673" s="247"/>
      <c r="G673" s="247"/>
      <c r="H673" s="247"/>
      <c r="I673" s="247"/>
      <c r="J673" s="247"/>
      <c r="K673" s="247"/>
      <c r="L673" s="247"/>
      <c r="M673" s="247"/>
      <c r="N673" s="247"/>
      <c r="O673" s="247"/>
      <c r="P673" s="247"/>
      <c r="Q673" s="247"/>
      <c r="R673" s="247"/>
      <c r="S673" s="247"/>
      <c r="T673" s="247"/>
      <c r="U673" s="247"/>
      <c r="V673" s="247"/>
      <c r="W673" s="247"/>
      <c r="X673" s="247"/>
      <c r="Y673" s="247"/>
      <c r="Z673" s="247"/>
      <c r="AA673" s="247"/>
      <c r="AB673" s="247"/>
      <c r="AC673" s="247"/>
      <c r="AD673" s="247"/>
      <c r="AE673" s="247"/>
      <c r="AF673" s="247"/>
      <c r="AG673" s="247"/>
      <c r="AH673" s="247"/>
      <c r="AI673" s="247"/>
      <c r="AJ673" s="247"/>
      <c r="AK673" s="247"/>
      <c r="AL673" s="247"/>
      <c r="AM673" s="247"/>
      <c r="AN673" s="247"/>
      <c r="AO673" s="247"/>
      <c r="AP673" s="247"/>
      <c r="AQ673" s="247"/>
      <c r="AR673" s="247"/>
      <c r="AS673" s="247"/>
      <c r="AT673" s="247"/>
      <c r="AU673" s="247"/>
      <c r="AV673" s="247"/>
      <c r="AW673" s="247"/>
      <c r="AX673" s="247"/>
      <c r="AY673" s="247"/>
      <c r="AZ673" s="247"/>
      <c r="BA673" s="247"/>
      <c r="BB673" s="247"/>
      <c r="BC673" s="247"/>
      <c r="BD673" s="247"/>
      <c r="BE673" s="247"/>
      <c r="BF673" s="247"/>
      <c r="BG673" s="247"/>
      <c r="BH673" s="247"/>
      <c r="BI673" s="247"/>
      <c r="BJ673" s="247"/>
      <c r="BK673" s="247"/>
      <c r="BL673" s="247"/>
      <c r="BM673" s="247"/>
      <c r="BN673" s="247"/>
      <c r="BO673" s="247"/>
      <c r="BP673" s="247"/>
      <c r="BQ673" s="247"/>
      <c r="BR673" s="247"/>
      <c r="BS673" s="247"/>
      <c r="BT673" s="247"/>
      <c r="BU673" s="247"/>
      <c r="BV673" s="247"/>
      <c r="BW673" s="247"/>
      <c r="BX673" s="247"/>
      <c r="BY673" s="247"/>
      <c r="BZ673" s="247"/>
      <c r="CA673" s="247"/>
      <c r="CB673" s="247"/>
      <c r="CC673" s="247"/>
      <c r="CD673" s="248"/>
      <c r="CE673" s="3"/>
    </row>
    <row r="674" spans="2:83" ht="15" customHeight="1" x14ac:dyDescent="0.25">
      <c r="B674" s="63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 s="3"/>
    </row>
    <row r="675" spans="2:83" ht="15" customHeight="1" x14ac:dyDescent="0.25">
      <c r="B675" s="63"/>
      <c r="C675" s="267" t="s">
        <v>80</v>
      </c>
      <c r="D675" s="268"/>
      <c r="E675" s="268"/>
      <c r="F675" s="268"/>
      <c r="G675" s="268"/>
      <c r="H675" s="268"/>
      <c r="I675" s="268"/>
      <c r="J675" s="268"/>
      <c r="K675" s="268"/>
      <c r="L675" s="268"/>
      <c r="M675" s="268"/>
      <c r="N675" s="268"/>
      <c r="O675" s="268"/>
      <c r="P675" s="268"/>
      <c r="Q675" s="268"/>
      <c r="R675" s="268"/>
      <c r="S675" s="268"/>
      <c r="T675" s="268"/>
      <c r="U675" s="268"/>
      <c r="V675" s="268"/>
      <c r="W675" s="268"/>
      <c r="X675" s="268"/>
      <c r="Y675" s="268"/>
      <c r="Z675" s="268"/>
      <c r="AA675" s="268"/>
      <c r="AB675" s="268"/>
      <c r="AC675" s="268"/>
      <c r="AD675" s="268"/>
      <c r="AE675" s="268"/>
      <c r="AF675" s="268"/>
      <c r="AG675" s="268"/>
      <c r="AH675" s="268"/>
      <c r="AI675" s="268"/>
      <c r="AJ675" s="268"/>
      <c r="AK675" s="268"/>
      <c r="AL675" s="268"/>
      <c r="AM675" s="268"/>
      <c r="AN675" s="268"/>
      <c r="AO675" s="269"/>
      <c r="AP675"/>
      <c r="AQ675"/>
      <c r="AR675" s="267" t="s">
        <v>80</v>
      </c>
      <c r="AS675" s="268"/>
      <c r="AT675" s="268"/>
      <c r="AU675" s="268"/>
      <c r="AV675" s="268"/>
      <c r="AW675" s="268"/>
      <c r="AX675" s="268"/>
      <c r="AY675" s="268"/>
      <c r="AZ675" s="268"/>
      <c r="BA675" s="268"/>
      <c r="BB675" s="268"/>
      <c r="BC675" s="268"/>
      <c r="BD675" s="268"/>
      <c r="BE675" s="268"/>
      <c r="BF675" s="268"/>
      <c r="BG675" s="268"/>
      <c r="BH675" s="268"/>
      <c r="BI675" s="268"/>
      <c r="BJ675" s="268"/>
      <c r="BK675" s="268"/>
      <c r="BL675" s="268"/>
      <c r="BM675" s="268"/>
      <c r="BN675" s="268"/>
      <c r="BO675" s="268"/>
      <c r="BP675" s="268"/>
      <c r="BQ675" s="268"/>
      <c r="BR675" s="268"/>
      <c r="BS675" s="268"/>
      <c r="BT675" s="268"/>
      <c r="BU675" s="268"/>
      <c r="BV675" s="268"/>
      <c r="BW675" s="268"/>
      <c r="BX675" s="268"/>
      <c r="BY675" s="268"/>
      <c r="BZ675" s="268"/>
      <c r="CA675" s="268"/>
      <c r="CB675" s="268"/>
      <c r="CC675" s="268"/>
      <c r="CD675" s="269"/>
      <c r="CE675" s="3"/>
    </row>
    <row r="676" spans="2:83" ht="15" customHeight="1" x14ac:dyDescent="0.25">
      <c r="B676" s="63"/>
      <c r="C676" s="249" t="s">
        <v>17</v>
      </c>
      <c r="D676" s="251"/>
      <c r="E676" s="249" t="s">
        <v>6</v>
      </c>
      <c r="F676" s="250"/>
      <c r="G676" s="250"/>
      <c r="H676" s="250"/>
      <c r="I676" s="251"/>
      <c r="J676" s="258" t="s">
        <v>15</v>
      </c>
      <c r="K676" s="259"/>
      <c r="L676" s="259"/>
      <c r="M676" s="259"/>
      <c r="N676" s="259"/>
      <c r="O676" s="260"/>
      <c r="P676" s="249" t="s">
        <v>22</v>
      </c>
      <c r="Q676" s="251"/>
      <c r="R676" s="249" t="s">
        <v>16</v>
      </c>
      <c r="S676" s="250"/>
      <c r="T676" s="250"/>
      <c r="U676" s="251"/>
      <c r="V676" s="258" t="s">
        <v>86</v>
      </c>
      <c r="W676" s="259"/>
      <c r="X676" s="260"/>
      <c r="Y676" s="258" t="s">
        <v>8</v>
      </c>
      <c r="Z676" s="259"/>
      <c r="AA676" s="260"/>
      <c r="AB676" s="258" t="s">
        <v>87</v>
      </c>
      <c r="AC676" s="259"/>
      <c r="AD676" s="260"/>
      <c r="AE676" s="258" t="s">
        <v>79</v>
      </c>
      <c r="AF676" s="259"/>
      <c r="AG676" s="259"/>
      <c r="AH676" s="259"/>
      <c r="AI676" s="260"/>
      <c r="AJ676" s="258" t="s">
        <v>78</v>
      </c>
      <c r="AK676" s="259"/>
      <c r="AL676" s="259"/>
      <c r="AM676" s="259"/>
      <c r="AN676" s="260"/>
      <c r="AO676" s="331" t="s">
        <v>158</v>
      </c>
      <c r="AP676"/>
      <c r="AQ676"/>
      <c r="AR676" s="249" t="s">
        <v>17</v>
      </c>
      <c r="AS676" s="251"/>
      <c r="AT676" s="249" t="s">
        <v>6</v>
      </c>
      <c r="AU676" s="250"/>
      <c r="AV676" s="250"/>
      <c r="AW676" s="250"/>
      <c r="AX676" s="251"/>
      <c r="AY676" s="258" t="s">
        <v>15</v>
      </c>
      <c r="AZ676" s="259"/>
      <c r="BA676" s="259"/>
      <c r="BB676" s="259"/>
      <c r="BC676" s="259"/>
      <c r="BD676" s="260"/>
      <c r="BE676" s="249" t="s">
        <v>22</v>
      </c>
      <c r="BF676" s="251"/>
      <c r="BG676" s="249" t="s">
        <v>16</v>
      </c>
      <c r="BH676" s="250"/>
      <c r="BI676" s="250"/>
      <c r="BJ676" s="251"/>
      <c r="BK676" s="258" t="s">
        <v>86</v>
      </c>
      <c r="BL676" s="259"/>
      <c r="BM676" s="260"/>
      <c r="BN676" s="258" t="s">
        <v>8</v>
      </c>
      <c r="BO676" s="259"/>
      <c r="BP676" s="260"/>
      <c r="BQ676" s="258" t="s">
        <v>87</v>
      </c>
      <c r="BR676" s="259"/>
      <c r="BS676" s="260"/>
      <c r="BT676" s="258" t="s">
        <v>79</v>
      </c>
      <c r="BU676" s="259"/>
      <c r="BV676" s="259"/>
      <c r="BW676" s="259"/>
      <c r="BX676" s="260"/>
      <c r="BY676" s="258" t="s">
        <v>78</v>
      </c>
      <c r="BZ676" s="259"/>
      <c r="CA676" s="259"/>
      <c r="CB676" s="259"/>
      <c r="CC676" s="260"/>
      <c r="CD676" s="331" t="s">
        <v>158</v>
      </c>
      <c r="CE676" s="3"/>
    </row>
    <row r="677" spans="2:83" ht="15" customHeight="1" x14ac:dyDescent="0.25">
      <c r="B677" s="63"/>
      <c r="C677" s="252"/>
      <c r="D677" s="254"/>
      <c r="E677" s="252"/>
      <c r="F677" s="253"/>
      <c r="G677" s="253"/>
      <c r="H677" s="253"/>
      <c r="I677" s="254"/>
      <c r="J677" s="261"/>
      <c r="K677" s="262"/>
      <c r="L677" s="262"/>
      <c r="M677" s="262"/>
      <c r="N677" s="262"/>
      <c r="O677" s="263"/>
      <c r="P677" s="252"/>
      <c r="Q677" s="254"/>
      <c r="R677" s="252"/>
      <c r="S677" s="253"/>
      <c r="T677" s="253"/>
      <c r="U677" s="254"/>
      <c r="V677" s="261"/>
      <c r="W677" s="262"/>
      <c r="X677" s="263"/>
      <c r="Y677" s="261"/>
      <c r="Z677" s="262"/>
      <c r="AA677" s="263"/>
      <c r="AB677" s="261"/>
      <c r="AC677" s="262"/>
      <c r="AD677" s="263"/>
      <c r="AE677" s="264"/>
      <c r="AF677" s="265"/>
      <c r="AG677" s="265"/>
      <c r="AH677" s="265"/>
      <c r="AI677" s="266"/>
      <c r="AJ677" s="261"/>
      <c r="AK677" s="262"/>
      <c r="AL677" s="262"/>
      <c r="AM677" s="262"/>
      <c r="AN677" s="263"/>
      <c r="AO677" s="332"/>
      <c r="AP677"/>
      <c r="AQ677"/>
      <c r="AR677" s="252"/>
      <c r="AS677" s="254"/>
      <c r="AT677" s="252"/>
      <c r="AU677" s="253"/>
      <c r="AV677" s="253"/>
      <c r="AW677" s="253"/>
      <c r="AX677" s="254"/>
      <c r="AY677" s="261"/>
      <c r="AZ677" s="262"/>
      <c r="BA677" s="262"/>
      <c r="BB677" s="262"/>
      <c r="BC677" s="262"/>
      <c r="BD677" s="263"/>
      <c r="BE677" s="252"/>
      <c r="BF677" s="254"/>
      <c r="BG677" s="252"/>
      <c r="BH677" s="253"/>
      <c r="BI677" s="253"/>
      <c r="BJ677" s="254"/>
      <c r="BK677" s="261"/>
      <c r="BL677" s="262"/>
      <c r="BM677" s="263"/>
      <c r="BN677" s="261"/>
      <c r="BO677" s="262"/>
      <c r="BP677" s="263"/>
      <c r="BQ677" s="261"/>
      <c r="BR677" s="262"/>
      <c r="BS677" s="263"/>
      <c r="BT677" s="264"/>
      <c r="BU677" s="265"/>
      <c r="BV677" s="265"/>
      <c r="BW677" s="265"/>
      <c r="BX677" s="266"/>
      <c r="BY677" s="261"/>
      <c r="BZ677" s="262"/>
      <c r="CA677" s="262"/>
      <c r="CB677" s="262"/>
      <c r="CC677" s="263"/>
      <c r="CD677" s="332"/>
      <c r="CE677" s="3"/>
    </row>
    <row r="678" spans="2:83" ht="15" customHeight="1" x14ac:dyDescent="0.25">
      <c r="B678" s="63"/>
      <c r="C678" s="255"/>
      <c r="D678" s="257"/>
      <c r="E678" s="255"/>
      <c r="F678" s="256"/>
      <c r="G678" s="256"/>
      <c r="H678" s="256"/>
      <c r="I678" s="257"/>
      <c r="J678" s="264"/>
      <c r="K678" s="265"/>
      <c r="L678" s="265"/>
      <c r="M678" s="265"/>
      <c r="N678" s="265"/>
      <c r="O678" s="266"/>
      <c r="P678" s="255"/>
      <c r="Q678" s="257"/>
      <c r="R678" s="255"/>
      <c r="S678" s="256"/>
      <c r="T678" s="256"/>
      <c r="U678" s="257"/>
      <c r="V678" s="264"/>
      <c r="W678" s="265"/>
      <c r="X678" s="266"/>
      <c r="Y678" s="264"/>
      <c r="Z678" s="265"/>
      <c r="AA678" s="266"/>
      <c r="AB678" s="264"/>
      <c r="AC678" s="265"/>
      <c r="AD678" s="266"/>
      <c r="AE678" s="340" t="s">
        <v>88</v>
      </c>
      <c r="AF678" s="341"/>
      <c r="AG678" s="341"/>
      <c r="AH678" s="341"/>
      <c r="AI678" s="342"/>
      <c r="AJ678" s="264"/>
      <c r="AK678" s="265"/>
      <c r="AL678" s="265"/>
      <c r="AM678" s="265"/>
      <c r="AN678" s="266"/>
      <c r="AO678" s="333"/>
      <c r="AP678"/>
      <c r="AQ678"/>
      <c r="AR678" s="255"/>
      <c r="AS678" s="257"/>
      <c r="AT678" s="255"/>
      <c r="AU678" s="256"/>
      <c r="AV678" s="256"/>
      <c r="AW678" s="256"/>
      <c r="AX678" s="257"/>
      <c r="AY678" s="264"/>
      <c r="AZ678" s="265"/>
      <c r="BA678" s="265"/>
      <c r="BB678" s="265"/>
      <c r="BC678" s="265"/>
      <c r="BD678" s="266"/>
      <c r="BE678" s="255"/>
      <c r="BF678" s="257"/>
      <c r="BG678" s="255"/>
      <c r="BH678" s="256"/>
      <c r="BI678" s="256"/>
      <c r="BJ678" s="257"/>
      <c r="BK678" s="264"/>
      <c r="BL678" s="265"/>
      <c r="BM678" s="266"/>
      <c r="BN678" s="264"/>
      <c r="BO678" s="265"/>
      <c r="BP678" s="266"/>
      <c r="BQ678" s="264"/>
      <c r="BR678" s="265"/>
      <c r="BS678" s="266"/>
      <c r="BT678" s="340" t="s">
        <v>88</v>
      </c>
      <c r="BU678" s="341"/>
      <c r="BV678" s="341"/>
      <c r="BW678" s="341"/>
      <c r="BX678" s="342"/>
      <c r="BY678" s="264"/>
      <c r="BZ678" s="265"/>
      <c r="CA678" s="265"/>
      <c r="CB678" s="265"/>
      <c r="CC678" s="266"/>
      <c r="CD678" s="333"/>
      <c r="CE678" s="3"/>
    </row>
    <row r="679" spans="2:83" ht="15" customHeight="1" x14ac:dyDescent="0.25">
      <c r="B679" s="63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 s="3"/>
    </row>
    <row r="680" spans="2:83" ht="15" customHeight="1" x14ac:dyDescent="0.25">
      <c r="B680" s="63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 s="3"/>
    </row>
    <row r="681" spans="2:83" ht="15" customHeight="1" x14ac:dyDescent="0.25">
      <c r="B681" s="63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 s="3"/>
    </row>
    <row r="682" spans="2:83" ht="15" customHeight="1" x14ac:dyDescent="0.25">
      <c r="B682" s="63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 s="3"/>
    </row>
    <row r="683" spans="2:83" ht="15" customHeight="1" x14ac:dyDescent="0.25">
      <c r="B683" s="6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 s="3"/>
    </row>
    <row r="684" spans="2:83" ht="15" customHeight="1" x14ac:dyDescent="0.25">
      <c r="B684" s="63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 s="3"/>
    </row>
    <row r="685" spans="2:83" ht="15" customHeight="1" x14ac:dyDescent="0.25">
      <c r="B685" s="63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 s="3"/>
    </row>
    <row r="686" spans="2:83" ht="15" customHeight="1" x14ac:dyDescent="0.25">
      <c r="B686" s="63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 s="3"/>
    </row>
    <row r="687" spans="2:83" ht="15" customHeight="1" x14ac:dyDescent="0.25">
      <c r="B687" s="63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 s="3"/>
    </row>
    <row r="688" spans="2:83" ht="15" customHeight="1" x14ac:dyDescent="0.25">
      <c r="B688" s="63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 s="3"/>
    </row>
    <row r="689" spans="2:83" ht="15" customHeight="1" x14ac:dyDescent="0.25">
      <c r="B689" s="63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 s="3"/>
    </row>
    <row r="690" spans="2:83" ht="15" customHeight="1" x14ac:dyDescent="0.25">
      <c r="B690" s="63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 s="3"/>
    </row>
    <row r="691" spans="2:83" ht="15" customHeight="1" x14ac:dyDescent="0.25">
      <c r="B691" s="63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 s="3"/>
    </row>
    <row r="692" spans="2:83" ht="15" customHeight="1" x14ac:dyDescent="0.25">
      <c r="B692" s="63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 s="3"/>
    </row>
    <row r="693" spans="2:83" ht="15" customHeight="1" x14ac:dyDescent="0.25">
      <c r="B693" s="6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 s="3"/>
    </row>
    <row r="694" spans="2:83" ht="15" customHeight="1" x14ac:dyDescent="0.25">
      <c r="B694" s="63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 s="3"/>
    </row>
    <row r="695" spans="2:83" ht="15" customHeight="1" x14ac:dyDescent="0.25">
      <c r="B695" s="63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 s="3"/>
    </row>
    <row r="696" spans="2:83" ht="15" customHeight="1" x14ac:dyDescent="0.25">
      <c r="B696" s="63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 s="3"/>
    </row>
    <row r="697" spans="2:83" ht="15" customHeight="1" x14ac:dyDescent="0.25">
      <c r="B697" s="63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 s="3"/>
    </row>
    <row r="698" spans="2:83" ht="15" customHeight="1" x14ac:dyDescent="0.25">
      <c r="B698" s="63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 s="3"/>
    </row>
    <row r="699" spans="2:83" ht="15" customHeight="1" x14ac:dyDescent="0.25">
      <c r="B699" s="63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 s="3"/>
    </row>
    <row r="700" spans="2:83" ht="15" customHeight="1" x14ac:dyDescent="0.25">
      <c r="B700" s="63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 s="3"/>
    </row>
    <row r="701" spans="2:83" ht="15" customHeight="1" x14ac:dyDescent="0.25">
      <c r="B701" s="63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 s="3"/>
    </row>
    <row r="702" spans="2:83" ht="15" customHeight="1" x14ac:dyDescent="0.25">
      <c r="B702" s="63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 s="3"/>
    </row>
    <row r="703" spans="2:83" ht="15" customHeight="1" x14ac:dyDescent="0.25">
      <c r="B703" s="6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 s="3"/>
    </row>
    <row r="704" spans="2:83" ht="15" customHeight="1" x14ac:dyDescent="0.25">
      <c r="B704" s="63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 s="3"/>
    </row>
    <row r="705" spans="2:83" ht="15" customHeight="1" x14ac:dyDescent="0.25">
      <c r="B705" s="63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 s="3"/>
    </row>
    <row r="706" spans="2:83" ht="15" customHeight="1" x14ac:dyDescent="0.25">
      <c r="B706" s="63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 s="3"/>
    </row>
    <row r="707" spans="2:83" ht="15" customHeight="1" x14ac:dyDescent="0.25">
      <c r="B707" s="63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 s="3"/>
    </row>
    <row r="708" spans="2:83" ht="15" customHeight="1" x14ac:dyDescent="0.25">
      <c r="B708" s="63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 s="3"/>
    </row>
    <row r="709" spans="2:83" ht="15" customHeight="1" x14ac:dyDescent="0.25">
      <c r="B709" s="63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 s="3"/>
    </row>
    <row r="710" spans="2:83" ht="15" customHeight="1" x14ac:dyDescent="0.25">
      <c r="B710" s="63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 s="3"/>
    </row>
    <row r="711" spans="2:83" ht="15" customHeight="1" x14ac:dyDescent="0.25">
      <c r="B711" s="63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 s="3"/>
    </row>
    <row r="712" spans="2:83" ht="15" customHeight="1" x14ac:dyDescent="0.25">
      <c r="B712" s="63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 s="3"/>
    </row>
    <row r="713" spans="2:83" ht="15" customHeight="1" x14ac:dyDescent="0.25">
      <c r="B713" s="6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 s="3"/>
    </row>
    <row r="714" spans="2:83" ht="15" customHeight="1" x14ac:dyDescent="0.25">
      <c r="B714" s="63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 s="3"/>
    </row>
    <row r="715" spans="2:83" ht="15" customHeight="1" x14ac:dyDescent="0.25">
      <c r="B715" s="63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 s="3"/>
    </row>
    <row r="716" spans="2:83" ht="15" customHeight="1" x14ac:dyDescent="0.25">
      <c r="B716" s="63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 s="3"/>
    </row>
    <row r="717" spans="2:83" ht="15" customHeight="1" x14ac:dyDescent="0.25">
      <c r="B717" s="63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 s="3"/>
    </row>
    <row r="718" spans="2:83" ht="15" customHeight="1" x14ac:dyDescent="0.25">
      <c r="B718" s="63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 s="3"/>
    </row>
    <row r="719" spans="2:83" ht="15" customHeight="1" x14ac:dyDescent="0.25">
      <c r="B719" s="63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 s="3"/>
    </row>
    <row r="720" spans="2:83" ht="15" customHeight="1" x14ac:dyDescent="0.25">
      <c r="B720" s="63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 s="3"/>
    </row>
    <row r="721" spans="2:83" ht="15" customHeight="1" x14ac:dyDescent="0.25">
      <c r="B721" s="63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 s="3"/>
    </row>
    <row r="722" spans="2:83" ht="15" customHeight="1" x14ac:dyDescent="0.25">
      <c r="B722" s="63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 s="3"/>
    </row>
    <row r="723" spans="2:83" ht="15" customHeight="1" x14ac:dyDescent="0.25">
      <c r="B723" s="6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 s="3"/>
    </row>
    <row r="724" spans="2:83" ht="15" customHeight="1" x14ac:dyDescent="0.25">
      <c r="B724" s="63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 s="3"/>
    </row>
    <row r="725" spans="2:83" ht="15" customHeight="1" x14ac:dyDescent="0.25">
      <c r="B725" s="63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 s="3"/>
    </row>
    <row r="726" spans="2:83" ht="15" customHeight="1" x14ac:dyDescent="0.25">
      <c r="B726" s="6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/>
      <c r="CB726" s="4"/>
      <c r="CC726" s="4"/>
      <c r="CD726" s="4"/>
      <c r="CE726" s="5"/>
    </row>
    <row r="727" spans="2:83" ht="8.1" customHeight="1" x14ac:dyDescent="0.25">
      <c r="B727" s="215" t="s">
        <v>256</v>
      </c>
      <c r="C727" s="197"/>
      <c r="D727" s="193" t="s">
        <v>256</v>
      </c>
      <c r="E727" s="194"/>
      <c r="F727" s="194"/>
      <c r="G727" s="194"/>
      <c r="H727" s="194"/>
      <c r="I727" s="194"/>
      <c r="J727" s="194"/>
      <c r="K727" s="194"/>
      <c r="L727" s="194"/>
      <c r="M727" s="194"/>
      <c r="N727" s="194"/>
      <c r="O727" s="194"/>
      <c r="P727" s="194"/>
      <c r="Q727" s="194"/>
      <c r="R727" s="195"/>
      <c r="S727" s="190" t="s">
        <v>256</v>
      </c>
      <c r="T727" s="191"/>
      <c r="U727" s="191"/>
      <c r="V727" s="192"/>
      <c r="W727" s="6" t="s">
        <v>5</v>
      </c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8"/>
      <c r="AP727" s="206" t="e" vm="1">
        <v>#VALUE!</v>
      </c>
      <c r="AQ727" s="207"/>
      <c r="AR727" s="207"/>
      <c r="AS727" s="207"/>
      <c r="AT727" s="207"/>
      <c r="AU727" s="207"/>
      <c r="AV727" s="207"/>
      <c r="AW727" s="207"/>
      <c r="AX727" s="207"/>
      <c r="AY727" s="207"/>
      <c r="AZ727" s="207"/>
      <c r="BA727" s="207"/>
      <c r="BB727" s="207"/>
      <c r="BC727" s="207"/>
      <c r="BD727" s="207"/>
      <c r="BE727" s="208"/>
      <c r="BF727" s="222" t="s">
        <v>244</v>
      </c>
      <c r="BG727" s="223"/>
      <c r="BH727" s="223"/>
      <c r="BI727" s="223"/>
      <c r="BJ727" s="223"/>
      <c r="BK727" s="223"/>
      <c r="BL727" s="223"/>
      <c r="BM727" s="223"/>
      <c r="BN727" s="223"/>
      <c r="BO727" s="223"/>
      <c r="BP727" s="223"/>
      <c r="BQ727" s="223"/>
      <c r="BR727" s="223"/>
      <c r="BS727" s="223"/>
      <c r="BT727" s="223"/>
      <c r="BU727" s="223"/>
      <c r="BV727" s="223"/>
      <c r="BW727" s="223"/>
      <c r="BX727" s="223"/>
      <c r="BY727" s="223"/>
      <c r="BZ727" s="223"/>
      <c r="CA727" s="223"/>
      <c r="CB727" s="223"/>
      <c r="CC727" s="223"/>
      <c r="CD727" s="223"/>
      <c r="CE727" s="224"/>
    </row>
    <row r="728" spans="2:83" ht="8.1" customHeight="1" x14ac:dyDescent="0.25">
      <c r="B728" s="215" t="s">
        <v>256</v>
      </c>
      <c r="C728" s="197"/>
      <c r="D728" s="193" t="s">
        <v>256</v>
      </c>
      <c r="E728" s="194"/>
      <c r="F728" s="194"/>
      <c r="G728" s="194"/>
      <c r="H728" s="194"/>
      <c r="I728" s="194"/>
      <c r="J728" s="194"/>
      <c r="K728" s="194"/>
      <c r="L728" s="194"/>
      <c r="M728" s="194"/>
      <c r="N728" s="194"/>
      <c r="O728" s="194"/>
      <c r="P728" s="194"/>
      <c r="Q728" s="194"/>
      <c r="R728" s="195"/>
      <c r="S728" s="190" t="s">
        <v>256</v>
      </c>
      <c r="T728" s="191"/>
      <c r="U728" s="191"/>
      <c r="V728" s="192"/>
      <c r="W728" s="9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1"/>
      <c r="AP728" s="209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1"/>
      <c r="BF728" s="225"/>
      <c r="BG728" s="226"/>
      <c r="BH728" s="226"/>
      <c r="BI728" s="226"/>
      <c r="BJ728" s="226"/>
      <c r="BK728" s="226"/>
      <c r="BL728" s="226"/>
      <c r="BM728" s="226"/>
      <c r="BN728" s="226"/>
      <c r="BO728" s="226"/>
      <c r="BP728" s="226"/>
      <c r="BQ728" s="226"/>
      <c r="BR728" s="226"/>
      <c r="BS728" s="226"/>
      <c r="BT728" s="226"/>
      <c r="BU728" s="226"/>
      <c r="BV728" s="226"/>
      <c r="BW728" s="226"/>
      <c r="BX728" s="226"/>
      <c r="BY728" s="226"/>
      <c r="BZ728" s="226"/>
      <c r="CA728" s="226"/>
      <c r="CB728" s="226"/>
      <c r="CC728" s="226"/>
      <c r="CD728" s="226"/>
      <c r="CE728" s="227"/>
    </row>
    <row r="729" spans="2:83" ht="8.1" customHeight="1" x14ac:dyDescent="0.25">
      <c r="B729" s="215" t="s">
        <v>256</v>
      </c>
      <c r="C729" s="197"/>
      <c r="D729" s="193" t="s">
        <v>256</v>
      </c>
      <c r="E729" s="194"/>
      <c r="F729" s="194"/>
      <c r="G729" s="194"/>
      <c r="H729" s="194"/>
      <c r="I729" s="194"/>
      <c r="J729" s="194"/>
      <c r="K729" s="194"/>
      <c r="L729" s="194"/>
      <c r="M729" s="194"/>
      <c r="N729" s="194"/>
      <c r="O729" s="194"/>
      <c r="P729" s="194"/>
      <c r="Q729" s="194"/>
      <c r="R729" s="195"/>
      <c r="S729" s="190" t="s">
        <v>256</v>
      </c>
      <c r="T729" s="191"/>
      <c r="U729" s="191"/>
      <c r="V729" s="192"/>
      <c r="W729" s="9"/>
      <c r="X729" s="15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1"/>
      <c r="AP729" s="209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1"/>
      <c r="BF729" s="228" t="s">
        <v>245</v>
      </c>
      <c r="BG729" s="229"/>
      <c r="BH729" s="229"/>
      <c r="BI729" s="229"/>
      <c r="BJ729" s="229"/>
      <c r="BK729" s="229"/>
      <c r="BL729" s="229"/>
      <c r="BM729" s="229"/>
      <c r="BN729" s="229"/>
      <c r="BO729" s="229"/>
      <c r="BP729" s="229"/>
      <c r="BQ729" s="229"/>
      <c r="BR729" s="229"/>
      <c r="BS729" s="229"/>
      <c r="BT729" s="229"/>
      <c r="BU729" s="229"/>
      <c r="BV729" s="229"/>
      <c r="BW729" s="229"/>
      <c r="BX729" s="229"/>
      <c r="BY729" s="229"/>
      <c r="BZ729" s="229"/>
      <c r="CA729" s="229"/>
      <c r="CB729" s="229"/>
      <c r="CC729" s="229"/>
      <c r="CD729" s="229"/>
      <c r="CE729" s="230"/>
    </row>
    <row r="730" spans="2:83" ht="8.1" customHeight="1" x14ac:dyDescent="0.25">
      <c r="B730" s="215" t="s">
        <v>256</v>
      </c>
      <c r="C730" s="197"/>
      <c r="D730" s="193" t="s">
        <v>256</v>
      </c>
      <c r="E730" s="194"/>
      <c r="F730" s="194"/>
      <c r="G730" s="194"/>
      <c r="H730" s="194"/>
      <c r="I730" s="194"/>
      <c r="J730" s="194"/>
      <c r="K730" s="194"/>
      <c r="L730" s="194"/>
      <c r="M730" s="194"/>
      <c r="N730" s="194"/>
      <c r="O730" s="194"/>
      <c r="P730" s="194"/>
      <c r="Q730" s="194"/>
      <c r="R730" s="195"/>
      <c r="S730" s="190" t="s">
        <v>256</v>
      </c>
      <c r="T730" s="191"/>
      <c r="U730" s="191"/>
      <c r="V730" s="192"/>
      <c r="W730" s="9"/>
      <c r="X730" s="15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1"/>
      <c r="AP730" s="209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10"/>
      <c r="BB730" s="210"/>
      <c r="BC730" s="210"/>
      <c r="BD730" s="210"/>
      <c r="BE730" s="211"/>
      <c r="BF730" s="231"/>
      <c r="BG730" s="232"/>
      <c r="BH730" s="232"/>
      <c r="BI730" s="232"/>
      <c r="BJ730" s="232"/>
      <c r="BK730" s="232"/>
      <c r="BL730" s="232"/>
      <c r="BM730" s="232"/>
      <c r="BN730" s="232"/>
      <c r="BO730" s="232"/>
      <c r="BP730" s="232"/>
      <c r="BQ730" s="232"/>
      <c r="BR730" s="232"/>
      <c r="BS730" s="232"/>
      <c r="BT730" s="232"/>
      <c r="BU730" s="232"/>
      <c r="BV730" s="232"/>
      <c r="BW730" s="232"/>
      <c r="BX730" s="232"/>
      <c r="BY730" s="232"/>
      <c r="BZ730" s="232"/>
      <c r="CA730" s="232"/>
      <c r="CB730" s="232"/>
      <c r="CC730" s="232"/>
      <c r="CD730" s="232"/>
      <c r="CE730" s="233"/>
    </row>
    <row r="731" spans="2:83" ht="8.1" customHeight="1" x14ac:dyDescent="0.25">
      <c r="B731" s="215" t="s">
        <v>256</v>
      </c>
      <c r="C731" s="197"/>
      <c r="D731" s="193" t="s">
        <v>256</v>
      </c>
      <c r="E731" s="194"/>
      <c r="F731" s="194"/>
      <c r="G731" s="194"/>
      <c r="H731" s="194"/>
      <c r="I731" s="194"/>
      <c r="J731" s="194"/>
      <c r="K731" s="194"/>
      <c r="L731" s="194"/>
      <c r="M731" s="194"/>
      <c r="N731" s="194"/>
      <c r="O731" s="194"/>
      <c r="P731" s="194"/>
      <c r="Q731" s="194"/>
      <c r="R731" s="195"/>
      <c r="S731" s="190" t="s">
        <v>256</v>
      </c>
      <c r="T731" s="191"/>
      <c r="U731" s="191"/>
      <c r="V731" s="192"/>
      <c r="W731" s="9"/>
      <c r="X731" s="15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1"/>
      <c r="AP731" s="209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1"/>
      <c r="BF731" s="216" t="s">
        <v>246</v>
      </c>
      <c r="BG731" s="217"/>
      <c r="BH731" s="217"/>
      <c r="BI731" s="217"/>
      <c r="BJ731" s="217"/>
      <c r="BK731" s="217"/>
      <c r="BL731" s="217"/>
      <c r="BM731" s="217"/>
      <c r="BN731" s="218"/>
      <c r="BO731" s="216" t="s">
        <v>247</v>
      </c>
      <c r="BP731" s="217"/>
      <c r="BQ731" s="217"/>
      <c r="BR731" s="217"/>
      <c r="BS731" s="217"/>
      <c r="BT731" s="217"/>
      <c r="BU731" s="217"/>
      <c r="BV731" s="217"/>
      <c r="BW731" s="217"/>
      <c r="BX731" s="217"/>
      <c r="BY731" s="217"/>
      <c r="BZ731" s="217"/>
      <c r="CA731" s="217"/>
      <c r="CB731" s="217"/>
      <c r="CC731" s="217"/>
      <c r="CD731" s="217"/>
      <c r="CE731" s="218"/>
    </row>
    <row r="732" spans="2:83" ht="8.1" customHeight="1" x14ac:dyDescent="0.25">
      <c r="B732" s="215" t="s">
        <v>256</v>
      </c>
      <c r="C732" s="197"/>
      <c r="D732" s="193" t="s">
        <v>256</v>
      </c>
      <c r="E732" s="194"/>
      <c r="F732" s="194"/>
      <c r="G732" s="194"/>
      <c r="H732" s="194"/>
      <c r="I732" s="194"/>
      <c r="J732" s="194"/>
      <c r="K732" s="194"/>
      <c r="L732" s="194"/>
      <c r="M732" s="194"/>
      <c r="N732" s="194"/>
      <c r="O732" s="194"/>
      <c r="P732" s="194"/>
      <c r="Q732" s="194"/>
      <c r="R732" s="195"/>
      <c r="S732" s="190" t="s">
        <v>256</v>
      </c>
      <c r="T732" s="191"/>
      <c r="U732" s="191"/>
      <c r="V732" s="192"/>
      <c r="W732" s="9"/>
      <c r="X732" s="15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1"/>
      <c r="AP732" s="209"/>
      <c r="AQ732" s="210"/>
      <c r="AR732" s="210"/>
      <c r="AS732" s="210"/>
      <c r="AT732" s="210"/>
      <c r="AU732" s="210"/>
      <c r="AV732" s="210"/>
      <c r="AW732" s="210"/>
      <c r="AX732" s="210"/>
      <c r="AY732" s="210"/>
      <c r="AZ732" s="210"/>
      <c r="BA732" s="210"/>
      <c r="BB732" s="210"/>
      <c r="BC732" s="210"/>
      <c r="BD732" s="210"/>
      <c r="BE732" s="211"/>
      <c r="BF732" s="219"/>
      <c r="BG732" s="220"/>
      <c r="BH732" s="220"/>
      <c r="BI732" s="220"/>
      <c r="BJ732" s="220"/>
      <c r="BK732" s="220"/>
      <c r="BL732" s="220"/>
      <c r="BM732" s="220"/>
      <c r="BN732" s="221"/>
      <c r="BO732" s="219"/>
      <c r="BP732" s="220"/>
      <c r="BQ732" s="220"/>
      <c r="BR732" s="220"/>
      <c r="BS732" s="220"/>
      <c r="BT732" s="220"/>
      <c r="BU732" s="220"/>
      <c r="BV732" s="220"/>
      <c r="BW732" s="220"/>
      <c r="BX732" s="220"/>
      <c r="BY732" s="220"/>
      <c r="BZ732" s="220"/>
      <c r="CA732" s="220"/>
      <c r="CB732" s="220"/>
      <c r="CC732" s="220"/>
      <c r="CD732" s="220"/>
      <c r="CE732" s="221"/>
    </row>
    <row r="733" spans="2:83" ht="8.1" customHeight="1" x14ac:dyDescent="0.25">
      <c r="B733" s="215" t="s">
        <v>256</v>
      </c>
      <c r="C733" s="197"/>
      <c r="D733" s="193" t="s">
        <v>256</v>
      </c>
      <c r="E733" s="194"/>
      <c r="F733" s="194"/>
      <c r="G733" s="194"/>
      <c r="H733" s="194"/>
      <c r="I733" s="194"/>
      <c r="J733" s="194"/>
      <c r="K733" s="194"/>
      <c r="L733" s="194"/>
      <c r="M733" s="194"/>
      <c r="N733" s="194"/>
      <c r="O733" s="194"/>
      <c r="P733" s="194"/>
      <c r="Q733" s="194"/>
      <c r="R733" s="195"/>
      <c r="S733" s="190" t="s">
        <v>256</v>
      </c>
      <c r="T733" s="191"/>
      <c r="U733" s="191"/>
      <c r="V733" s="192"/>
      <c r="W733" s="9"/>
      <c r="X733" s="15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1"/>
      <c r="AP733" s="209"/>
      <c r="AQ733" s="210"/>
      <c r="AR733" s="210"/>
      <c r="AS733" s="210"/>
      <c r="AT733" s="210"/>
      <c r="AU733" s="210"/>
      <c r="AV733" s="210"/>
      <c r="AW733" s="210"/>
      <c r="AX733" s="210"/>
      <c r="AY733" s="210"/>
      <c r="AZ733" s="210"/>
      <c r="BA733" s="210"/>
      <c r="BB733" s="210"/>
      <c r="BC733" s="210"/>
      <c r="BD733" s="210"/>
      <c r="BE733" s="211"/>
      <c r="BF733" s="216" t="s">
        <v>248</v>
      </c>
      <c r="BG733" s="217"/>
      <c r="BH733" s="217"/>
      <c r="BI733" s="217"/>
      <c r="BJ733" s="217"/>
      <c r="BK733" s="217"/>
      <c r="BL733" s="217"/>
      <c r="BM733" s="217"/>
      <c r="BN733" s="218"/>
      <c r="BO733" s="216" t="s">
        <v>250</v>
      </c>
      <c r="BP733" s="217"/>
      <c r="BQ733" s="217"/>
      <c r="BR733" s="217"/>
      <c r="BS733" s="217"/>
      <c r="BT733" s="217"/>
      <c r="BU733" s="217"/>
      <c r="BV733" s="217"/>
      <c r="BW733" s="217"/>
      <c r="BX733" s="217"/>
      <c r="BY733" s="217"/>
      <c r="BZ733" s="217"/>
      <c r="CA733" s="217"/>
      <c r="CB733" s="217"/>
      <c r="CC733" s="217"/>
      <c r="CD733" s="217"/>
      <c r="CE733" s="218"/>
    </row>
    <row r="734" spans="2:83" ht="8.1" customHeight="1" x14ac:dyDescent="0.25">
      <c r="B734" s="215" t="s">
        <v>256</v>
      </c>
      <c r="C734" s="197"/>
      <c r="D734" s="193" t="s">
        <v>256</v>
      </c>
      <c r="E734" s="194"/>
      <c r="F734" s="194"/>
      <c r="G734" s="194"/>
      <c r="H734" s="194"/>
      <c r="I734" s="194"/>
      <c r="J734" s="194"/>
      <c r="K734" s="194"/>
      <c r="L734" s="194"/>
      <c r="M734" s="194"/>
      <c r="N734" s="194"/>
      <c r="O734" s="194"/>
      <c r="P734" s="194"/>
      <c r="Q734" s="194"/>
      <c r="R734" s="195"/>
      <c r="S734" s="190" t="s">
        <v>256</v>
      </c>
      <c r="T734" s="191"/>
      <c r="U734" s="191"/>
      <c r="V734" s="192"/>
      <c r="W734" s="9"/>
      <c r="X734" s="15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1"/>
      <c r="AP734" s="209"/>
      <c r="AQ734" s="210"/>
      <c r="AR734" s="210"/>
      <c r="AS734" s="210"/>
      <c r="AT734" s="210"/>
      <c r="AU734" s="210"/>
      <c r="AV734" s="210"/>
      <c r="AW734" s="210"/>
      <c r="AX734" s="210"/>
      <c r="AY734" s="210"/>
      <c r="AZ734" s="210"/>
      <c r="BA734" s="210"/>
      <c r="BB734" s="210"/>
      <c r="BC734" s="210"/>
      <c r="BD734" s="210"/>
      <c r="BE734" s="211"/>
      <c r="BF734" s="219"/>
      <c r="BG734" s="220"/>
      <c r="BH734" s="220"/>
      <c r="BI734" s="220"/>
      <c r="BJ734" s="220"/>
      <c r="BK734" s="220"/>
      <c r="BL734" s="220"/>
      <c r="BM734" s="220"/>
      <c r="BN734" s="221"/>
      <c r="BO734" s="219"/>
      <c r="BP734" s="220"/>
      <c r="BQ734" s="220"/>
      <c r="BR734" s="220"/>
      <c r="BS734" s="220"/>
      <c r="BT734" s="220"/>
      <c r="BU734" s="220"/>
      <c r="BV734" s="220"/>
      <c r="BW734" s="220"/>
      <c r="BX734" s="220"/>
      <c r="BY734" s="220"/>
      <c r="BZ734" s="220"/>
      <c r="CA734" s="220"/>
      <c r="CB734" s="220"/>
      <c r="CC734" s="220"/>
      <c r="CD734" s="220"/>
      <c r="CE734" s="221"/>
    </row>
    <row r="735" spans="2:83" ht="8.1" customHeight="1" x14ac:dyDescent="0.25">
      <c r="B735" s="215" t="s">
        <v>256</v>
      </c>
      <c r="C735" s="197"/>
      <c r="D735" s="193" t="s">
        <v>256</v>
      </c>
      <c r="E735" s="194"/>
      <c r="F735" s="194"/>
      <c r="G735" s="194"/>
      <c r="H735" s="194"/>
      <c r="I735" s="194"/>
      <c r="J735" s="194"/>
      <c r="K735" s="194"/>
      <c r="L735" s="194"/>
      <c r="M735" s="194"/>
      <c r="N735" s="194"/>
      <c r="O735" s="194"/>
      <c r="P735" s="194"/>
      <c r="Q735" s="194"/>
      <c r="R735" s="195"/>
      <c r="S735" s="190" t="s">
        <v>256</v>
      </c>
      <c r="T735" s="191"/>
      <c r="U735" s="191"/>
      <c r="V735" s="192"/>
      <c r="W735" s="9"/>
      <c r="X735" s="15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1"/>
      <c r="AP735" s="209"/>
      <c r="AQ735" s="210"/>
      <c r="AR735" s="210"/>
      <c r="AS735" s="210"/>
      <c r="AT735" s="210"/>
      <c r="AU735" s="210"/>
      <c r="AV735" s="210"/>
      <c r="AW735" s="210"/>
      <c r="AX735" s="210"/>
      <c r="AY735" s="210"/>
      <c r="AZ735" s="210"/>
      <c r="BA735" s="210"/>
      <c r="BB735" s="210"/>
      <c r="BC735" s="210"/>
      <c r="BD735" s="210"/>
      <c r="BE735" s="211"/>
      <c r="BF735" s="216" t="s">
        <v>249</v>
      </c>
      <c r="BG735" s="217"/>
      <c r="BH735" s="217"/>
      <c r="BI735" s="217"/>
      <c r="BJ735" s="217"/>
      <c r="BK735" s="217"/>
      <c r="BL735" s="217"/>
      <c r="BM735" s="217"/>
      <c r="BN735" s="217"/>
      <c r="BO735" s="217"/>
      <c r="BP735" s="217"/>
      <c r="BQ735" s="217"/>
      <c r="BR735" s="217"/>
      <c r="BS735" s="217"/>
      <c r="BT735" s="217"/>
      <c r="BU735" s="217"/>
      <c r="BV735" s="217"/>
      <c r="BW735" s="217"/>
      <c r="BX735" s="217"/>
      <c r="BY735" s="217"/>
      <c r="BZ735" s="217"/>
      <c r="CA735" s="217"/>
      <c r="CB735" s="217"/>
      <c r="CC735" s="217"/>
      <c r="CD735" s="217"/>
      <c r="CE735" s="218"/>
    </row>
    <row r="736" spans="2:83" ht="8.1" customHeight="1" x14ac:dyDescent="0.25">
      <c r="B736" s="215">
        <v>0</v>
      </c>
      <c r="C736" s="197"/>
      <c r="D736" s="193" t="s">
        <v>0</v>
      </c>
      <c r="E736" s="194"/>
      <c r="F736" s="194"/>
      <c r="G736" s="194"/>
      <c r="H736" s="194"/>
      <c r="I736" s="194"/>
      <c r="J736" s="194"/>
      <c r="K736" s="194"/>
      <c r="L736" s="194"/>
      <c r="M736" s="194"/>
      <c r="N736" s="194"/>
      <c r="O736" s="194"/>
      <c r="P736" s="194"/>
      <c r="Q736" s="194"/>
      <c r="R736" s="195"/>
      <c r="S736" s="190">
        <v>45996</v>
      </c>
      <c r="T736" s="191"/>
      <c r="U736" s="191"/>
      <c r="V736" s="192"/>
      <c r="W736" s="9"/>
      <c r="X736" s="15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1"/>
      <c r="AP736" s="209"/>
      <c r="AQ736" s="210"/>
      <c r="AR736" s="210"/>
      <c r="AS736" s="210"/>
      <c r="AT736" s="210"/>
      <c r="AU736" s="210"/>
      <c r="AV736" s="210"/>
      <c r="AW736" s="210"/>
      <c r="AX736" s="210"/>
      <c r="AY736" s="210"/>
      <c r="AZ736" s="210"/>
      <c r="BA736" s="210"/>
      <c r="BB736" s="210"/>
      <c r="BC736" s="210"/>
      <c r="BD736" s="210"/>
      <c r="BE736" s="211"/>
      <c r="BF736" s="219"/>
      <c r="BG736" s="220"/>
      <c r="BH736" s="220"/>
      <c r="BI736" s="220"/>
      <c r="BJ736" s="220"/>
      <c r="BK736" s="220"/>
      <c r="BL736" s="220"/>
      <c r="BM736" s="220"/>
      <c r="BN736" s="220"/>
      <c r="BO736" s="220"/>
      <c r="BP736" s="220"/>
      <c r="BQ736" s="220"/>
      <c r="BR736" s="220"/>
      <c r="BS736" s="220"/>
      <c r="BT736" s="220"/>
      <c r="BU736" s="220"/>
      <c r="BV736" s="220"/>
      <c r="BW736" s="220"/>
      <c r="BX736" s="220"/>
      <c r="BY736" s="220"/>
      <c r="BZ736" s="220"/>
      <c r="CA736" s="220"/>
      <c r="CB736" s="220"/>
      <c r="CC736" s="220"/>
      <c r="CD736" s="220"/>
      <c r="CE736" s="221"/>
    </row>
    <row r="737" spans="2:83" ht="8.1" customHeight="1" x14ac:dyDescent="0.25">
      <c r="B737" s="215" t="s">
        <v>1</v>
      </c>
      <c r="C737" s="197"/>
      <c r="D737" s="193" t="s">
        <v>2</v>
      </c>
      <c r="E737" s="194"/>
      <c r="F737" s="194"/>
      <c r="G737" s="194"/>
      <c r="H737" s="194"/>
      <c r="I737" s="194"/>
      <c r="J737" s="194"/>
      <c r="K737" s="194"/>
      <c r="L737" s="194"/>
      <c r="M737" s="194"/>
      <c r="N737" s="194"/>
      <c r="O737" s="194"/>
      <c r="P737" s="194"/>
      <c r="Q737" s="194"/>
      <c r="R737" s="195"/>
      <c r="S737" s="190" t="s">
        <v>3</v>
      </c>
      <c r="T737" s="191"/>
      <c r="U737" s="191"/>
      <c r="V737" s="192"/>
      <c r="W737" s="9"/>
      <c r="X737" s="15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1"/>
      <c r="AP737" s="209"/>
      <c r="AQ737" s="210"/>
      <c r="AR737" s="210"/>
      <c r="AS737" s="210"/>
      <c r="AT737" s="210"/>
      <c r="AU737" s="210"/>
      <c r="AV737" s="210"/>
      <c r="AW737" s="210"/>
      <c r="AX737" s="210"/>
      <c r="AY737" s="210"/>
      <c r="AZ737" s="210"/>
      <c r="BA737" s="210"/>
      <c r="BB737" s="210"/>
      <c r="BC737" s="210"/>
      <c r="BD737" s="210"/>
      <c r="BE737" s="211"/>
      <c r="BF737" s="216" t="s">
        <v>159</v>
      </c>
      <c r="BG737" s="217"/>
      <c r="BH737" s="217"/>
      <c r="BI737" s="217"/>
      <c r="BJ737" s="217"/>
      <c r="BK737" s="217"/>
      <c r="BL737" s="217"/>
      <c r="BM737" s="217"/>
      <c r="BN737" s="217"/>
      <c r="BO737" s="217"/>
      <c r="BP737" s="217"/>
      <c r="BQ737" s="218"/>
      <c r="BR737" s="216" t="s">
        <v>160</v>
      </c>
      <c r="BS737" s="217"/>
      <c r="BT737" s="217"/>
      <c r="BU737" s="217"/>
      <c r="BV737" s="217"/>
      <c r="BW737" s="217"/>
      <c r="BX737" s="218"/>
      <c r="BY737" s="216" t="s">
        <v>273</v>
      </c>
      <c r="BZ737" s="217"/>
      <c r="CA737" s="217"/>
      <c r="CB737" s="217"/>
      <c r="CC737" s="217"/>
      <c r="CD737" s="217"/>
      <c r="CE737" s="218"/>
    </row>
    <row r="738" spans="2:83" ht="8.1" customHeight="1" x14ac:dyDescent="0.25">
      <c r="B738" s="193" t="s">
        <v>4</v>
      </c>
      <c r="C738" s="194"/>
      <c r="D738" s="194"/>
      <c r="E738" s="194"/>
      <c r="F738" s="194"/>
      <c r="G738" s="194"/>
      <c r="H738" s="194"/>
      <c r="I738" s="194"/>
      <c r="J738" s="194"/>
      <c r="K738" s="194"/>
      <c r="L738" s="194"/>
      <c r="M738" s="194"/>
      <c r="N738" s="194"/>
      <c r="O738" s="194"/>
      <c r="P738" s="194"/>
      <c r="Q738" s="194"/>
      <c r="R738" s="194"/>
      <c r="S738" s="194"/>
      <c r="T738" s="194"/>
      <c r="U738" s="194"/>
      <c r="V738" s="195"/>
      <c r="W738" s="12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4"/>
      <c r="AP738" s="212"/>
      <c r="AQ738" s="213"/>
      <c r="AR738" s="213"/>
      <c r="AS738" s="213"/>
      <c r="AT738" s="213"/>
      <c r="AU738" s="213"/>
      <c r="AV738" s="213"/>
      <c r="AW738" s="213"/>
      <c r="AX738" s="213"/>
      <c r="AY738" s="213"/>
      <c r="AZ738" s="213"/>
      <c r="BA738" s="213"/>
      <c r="BB738" s="213"/>
      <c r="BC738" s="213"/>
      <c r="BD738" s="213"/>
      <c r="BE738" s="214"/>
      <c r="BF738" s="219"/>
      <c r="BG738" s="220"/>
      <c r="BH738" s="220"/>
      <c r="BI738" s="220"/>
      <c r="BJ738" s="220"/>
      <c r="BK738" s="220"/>
      <c r="BL738" s="220"/>
      <c r="BM738" s="220"/>
      <c r="BN738" s="220"/>
      <c r="BO738" s="220"/>
      <c r="BP738" s="220"/>
      <c r="BQ738" s="221"/>
      <c r="BR738" s="219"/>
      <c r="BS738" s="220"/>
      <c r="BT738" s="220"/>
      <c r="BU738" s="220"/>
      <c r="BV738" s="220"/>
      <c r="BW738" s="220"/>
      <c r="BX738" s="221"/>
      <c r="BY738" s="219"/>
      <c r="BZ738" s="220"/>
      <c r="CA738" s="220"/>
      <c r="CB738" s="220"/>
      <c r="CC738" s="220"/>
      <c r="CD738" s="220"/>
      <c r="CE738" s="221"/>
    </row>
    <row r="739" spans="2:83" ht="15" customHeight="1" x14ac:dyDescent="0.25">
      <c r="B739" s="6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2"/>
    </row>
    <row r="740" spans="2:83" ht="15" customHeight="1" x14ac:dyDescent="0.25">
      <c r="B740" s="63"/>
      <c r="C740" s="246" t="s">
        <v>25</v>
      </c>
      <c r="D740" s="247"/>
      <c r="E740" s="247"/>
      <c r="F740" s="247"/>
      <c r="G740" s="247"/>
      <c r="H740" s="247"/>
      <c r="I740" s="247"/>
      <c r="J740" s="247"/>
      <c r="K740" s="247"/>
      <c r="L740" s="247"/>
      <c r="M740" s="247"/>
      <c r="N740" s="247"/>
      <c r="O740" s="247"/>
      <c r="P740" s="247"/>
      <c r="Q740" s="247"/>
      <c r="R740" s="247"/>
      <c r="S740" s="247"/>
      <c r="T740" s="247"/>
      <c r="U740" s="247"/>
      <c r="V740" s="247"/>
      <c r="W740" s="247"/>
      <c r="X740" s="247"/>
      <c r="Y740" s="247"/>
      <c r="Z740" s="247"/>
      <c r="AA740" s="247"/>
      <c r="AB740" s="247"/>
      <c r="AC740" s="247"/>
      <c r="AD740" s="247"/>
      <c r="AE740" s="247"/>
      <c r="AF740" s="247"/>
      <c r="AG740" s="247"/>
      <c r="AH740" s="247"/>
      <c r="AI740" s="247"/>
      <c r="AJ740" s="247"/>
      <c r="AK740" s="247"/>
      <c r="AL740" s="247"/>
      <c r="AM740" s="247"/>
      <c r="AN740" s="247"/>
      <c r="AO740" s="247"/>
      <c r="AP740" s="247"/>
      <c r="AQ740" s="247"/>
      <c r="AR740" s="247"/>
      <c r="AS740" s="247"/>
      <c r="AT740" s="247"/>
      <c r="AU740" s="247"/>
      <c r="AV740" s="247"/>
      <c r="AW740" s="247"/>
      <c r="AX740" s="247"/>
      <c r="AY740" s="247"/>
      <c r="AZ740" s="247"/>
      <c r="BA740" s="247"/>
      <c r="BB740" s="247"/>
      <c r="BC740" s="247"/>
      <c r="BD740" s="247"/>
      <c r="BE740" s="247"/>
      <c r="BF740" s="247"/>
      <c r="BG740" s="247"/>
      <c r="BH740" s="247"/>
      <c r="BI740" s="247"/>
      <c r="BJ740" s="247"/>
      <c r="BK740" s="247"/>
      <c r="BL740" s="247"/>
      <c r="BM740" s="247"/>
      <c r="BN740" s="247"/>
      <c r="BO740" s="247"/>
      <c r="BP740" s="247"/>
      <c r="BQ740" s="247"/>
      <c r="BR740" s="247"/>
      <c r="BS740" s="247"/>
      <c r="BT740" s="247"/>
      <c r="BU740" s="247"/>
      <c r="BV740" s="247"/>
      <c r="BW740" s="247"/>
      <c r="BX740" s="247"/>
      <c r="BY740" s="247"/>
      <c r="BZ740" s="247"/>
      <c r="CA740" s="247"/>
      <c r="CB740" s="247"/>
      <c r="CC740" s="247"/>
      <c r="CD740" s="248"/>
      <c r="CE740" s="3"/>
    </row>
    <row r="741" spans="2:83" ht="15" customHeight="1" x14ac:dyDescent="0.25">
      <c r="B741" s="63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 s="3"/>
    </row>
    <row r="742" spans="2:83" ht="15" customHeight="1" x14ac:dyDescent="0.25">
      <c r="B742" s="63"/>
      <c r="C742" s="267" t="s">
        <v>80</v>
      </c>
      <c r="D742" s="268"/>
      <c r="E742" s="268"/>
      <c r="F742" s="268"/>
      <c r="G742" s="268"/>
      <c r="H742" s="268"/>
      <c r="I742" s="268"/>
      <c r="J742" s="268"/>
      <c r="K742" s="268"/>
      <c r="L742" s="268"/>
      <c r="M742" s="268"/>
      <c r="N742" s="268"/>
      <c r="O742" s="268"/>
      <c r="P742" s="268"/>
      <c r="Q742" s="268"/>
      <c r="R742" s="268"/>
      <c r="S742" s="268"/>
      <c r="T742" s="268"/>
      <c r="U742" s="268"/>
      <c r="V742" s="268"/>
      <c r="W742" s="268"/>
      <c r="X742" s="268"/>
      <c r="Y742" s="268"/>
      <c r="Z742" s="268"/>
      <c r="AA742" s="268"/>
      <c r="AB742" s="268"/>
      <c r="AC742" s="268"/>
      <c r="AD742" s="268"/>
      <c r="AE742" s="268"/>
      <c r="AF742" s="268"/>
      <c r="AG742" s="268"/>
      <c r="AH742" s="268"/>
      <c r="AI742" s="268"/>
      <c r="AJ742" s="268"/>
      <c r="AK742" s="268"/>
      <c r="AL742" s="268"/>
      <c r="AM742" s="268"/>
      <c r="AN742" s="268"/>
      <c r="AO742" s="269"/>
      <c r="AP742"/>
      <c r="AQ742"/>
      <c r="AR742" s="267" t="s">
        <v>80</v>
      </c>
      <c r="AS742" s="268"/>
      <c r="AT742" s="268"/>
      <c r="AU742" s="268"/>
      <c r="AV742" s="268"/>
      <c r="AW742" s="268"/>
      <c r="AX742" s="268"/>
      <c r="AY742" s="268"/>
      <c r="AZ742" s="268"/>
      <c r="BA742" s="268"/>
      <c r="BB742" s="268"/>
      <c r="BC742" s="268"/>
      <c r="BD742" s="268"/>
      <c r="BE742" s="268"/>
      <c r="BF742" s="268"/>
      <c r="BG742" s="268"/>
      <c r="BH742" s="268"/>
      <c r="BI742" s="268"/>
      <c r="BJ742" s="268"/>
      <c r="BK742" s="268"/>
      <c r="BL742" s="268"/>
      <c r="BM742" s="268"/>
      <c r="BN742" s="268"/>
      <c r="BO742" s="268"/>
      <c r="BP742" s="268"/>
      <c r="BQ742" s="268"/>
      <c r="BR742" s="268"/>
      <c r="BS742" s="268"/>
      <c r="BT742" s="268"/>
      <c r="BU742" s="268"/>
      <c r="BV742" s="268"/>
      <c r="BW742" s="268"/>
      <c r="BX742" s="268"/>
      <c r="BY742" s="268"/>
      <c r="BZ742" s="268"/>
      <c r="CA742" s="268"/>
      <c r="CB742" s="268"/>
      <c r="CC742" s="268"/>
      <c r="CD742" s="269"/>
      <c r="CE742" s="3"/>
    </row>
    <row r="743" spans="2:83" ht="15" customHeight="1" x14ac:dyDescent="0.25">
      <c r="B743" s="63"/>
      <c r="C743" s="249" t="s">
        <v>17</v>
      </c>
      <c r="D743" s="251"/>
      <c r="E743" s="249" t="s">
        <v>6</v>
      </c>
      <c r="F743" s="250"/>
      <c r="G743" s="250"/>
      <c r="H743" s="250"/>
      <c r="I743" s="251"/>
      <c r="J743" s="258" t="s">
        <v>15</v>
      </c>
      <c r="K743" s="259"/>
      <c r="L743" s="259"/>
      <c r="M743" s="259"/>
      <c r="N743" s="259"/>
      <c r="O743" s="260"/>
      <c r="P743" s="249" t="s">
        <v>22</v>
      </c>
      <c r="Q743" s="251"/>
      <c r="R743" s="249" t="s">
        <v>16</v>
      </c>
      <c r="S743" s="250"/>
      <c r="T743" s="250"/>
      <c r="U743" s="251"/>
      <c r="V743" s="258" t="s">
        <v>86</v>
      </c>
      <c r="W743" s="259"/>
      <c r="X743" s="260"/>
      <c r="Y743" s="258" t="s">
        <v>8</v>
      </c>
      <c r="Z743" s="259"/>
      <c r="AA743" s="260"/>
      <c r="AB743" s="258" t="s">
        <v>87</v>
      </c>
      <c r="AC743" s="259"/>
      <c r="AD743" s="260"/>
      <c r="AE743" s="258" t="s">
        <v>79</v>
      </c>
      <c r="AF743" s="259"/>
      <c r="AG743" s="259"/>
      <c r="AH743" s="259"/>
      <c r="AI743" s="260"/>
      <c r="AJ743" s="258" t="s">
        <v>78</v>
      </c>
      <c r="AK743" s="259"/>
      <c r="AL743" s="259"/>
      <c r="AM743" s="259"/>
      <c r="AN743" s="260"/>
      <c r="AO743" s="331" t="s">
        <v>158</v>
      </c>
      <c r="AP743"/>
      <c r="AQ743"/>
      <c r="AR743" s="249" t="s">
        <v>17</v>
      </c>
      <c r="AS743" s="251"/>
      <c r="AT743" s="249" t="s">
        <v>6</v>
      </c>
      <c r="AU743" s="250"/>
      <c r="AV743" s="250"/>
      <c r="AW743" s="250"/>
      <c r="AX743" s="251"/>
      <c r="AY743" s="258" t="s">
        <v>15</v>
      </c>
      <c r="AZ743" s="259"/>
      <c r="BA743" s="259"/>
      <c r="BB743" s="259"/>
      <c r="BC743" s="259"/>
      <c r="BD743" s="260"/>
      <c r="BE743" s="249" t="s">
        <v>22</v>
      </c>
      <c r="BF743" s="251"/>
      <c r="BG743" s="249" t="s">
        <v>16</v>
      </c>
      <c r="BH743" s="250"/>
      <c r="BI743" s="250"/>
      <c r="BJ743" s="251"/>
      <c r="BK743" s="258" t="s">
        <v>86</v>
      </c>
      <c r="BL743" s="259"/>
      <c r="BM743" s="260"/>
      <c r="BN743" s="258" t="s">
        <v>8</v>
      </c>
      <c r="BO743" s="259"/>
      <c r="BP743" s="260"/>
      <c r="BQ743" s="258" t="s">
        <v>87</v>
      </c>
      <c r="BR743" s="259"/>
      <c r="BS743" s="260"/>
      <c r="BT743" s="258" t="s">
        <v>79</v>
      </c>
      <c r="BU743" s="259"/>
      <c r="BV743" s="259"/>
      <c r="BW743" s="259"/>
      <c r="BX743" s="260"/>
      <c r="BY743" s="258" t="s">
        <v>78</v>
      </c>
      <c r="BZ743" s="259"/>
      <c r="CA743" s="259"/>
      <c r="CB743" s="259"/>
      <c r="CC743" s="260"/>
      <c r="CD743" s="331" t="s">
        <v>158</v>
      </c>
      <c r="CE743" s="3"/>
    </row>
    <row r="744" spans="2:83" ht="15" customHeight="1" x14ac:dyDescent="0.25">
      <c r="B744" s="63"/>
      <c r="C744" s="252"/>
      <c r="D744" s="254"/>
      <c r="E744" s="252"/>
      <c r="F744" s="253"/>
      <c r="G744" s="253"/>
      <c r="H744" s="253"/>
      <c r="I744" s="254"/>
      <c r="J744" s="261"/>
      <c r="K744" s="262"/>
      <c r="L744" s="262"/>
      <c r="M744" s="262"/>
      <c r="N744" s="262"/>
      <c r="O744" s="263"/>
      <c r="P744" s="252"/>
      <c r="Q744" s="254"/>
      <c r="R744" s="252"/>
      <c r="S744" s="253"/>
      <c r="T744" s="253"/>
      <c r="U744" s="254"/>
      <c r="V744" s="261"/>
      <c r="W744" s="262"/>
      <c r="X744" s="263"/>
      <c r="Y744" s="261"/>
      <c r="Z744" s="262"/>
      <c r="AA744" s="263"/>
      <c r="AB744" s="261"/>
      <c r="AC744" s="262"/>
      <c r="AD744" s="263"/>
      <c r="AE744" s="264"/>
      <c r="AF744" s="265"/>
      <c r="AG744" s="265"/>
      <c r="AH744" s="265"/>
      <c r="AI744" s="266"/>
      <c r="AJ744" s="261"/>
      <c r="AK744" s="262"/>
      <c r="AL744" s="262"/>
      <c r="AM744" s="262"/>
      <c r="AN744" s="263"/>
      <c r="AO744" s="332"/>
      <c r="AP744"/>
      <c r="AQ744"/>
      <c r="AR744" s="252"/>
      <c r="AS744" s="254"/>
      <c r="AT744" s="252"/>
      <c r="AU744" s="253"/>
      <c r="AV744" s="253"/>
      <c r="AW744" s="253"/>
      <c r="AX744" s="254"/>
      <c r="AY744" s="261"/>
      <c r="AZ744" s="262"/>
      <c r="BA744" s="262"/>
      <c r="BB744" s="262"/>
      <c r="BC744" s="262"/>
      <c r="BD744" s="263"/>
      <c r="BE744" s="252"/>
      <c r="BF744" s="254"/>
      <c r="BG744" s="252"/>
      <c r="BH744" s="253"/>
      <c r="BI744" s="253"/>
      <c r="BJ744" s="254"/>
      <c r="BK744" s="261"/>
      <c r="BL744" s="262"/>
      <c r="BM744" s="263"/>
      <c r="BN744" s="261"/>
      <c r="BO744" s="262"/>
      <c r="BP744" s="263"/>
      <c r="BQ744" s="261"/>
      <c r="BR744" s="262"/>
      <c r="BS744" s="263"/>
      <c r="BT744" s="264"/>
      <c r="BU744" s="265"/>
      <c r="BV744" s="265"/>
      <c r="BW744" s="265"/>
      <c r="BX744" s="266"/>
      <c r="BY744" s="261"/>
      <c r="BZ744" s="262"/>
      <c r="CA744" s="262"/>
      <c r="CB744" s="262"/>
      <c r="CC744" s="263"/>
      <c r="CD744" s="332"/>
      <c r="CE744" s="3"/>
    </row>
    <row r="745" spans="2:83" ht="15" customHeight="1" x14ac:dyDescent="0.25">
      <c r="B745" s="63"/>
      <c r="C745" s="255"/>
      <c r="D745" s="257"/>
      <c r="E745" s="255"/>
      <c r="F745" s="256"/>
      <c r="G745" s="256"/>
      <c r="H745" s="256"/>
      <c r="I745" s="257"/>
      <c r="J745" s="264"/>
      <c r="K745" s="265"/>
      <c r="L745" s="265"/>
      <c r="M745" s="265"/>
      <c r="N745" s="265"/>
      <c r="O745" s="266"/>
      <c r="P745" s="255"/>
      <c r="Q745" s="257"/>
      <c r="R745" s="255"/>
      <c r="S745" s="256"/>
      <c r="T745" s="256"/>
      <c r="U745" s="257"/>
      <c r="V745" s="264"/>
      <c r="W745" s="265"/>
      <c r="X745" s="266"/>
      <c r="Y745" s="264"/>
      <c r="Z745" s="265"/>
      <c r="AA745" s="266"/>
      <c r="AB745" s="264"/>
      <c r="AC745" s="265"/>
      <c r="AD745" s="266"/>
      <c r="AE745" s="340" t="s">
        <v>88</v>
      </c>
      <c r="AF745" s="341"/>
      <c r="AG745" s="341"/>
      <c r="AH745" s="341"/>
      <c r="AI745" s="342"/>
      <c r="AJ745" s="264"/>
      <c r="AK745" s="265"/>
      <c r="AL745" s="265"/>
      <c r="AM745" s="265"/>
      <c r="AN745" s="266"/>
      <c r="AO745" s="333"/>
      <c r="AP745"/>
      <c r="AQ745"/>
      <c r="AR745" s="255"/>
      <c r="AS745" s="257"/>
      <c r="AT745" s="255"/>
      <c r="AU745" s="256"/>
      <c r="AV745" s="256"/>
      <c r="AW745" s="256"/>
      <c r="AX745" s="257"/>
      <c r="AY745" s="264"/>
      <c r="AZ745" s="265"/>
      <c r="BA745" s="265"/>
      <c r="BB745" s="265"/>
      <c r="BC745" s="265"/>
      <c r="BD745" s="266"/>
      <c r="BE745" s="255"/>
      <c r="BF745" s="257"/>
      <c r="BG745" s="255"/>
      <c r="BH745" s="256"/>
      <c r="BI745" s="256"/>
      <c r="BJ745" s="257"/>
      <c r="BK745" s="264"/>
      <c r="BL745" s="265"/>
      <c r="BM745" s="266"/>
      <c r="BN745" s="264"/>
      <c r="BO745" s="265"/>
      <c r="BP745" s="266"/>
      <c r="BQ745" s="264"/>
      <c r="BR745" s="265"/>
      <c r="BS745" s="266"/>
      <c r="BT745" s="340" t="s">
        <v>88</v>
      </c>
      <c r="BU745" s="341"/>
      <c r="BV745" s="341"/>
      <c r="BW745" s="341"/>
      <c r="BX745" s="342"/>
      <c r="BY745" s="264"/>
      <c r="BZ745" s="265"/>
      <c r="CA745" s="265"/>
      <c r="CB745" s="265"/>
      <c r="CC745" s="266"/>
      <c r="CD745" s="333"/>
      <c r="CE745" s="3"/>
    </row>
    <row r="746" spans="2:83" ht="15" customHeight="1" x14ac:dyDescent="0.25">
      <c r="B746" s="63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 s="3"/>
    </row>
    <row r="747" spans="2:83" ht="15" customHeight="1" x14ac:dyDescent="0.25">
      <c r="B747" s="63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 s="3"/>
    </row>
    <row r="748" spans="2:83" ht="15" customHeight="1" x14ac:dyDescent="0.25">
      <c r="B748" s="63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 s="3"/>
    </row>
    <row r="749" spans="2:83" ht="15" customHeight="1" x14ac:dyDescent="0.25">
      <c r="B749" s="63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 s="3"/>
    </row>
    <row r="750" spans="2:83" ht="15" customHeight="1" x14ac:dyDescent="0.25">
      <c r="B750" s="63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 s="3"/>
    </row>
    <row r="751" spans="2:83" ht="15" customHeight="1" x14ac:dyDescent="0.25">
      <c r="B751" s="63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 s="3"/>
    </row>
    <row r="752" spans="2:83" ht="15" customHeight="1" x14ac:dyDescent="0.25">
      <c r="B752" s="63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 s="3"/>
    </row>
    <row r="753" spans="2:83" ht="15" customHeight="1" x14ac:dyDescent="0.25">
      <c r="B753" s="6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 s="3"/>
    </row>
    <row r="754" spans="2:83" ht="15" customHeight="1" x14ac:dyDescent="0.25">
      <c r="B754" s="63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 s="3"/>
    </row>
    <row r="755" spans="2:83" ht="15" customHeight="1" x14ac:dyDescent="0.25">
      <c r="B755" s="63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 s="3"/>
    </row>
    <row r="756" spans="2:83" ht="15" customHeight="1" x14ac:dyDescent="0.25">
      <c r="B756" s="63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 s="3"/>
    </row>
    <row r="757" spans="2:83" ht="15" customHeight="1" x14ac:dyDescent="0.25">
      <c r="B757" s="63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 s="3"/>
    </row>
    <row r="758" spans="2:83" ht="15" customHeight="1" x14ac:dyDescent="0.25">
      <c r="B758" s="63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 s="3"/>
    </row>
    <row r="759" spans="2:83" ht="15" customHeight="1" x14ac:dyDescent="0.25">
      <c r="B759" s="63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 s="3"/>
    </row>
    <row r="760" spans="2:83" ht="15" customHeight="1" x14ac:dyDescent="0.25">
      <c r="B760" s="63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 s="3"/>
    </row>
    <row r="761" spans="2:83" ht="15" customHeight="1" x14ac:dyDescent="0.25">
      <c r="B761" s="63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 s="3"/>
    </row>
    <row r="762" spans="2:83" ht="15" customHeight="1" x14ac:dyDescent="0.25">
      <c r="B762" s="63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 s="3"/>
    </row>
    <row r="763" spans="2:83" ht="15" customHeight="1" x14ac:dyDescent="0.25">
      <c r="B763" s="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 s="3"/>
    </row>
    <row r="764" spans="2:83" ht="15" customHeight="1" x14ac:dyDescent="0.25">
      <c r="B764" s="63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 s="3"/>
    </row>
    <row r="765" spans="2:83" ht="15" customHeight="1" x14ac:dyDescent="0.25">
      <c r="B765" s="63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 s="3"/>
    </row>
    <row r="766" spans="2:83" ht="15" customHeight="1" x14ac:dyDescent="0.25">
      <c r="B766" s="63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 s="3"/>
    </row>
    <row r="767" spans="2:83" ht="15" customHeight="1" x14ac:dyDescent="0.25">
      <c r="B767" s="63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 s="3"/>
    </row>
    <row r="768" spans="2:83" ht="15" customHeight="1" x14ac:dyDescent="0.25">
      <c r="B768" s="63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 s="3"/>
    </row>
    <row r="769" spans="2:83" ht="15" customHeight="1" x14ac:dyDescent="0.25">
      <c r="B769" s="63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 s="3"/>
    </row>
    <row r="770" spans="2:83" ht="15" customHeight="1" x14ac:dyDescent="0.25">
      <c r="B770" s="63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 s="3"/>
    </row>
    <row r="771" spans="2:83" ht="15" customHeight="1" x14ac:dyDescent="0.25">
      <c r="B771" s="63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 s="3"/>
    </row>
    <row r="772" spans="2:83" ht="15" customHeight="1" x14ac:dyDescent="0.25">
      <c r="B772" s="63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 s="3"/>
    </row>
    <row r="773" spans="2:83" ht="15" customHeight="1" x14ac:dyDescent="0.25">
      <c r="B773" s="6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 s="3"/>
    </row>
    <row r="774" spans="2:83" ht="15" customHeight="1" x14ac:dyDescent="0.25">
      <c r="B774" s="63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 s="3"/>
    </row>
    <row r="775" spans="2:83" ht="15" customHeight="1" x14ac:dyDescent="0.25">
      <c r="B775" s="63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 s="3"/>
    </row>
    <row r="776" spans="2:83" ht="15" customHeight="1" x14ac:dyDescent="0.25">
      <c r="B776" s="63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 s="3"/>
    </row>
    <row r="777" spans="2:83" ht="15" customHeight="1" x14ac:dyDescent="0.25">
      <c r="B777" s="63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 s="3"/>
    </row>
    <row r="778" spans="2:83" ht="15" customHeight="1" x14ac:dyDescent="0.25">
      <c r="B778" s="63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 s="3"/>
    </row>
    <row r="779" spans="2:83" ht="15" customHeight="1" x14ac:dyDescent="0.25">
      <c r="B779" s="63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 s="3"/>
    </row>
    <row r="780" spans="2:83" ht="15" customHeight="1" x14ac:dyDescent="0.25">
      <c r="B780" s="63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 s="3"/>
    </row>
    <row r="781" spans="2:83" ht="15" customHeight="1" x14ac:dyDescent="0.25">
      <c r="B781" s="63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 s="3"/>
    </row>
    <row r="782" spans="2:83" ht="15" customHeight="1" x14ac:dyDescent="0.25">
      <c r="B782" s="63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 s="3"/>
    </row>
    <row r="783" spans="2:83" ht="15" customHeight="1" x14ac:dyDescent="0.25">
      <c r="B783" s="6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 s="3"/>
    </row>
    <row r="784" spans="2:83" ht="15" customHeight="1" x14ac:dyDescent="0.25">
      <c r="B784" s="63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 s="3"/>
    </row>
    <row r="785" spans="2:83" ht="15" customHeight="1" x14ac:dyDescent="0.25">
      <c r="B785" s="63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 s="3"/>
    </row>
    <row r="786" spans="2:83" ht="15" customHeight="1" x14ac:dyDescent="0.25">
      <c r="B786" s="63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 s="3"/>
    </row>
    <row r="787" spans="2:83" ht="15" customHeight="1" x14ac:dyDescent="0.25">
      <c r="B787" s="63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 s="3"/>
    </row>
    <row r="788" spans="2:83" ht="15" customHeight="1" x14ac:dyDescent="0.25">
      <c r="B788" s="63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 s="3"/>
    </row>
    <row r="789" spans="2:83" ht="15" customHeight="1" x14ac:dyDescent="0.25">
      <c r="B789" s="63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 s="3"/>
    </row>
    <row r="790" spans="2:83" ht="15" customHeight="1" x14ac:dyDescent="0.25">
      <c r="B790" s="63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 s="3"/>
    </row>
    <row r="791" spans="2:83" ht="15" customHeight="1" x14ac:dyDescent="0.25">
      <c r="B791" s="63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 s="3"/>
    </row>
    <row r="792" spans="2:83" ht="15" customHeight="1" x14ac:dyDescent="0.25">
      <c r="B792" s="63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 s="3"/>
    </row>
    <row r="793" spans="2:83" ht="15" customHeight="1" x14ac:dyDescent="0.25">
      <c r="B793" s="6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5"/>
    </row>
    <row r="794" spans="2:83" ht="8.1" customHeight="1" x14ac:dyDescent="0.25">
      <c r="B794" s="215" t="s">
        <v>256</v>
      </c>
      <c r="C794" s="197"/>
      <c r="D794" s="193" t="s">
        <v>256</v>
      </c>
      <c r="E794" s="194"/>
      <c r="F794" s="194"/>
      <c r="G794" s="194"/>
      <c r="H794" s="194"/>
      <c r="I794" s="194"/>
      <c r="J794" s="194"/>
      <c r="K794" s="194"/>
      <c r="L794" s="194"/>
      <c r="M794" s="194"/>
      <c r="N794" s="194"/>
      <c r="O794" s="194"/>
      <c r="P794" s="194"/>
      <c r="Q794" s="194"/>
      <c r="R794" s="195"/>
      <c r="S794" s="190" t="s">
        <v>256</v>
      </c>
      <c r="T794" s="191"/>
      <c r="U794" s="191"/>
      <c r="V794" s="192"/>
      <c r="W794" s="6" t="s">
        <v>5</v>
      </c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8"/>
      <c r="AP794" s="206" t="e" vm="1">
        <v>#VALUE!</v>
      </c>
      <c r="AQ794" s="207"/>
      <c r="AR794" s="207"/>
      <c r="AS794" s="207"/>
      <c r="AT794" s="207"/>
      <c r="AU794" s="207"/>
      <c r="AV794" s="207"/>
      <c r="AW794" s="207"/>
      <c r="AX794" s="207"/>
      <c r="AY794" s="207"/>
      <c r="AZ794" s="207"/>
      <c r="BA794" s="207"/>
      <c r="BB794" s="207"/>
      <c r="BC794" s="207"/>
      <c r="BD794" s="207"/>
      <c r="BE794" s="208"/>
      <c r="BF794" s="222" t="s">
        <v>244</v>
      </c>
      <c r="BG794" s="223"/>
      <c r="BH794" s="223"/>
      <c r="BI794" s="223"/>
      <c r="BJ794" s="223"/>
      <c r="BK794" s="223"/>
      <c r="BL794" s="223"/>
      <c r="BM794" s="223"/>
      <c r="BN794" s="223"/>
      <c r="BO794" s="223"/>
      <c r="BP794" s="223"/>
      <c r="BQ794" s="223"/>
      <c r="BR794" s="223"/>
      <c r="BS794" s="223"/>
      <c r="BT794" s="223"/>
      <c r="BU794" s="223"/>
      <c r="BV794" s="223"/>
      <c r="BW794" s="223"/>
      <c r="BX794" s="223"/>
      <c r="BY794" s="223"/>
      <c r="BZ794" s="223"/>
      <c r="CA794" s="223"/>
      <c r="CB794" s="223"/>
      <c r="CC794" s="223"/>
      <c r="CD794" s="223"/>
      <c r="CE794" s="224"/>
    </row>
    <row r="795" spans="2:83" ht="8.1" customHeight="1" x14ac:dyDescent="0.25">
      <c r="B795" s="215" t="s">
        <v>256</v>
      </c>
      <c r="C795" s="197"/>
      <c r="D795" s="193" t="s">
        <v>256</v>
      </c>
      <c r="E795" s="194"/>
      <c r="F795" s="194"/>
      <c r="G795" s="194"/>
      <c r="H795" s="194"/>
      <c r="I795" s="194"/>
      <c r="J795" s="194"/>
      <c r="K795" s="194"/>
      <c r="L795" s="194"/>
      <c r="M795" s="194"/>
      <c r="N795" s="194"/>
      <c r="O795" s="194"/>
      <c r="P795" s="194"/>
      <c r="Q795" s="194"/>
      <c r="R795" s="195"/>
      <c r="S795" s="190" t="s">
        <v>256</v>
      </c>
      <c r="T795" s="191"/>
      <c r="U795" s="191"/>
      <c r="V795" s="192"/>
      <c r="W795" s="9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1"/>
      <c r="AP795" s="209"/>
      <c r="AQ795" s="210"/>
      <c r="AR795" s="210"/>
      <c r="AS795" s="210"/>
      <c r="AT795" s="210"/>
      <c r="AU795" s="210"/>
      <c r="AV795" s="210"/>
      <c r="AW795" s="210"/>
      <c r="AX795" s="210"/>
      <c r="AY795" s="210"/>
      <c r="AZ795" s="210"/>
      <c r="BA795" s="210"/>
      <c r="BB795" s="210"/>
      <c r="BC795" s="210"/>
      <c r="BD795" s="210"/>
      <c r="BE795" s="211"/>
      <c r="BF795" s="225"/>
      <c r="BG795" s="226"/>
      <c r="BH795" s="226"/>
      <c r="BI795" s="226"/>
      <c r="BJ795" s="226"/>
      <c r="BK795" s="226"/>
      <c r="BL795" s="226"/>
      <c r="BM795" s="226"/>
      <c r="BN795" s="226"/>
      <c r="BO795" s="226"/>
      <c r="BP795" s="226"/>
      <c r="BQ795" s="226"/>
      <c r="BR795" s="226"/>
      <c r="BS795" s="226"/>
      <c r="BT795" s="226"/>
      <c r="BU795" s="226"/>
      <c r="BV795" s="226"/>
      <c r="BW795" s="226"/>
      <c r="BX795" s="226"/>
      <c r="BY795" s="226"/>
      <c r="BZ795" s="226"/>
      <c r="CA795" s="226"/>
      <c r="CB795" s="226"/>
      <c r="CC795" s="226"/>
      <c r="CD795" s="226"/>
      <c r="CE795" s="227"/>
    </row>
    <row r="796" spans="2:83" ht="8.1" customHeight="1" x14ac:dyDescent="0.25">
      <c r="B796" s="215" t="s">
        <v>256</v>
      </c>
      <c r="C796" s="197"/>
      <c r="D796" s="193" t="s">
        <v>256</v>
      </c>
      <c r="E796" s="194"/>
      <c r="F796" s="194"/>
      <c r="G796" s="194"/>
      <c r="H796" s="194"/>
      <c r="I796" s="194"/>
      <c r="J796" s="194"/>
      <c r="K796" s="194"/>
      <c r="L796" s="194"/>
      <c r="M796" s="194"/>
      <c r="N796" s="194"/>
      <c r="O796" s="194"/>
      <c r="P796" s="194"/>
      <c r="Q796" s="194"/>
      <c r="R796" s="195"/>
      <c r="S796" s="190" t="s">
        <v>256</v>
      </c>
      <c r="T796" s="191"/>
      <c r="U796" s="191"/>
      <c r="V796" s="192"/>
      <c r="W796" s="9"/>
      <c r="X796" s="15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1"/>
      <c r="AP796" s="209"/>
      <c r="AQ796" s="210"/>
      <c r="AR796" s="210"/>
      <c r="AS796" s="210"/>
      <c r="AT796" s="210"/>
      <c r="AU796" s="210"/>
      <c r="AV796" s="210"/>
      <c r="AW796" s="210"/>
      <c r="AX796" s="210"/>
      <c r="AY796" s="210"/>
      <c r="AZ796" s="210"/>
      <c r="BA796" s="210"/>
      <c r="BB796" s="210"/>
      <c r="BC796" s="210"/>
      <c r="BD796" s="210"/>
      <c r="BE796" s="211"/>
      <c r="BF796" s="228" t="s">
        <v>245</v>
      </c>
      <c r="BG796" s="229"/>
      <c r="BH796" s="229"/>
      <c r="BI796" s="229"/>
      <c r="BJ796" s="229"/>
      <c r="BK796" s="229"/>
      <c r="BL796" s="229"/>
      <c r="BM796" s="229"/>
      <c r="BN796" s="229"/>
      <c r="BO796" s="229"/>
      <c r="BP796" s="229"/>
      <c r="BQ796" s="229"/>
      <c r="BR796" s="229"/>
      <c r="BS796" s="229"/>
      <c r="BT796" s="229"/>
      <c r="BU796" s="229"/>
      <c r="BV796" s="229"/>
      <c r="BW796" s="229"/>
      <c r="BX796" s="229"/>
      <c r="BY796" s="229"/>
      <c r="BZ796" s="229"/>
      <c r="CA796" s="229"/>
      <c r="CB796" s="229"/>
      <c r="CC796" s="229"/>
      <c r="CD796" s="229"/>
      <c r="CE796" s="230"/>
    </row>
    <row r="797" spans="2:83" ht="8.1" customHeight="1" x14ac:dyDescent="0.25">
      <c r="B797" s="215" t="s">
        <v>256</v>
      </c>
      <c r="C797" s="197"/>
      <c r="D797" s="193" t="s">
        <v>256</v>
      </c>
      <c r="E797" s="194"/>
      <c r="F797" s="194"/>
      <c r="G797" s="194"/>
      <c r="H797" s="194"/>
      <c r="I797" s="194"/>
      <c r="J797" s="194"/>
      <c r="K797" s="194"/>
      <c r="L797" s="194"/>
      <c r="M797" s="194"/>
      <c r="N797" s="194"/>
      <c r="O797" s="194"/>
      <c r="P797" s="194"/>
      <c r="Q797" s="194"/>
      <c r="R797" s="195"/>
      <c r="S797" s="190" t="s">
        <v>256</v>
      </c>
      <c r="T797" s="191"/>
      <c r="U797" s="191"/>
      <c r="V797" s="192"/>
      <c r="W797" s="9"/>
      <c r="X797" s="15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1"/>
      <c r="AP797" s="209"/>
      <c r="AQ797" s="210"/>
      <c r="AR797" s="210"/>
      <c r="AS797" s="210"/>
      <c r="AT797" s="210"/>
      <c r="AU797" s="210"/>
      <c r="AV797" s="210"/>
      <c r="AW797" s="210"/>
      <c r="AX797" s="210"/>
      <c r="AY797" s="210"/>
      <c r="AZ797" s="210"/>
      <c r="BA797" s="210"/>
      <c r="BB797" s="210"/>
      <c r="BC797" s="210"/>
      <c r="BD797" s="210"/>
      <c r="BE797" s="211"/>
      <c r="BF797" s="231"/>
      <c r="BG797" s="232"/>
      <c r="BH797" s="232"/>
      <c r="BI797" s="232"/>
      <c r="BJ797" s="232"/>
      <c r="BK797" s="232"/>
      <c r="BL797" s="232"/>
      <c r="BM797" s="232"/>
      <c r="BN797" s="232"/>
      <c r="BO797" s="232"/>
      <c r="BP797" s="232"/>
      <c r="BQ797" s="232"/>
      <c r="BR797" s="232"/>
      <c r="BS797" s="232"/>
      <c r="BT797" s="232"/>
      <c r="BU797" s="232"/>
      <c r="BV797" s="232"/>
      <c r="BW797" s="232"/>
      <c r="BX797" s="232"/>
      <c r="BY797" s="232"/>
      <c r="BZ797" s="232"/>
      <c r="CA797" s="232"/>
      <c r="CB797" s="232"/>
      <c r="CC797" s="232"/>
      <c r="CD797" s="232"/>
      <c r="CE797" s="233"/>
    </row>
    <row r="798" spans="2:83" ht="8.1" customHeight="1" x14ac:dyDescent="0.25">
      <c r="B798" s="215" t="s">
        <v>256</v>
      </c>
      <c r="C798" s="197"/>
      <c r="D798" s="193" t="s">
        <v>256</v>
      </c>
      <c r="E798" s="194"/>
      <c r="F798" s="194"/>
      <c r="G798" s="194"/>
      <c r="H798" s="194"/>
      <c r="I798" s="194"/>
      <c r="J798" s="194"/>
      <c r="K798" s="194"/>
      <c r="L798" s="194"/>
      <c r="M798" s="194"/>
      <c r="N798" s="194"/>
      <c r="O798" s="194"/>
      <c r="P798" s="194"/>
      <c r="Q798" s="194"/>
      <c r="R798" s="195"/>
      <c r="S798" s="190" t="s">
        <v>256</v>
      </c>
      <c r="T798" s="191"/>
      <c r="U798" s="191"/>
      <c r="V798" s="192"/>
      <c r="W798" s="9"/>
      <c r="X798" s="15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1"/>
      <c r="AP798" s="209"/>
      <c r="AQ798" s="210"/>
      <c r="AR798" s="210"/>
      <c r="AS798" s="210"/>
      <c r="AT798" s="210"/>
      <c r="AU798" s="210"/>
      <c r="AV798" s="210"/>
      <c r="AW798" s="210"/>
      <c r="AX798" s="210"/>
      <c r="AY798" s="210"/>
      <c r="AZ798" s="210"/>
      <c r="BA798" s="210"/>
      <c r="BB798" s="210"/>
      <c r="BC798" s="210"/>
      <c r="BD798" s="210"/>
      <c r="BE798" s="211"/>
      <c r="BF798" s="216" t="s">
        <v>246</v>
      </c>
      <c r="BG798" s="217"/>
      <c r="BH798" s="217"/>
      <c r="BI798" s="217"/>
      <c r="BJ798" s="217"/>
      <c r="BK798" s="217"/>
      <c r="BL798" s="217"/>
      <c r="BM798" s="217"/>
      <c r="BN798" s="218"/>
      <c r="BO798" s="216" t="s">
        <v>247</v>
      </c>
      <c r="BP798" s="217"/>
      <c r="BQ798" s="217"/>
      <c r="BR798" s="217"/>
      <c r="BS798" s="217"/>
      <c r="BT798" s="217"/>
      <c r="BU798" s="217"/>
      <c r="BV798" s="217"/>
      <c r="BW798" s="217"/>
      <c r="BX798" s="217"/>
      <c r="BY798" s="217"/>
      <c r="BZ798" s="217"/>
      <c r="CA798" s="217"/>
      <c r="CB798" s="217"/>
      <c r="CC798" s="217"/>
      <c r="CD798" s="217"/>
      <c r="CE798" s="218"/>
    </row>
    <row r="799" spans="2:83" ht="8.1" customHeight="1" x14ac:dyDescent="0.25">
      <c r="B799" s="215" t="s">
        <v>256</v>
      </c>
      <c r="C799" s="197"/>
      <c r="D799" s="193" t="s">
        <v>256</v>
      </c>
      <c r="E799" s="194"/>
      <c r="F799" s="194"/>
      <c r="G799" s="194"/>
      <c r="H799" s="194"/>
      <c r="I799" s="194"/>
      <c r="J799" s="194"/>
      <c r="K799" s="194"/>
      <c r="L799" s="194"/>
      <c r="M799" s="194"/>
      <c r="N799" s="194"/>
      <c r="O799" s="194"/>
      <c r="P799" s="194"/>
      <c r="Q799" s="194"/>
      <c r="R799" s="195"/>
      <c r="S799" s="190" t="s">
        <v>256</v>
      </c>
      <c r="T799" s="191"/>
      <c r="U799" s="191"/>
      <c r="V799" s="192"/>
      <c r="W799" s="9"/>
      <c r="X799" s="15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1"/>
      <c r="AP799" s="209"/>
      <c r="AQ799" s="210"/>
      <c r="AR799" s="210"/>
      <c r="AS799" s="210"/>
      <c r="AT799" s="210"/>
      <c r="AU799" s="210"/>
      <c r="AV799" s="210"/>
      <c r="AW799" s="210"/>
      <c r="AX799" s="210"/>
      <c r="AY799" s="210"/>
      <c r="AZ799" s="210"/>
      <c r="BA799" s="210"/>
      <c r="BB799" s="210"/>
      <c r="BC799" s="210"/>
      <c r="BD799" s="210"/>
      <c r="BE799" s="211"/>
      <c r="BF799" s="219"/>
      <c r="BG799" s="220"/>
      <c r="BH799" s="220"/>
      <c r="BI799" s="220"/>
      <c r="BJ799" s="220"/>
      <c r="BK799" s="220"/>
      <c r="BL799" s="220"/>
      <c r="BM799" s="220"/>
      <c r="BN799" s="221"/>
      <c r="BO799" s="219"/>
      <c r="BP799" s="220"/>
      <c r="BQ799" s="220"/>
      <c r="BR799" s="220"/>
      <c r="BS799" s="220"/>
      <c r="BT799" s="220"/>
      <c r="BU799" s="220"/>
      <c r="BV799" s="220"/>
      <c r="BW799" s="220"/>
      <c r="BX799" s="220"/>
      <c r="BY799" s="220"/>
      <c r="BZ799" s="220"/>
      <c r="CA799" s="220"/>
      <c r="CB799" s="220"/>
      <c r="CC799" s="220"/>
      <c r="CD799" s="220"/>
      <c r="CE799" s="221"/>
    </row>
    <row r="800" spans="2:83" ht="8.1" customHeight="1" x14ac:dyDescent="0.25">
      <c r="B800" s="215" t="s">
        <v>256</v>
      </c>
      <c r="C800" s="197"/>
      <c r="D800" s="193" t="s">
        <v>256</v>
      </c>
      <c r="E800" s="194"/>
      <c r="F800" s="194"/>
      <c r="G800" s="194"/>
      <c r="H800" s="194"/>
      <c r="I800" s="194"/>
      <c r="J800" s="194"/>
      <c r="K800" s="194"/>
      <c r="L800" s="194"/>
      <c r="M800" s="194"/>
      <c r="N800" s="194"/>
      <c r="O800" s="194"/>
      <c r="P800" s="194"/>
      <c r="Q800" s="194"/>
      <c r="R800" s="195"/>
      <c r="S800" s="190" t="s">
        <v>256</v>
      </c>
      <c r="T800" s="191"/>
      <c r="U800" s="191"/>
      <c r="V800" s="192"/>
      <c r="W800" s="9"/>
      <c r="X800" s="15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1"/>
      <c r="AP800" s="209"/>
      <c r="AQ800" s="210"/>
      <c r="AR800" s="210"/>
      <c r="AS800" s="210"/>
      <c r="AT800" s="210"/>
      <c r="AU800" s="210"/>
      <c r="AV800" s="210"/>
      <c r="AW800" s="210"/>
      <c r="AX800" s="210"/>
      <c r="AY800" s="210"/>
      <c r="AZ800" s="210"/>
      <c r="BA800" s="210"/>
      <c r="BB800" s="210"/>
      <c r="BC800" s="210"/>
      <c r="BD800" s="210"/>
      <c r="BE800" s="211"/>
      <c r="BF800" s="216" t="s">
        <v>248</v>
      </c>
      <c r="BG800" s="217"/>
      <c r="BH800" s="217"/>
      <c r="BI800" s="217"/>
      <c r="BJ800" s="217"/>
      <c r="BK800" s="217"/>
      <c r="BL800" s="217"/>
      <c r="BM800" s="217"/>
      <c r="BN800" s="218"/>
      <c r="BO800" s="216" t="s">
        <v>250</v>
      </c>
      <c r="BP800" s="217"/>
      <c r="BQ800" s="217"/>
      <c r="BR800" s="217"/>
      <c r="BS800" s="217"/>
      <c r="BT800" s="217"/>
      <c r="BU800" s="217"/>
      <c r="BV800" s="217"/>
      <c r="BW800" s="217"/>
      <c r="BX800" s="217"/>
      <c r="BY800" s="217"/>
      <c r="BZ800" s="217"/>
      <c r="CA800" s="217"/>
      <c r="CB800" s="217"/>
      <c r="CC800" s="217"/>
      <c r="CD800" s="217"/>
      <c r="CE800" s="218"/>
    </row>
    <row r="801" spans="2:83" ht="8.1" customHeight="1" x14ac:dyDescent="0.25">
      <c r="B801" s="215" t="s">
        <v>256</v>
      </c>
      <c r="C801" s="197"/>
      <c r="D801" s="193" t="s">
        <v>256</v>
      </c>
      <c r="E801" s="194"/>
      <c r="F801" s="194"/>
      <c r="G801" s="194"/>
      <c r="H801" s="194"/>
      <c r="I801" s="194"/>
      <c r="J801" s="194"/>
      <c r="K801" s="194"/>
      <c r="L801" s="194"/>
      <c r="M801" s="194"/>
      <c r="N801" s="194"/>
      <c r="O801" s="194"/>
      <c r="P801" s="194"/>
      <c r="Q801" s="194"/>
      <c r="R801" s="195"/>
      <c r="S801" s="190" t="s">
        <v>256</v>
      </c>
      <c r="T801" s="191"/>
      <c r="U801" s="191"/>
      <c r="V801" s="192"/>
      <c r="W801" s="9"/>
      <c r="X801" s="15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1"/>
      <c r="AP801" s="209"/>
      <c r="AQ801" s="210"/>
      <c r="AR801" s="210"/>
      <c r="AS801" s="210"/>
      <c r="AT801" s="210"/>
      <c r="AU801" s="210"/>
      <c r="AV801" s="210"/>
      <c r="AW801" s="210"/>
      <c r="AX801" s="210"/>
      <c r="AY801" s="210"/>
      <c r="AZ801" s="210"/>
      <c r="BA801" s="210"/>
      <c r="BB801" s="210"/>
      <c r="BC801" s="210"/>
      <c r="BD801" s="210"/>
      <c r="BE801" s="211"/>
      <c r="BF801" s="219"/>
      <c r="BG801" s="220"/>
      <c r="BH801" s="220"/>
      <c r="BI801" s="220"/>
      <c r="BJ801" s="220"/>
      <c r="BK801" s="220"/>
      <c r="BL801" s="220"/>
      <c r="BM801" s="220"/>
      <c r="BN801" s="221"/>
      <c r="BO801" s="219"/>
      <c r="BP801" s="220"/>
      <c r="BQ801" s="220"/>
      <c r="BR801" s="220"/>
      <c r="BS801" s="220"/>
      <c r="BT801" s="220"/>
      <c r="BU801" s="220"/>
      <c r="BV801" s="220"/>
      <c r="BW801" s="220"/>
      <c r="BX801" s="220"/>
      <c r="BY801" s="220"/>
      <c r="BZ801" s="220"/>
      <c r="CA801" s="220"/>
      <c r="CB801" s="220"/>
      <c r="CC801" s="220"/>
      <c r="CD801" s="220"/>
      <c r="CE801" s="221"/>
    </row>
    <row r="802" spans="2:83" ht="8.1" customHeight="1" x14ac:dyDescent="0.25">
      <c r="B802" s="215" t="s">
        <v>256</v>
      </c>
      <c r="C802" s="197"/>
      <c r="D802" s="193" t="s">
        <v>256</v>
      </c>
      <c r="E802" s="194"/>
      <c r="F802" s="194"/>
      <c r="G802" s="194"/>
      <c r="H802" s="194"/>
      <c r="I802" s="194"/>
      <c r="J802" s="194"/>
      <c r="K802" s="194"/>
      <c r="L802" s="194"/>
      <c r="M802" s="194"/>
      <c r="N802" s="194"/>
      <c r="O802" s="194"/>
      <c r="P802" s="194"/>
      <c r="Q802" s="194"/>
      <c r="R802" s="195"/>
      <c r="S802" s="190" t="s">
        <v>256</v>
      </c>
      <c r="T802" s="191"/>
      <c r="U802" s="191"/>
      <c r="V802" s="192"/>
      <c r="W802" s="9"/>
      <c r="X802" s="15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1"/>
      <c r="AP802" s="209"/>
      <c r="AQ802" s="210"/>
      <c r="AR802" s="210"/>
      <c r="AS802" s="210"/>
      <c r="AT802" s="210"/>
      <c r="AU802" s="210"/>
      <c r="AV802" s="210"/>
      <c r="AW802" s="210"/>
      <c r="AX802" s="210"/>
      <c r="AY802" s="210"/>
      <c r="AZ802" s="210"/>
      <c r="BA802" s="210"/>
      <c r="BB802" s="210"/>
      <c r="BC802" s="210"/>
      <c r="BD802" s="210"/>
      <c r="BE802" s="211"/>
      <c r="BF802" s="216" t="s">
        <v>249</v>
      </c>
      <c r="BG802" s="217"/>
      <c r="BH802" s="217"/>
      <c r="BI802" s="217"/>
      <c r="BJ802" s="217"/>
      <c r="BK802" s="217"/>
      <c r="BL802" s="217"/>
      <c r="BM802" s="217"/>
      <c r="BN802" s="217"/>
      <c r="BO802" s="217"/>
      <c r="BP802" s="217"/>
      <c r="BQ802" s="217"/>
      <c r="BR802" s="217"/>
      <c r="BS802" s="217"/>
      <c r="BT802" s="217"/>
      <c r="BU802" s="217"/>
      <c r="BV802" s="217"/>
      <c r="BW802" s="217"/>
      <c r="BX802" s="217"/>
      <c r="BY802" s="217"/>
      <c r="BZ802" s="217"/>
      <c r="CA802" s="217"/>
      <c r="CB802" s="217"/>
      <c r="CC802" s="217"/>
      <c r="CD802" s="217"/>
      <c r="CE802" s="218"/>
    </row>
    <row r="803" spans="2:83" ht="8.1" customHeight="1" x14ac:dyDescent="0.25">
      <c r="B803" s="215">
        <v>0</v>
      </c>
      <c r="C803" s="197"/>
      <c r="D803" s="193" t="s">
        <v>0</v>
      </c>
      <c r="E803" s="194"/>
      <c r="F803" s="194"/>
      <c r="G803" s="194"/>
      <c r="H803" s="194"/>
      <c r="I803" s="194"/>
      <c r="J803" s="194"/>
      <c r="K803" s="194"/>
      <c r="L803" s="194"/>
      <c r="M803" s="194"/>
      <c r="N803" s="194"/>
      <c r="O803" s="194"/>
      <c r="P803" s="194"/>
      <c r="Q803" s="194"/>
      <c r="R803" s="195"/>
      <c r="S803" s="190">
        <v>45996</v>
      </c>
      <c r="T803" s="191"/>
      <c r="U803" s="191"/>
      <c r="V803" s="192"/>
      <c r="W803" s="9"/>
      <c r="X803" s="15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1"/>
      <c r="AP803" s="209"/>
      <c r="AQ803" s="210"/>
      <c r="AR803" s="210"/>
      <c r="AS803" s="210"/>
      <c r="AT803" s="210"/>
      <c r="AU803" s="210"/>
      <c r="AV803" s="210"/>
      <c r="AW803" s="210"/>
      <c r="AX803" s="210"/>
      <c r="AY803" s="210"/>
      <c r="AZ803" s="210"/>
      <c r="BA803" s="210"/>
      <c r="BB803" s="210"/>
      <c r="BC803" s="210"/>
      <c r="BD803" s="210"/>
      <c r="BE803" s="211"/>
      <c r="BF803" s="219"/>
      <c r="BG803" s="220"/>
      <c r="BH803" s="220"/>
      <c r="BI803" s="220"/>
      <c r="BJ803" s="220"/>
      <c r="BK803" s="220"/>
      <c r="BL803" s="220"/>
      <c r="BM803" s="220"/>
      <c r="BN803" s="220"/>
      <c r="BO803" s="220"/>
      <c r="BP803" s="220"/>
      <c r="BQ803" s="220"/>
      <c r="BR803" s="220"/>
      <c r="BS803" s="220"/>
      <c r="BT803" s="220"/>
      <c r="BU803" s="220"/>
      <c r="BV803" s="220"/>
      <c r="BW803" s="220"/>
      <c r="BX803" s="220"/>
      <c r="BY803" s="220"/>
      <c r="BZ803" s="220"/>
      <c r="CA803" s="220"/>
      <c r="CB803" s="220"/>
      <c r="CC803" s="220"/>
      <c r="CD803" s="220"/>
      <c r="CE803" s="221"/>
    </row>
    <row r="804" spans="2:83" ht="8.1" customHeight="1" x14ac:dyDescent="0.25">
      <c r="B804" s="215" t="s">
        <v>1</v>
      </c>
      <c r="C804" s="197"/>
      <c r="D804" s="193" t="s">
        <v>2</v>
      </c>
      <c r="E804" s="194"/>
      <c r="F804" s="194"/>
      <c r="G804" s="194"/>
      <c r="H804" s="194"/>
      <c r="I804" s="194"/>
      <c r="J804" s="194"/>
      <c r="K804" s="194"/>
      <c r="L804" s="194"/>
      <c r="M804" s="194"/>
      <c r="N804" s="194"/>
      <c r="O804" s="194"/>
      <c r="P804" s="194"/>
      <c r="Q804" s="194"/>
      <c r="R804" s="195"/>
      <c r="S804" s="190" t="s">
        <v>3</v>
      </c>
      <c r="T804" s="191"/>
      <c r="U804" s="191"/>
      <c r="V804" s="192"/>
      <c r="W804" s="9"/>
      <c r="X804" s="15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1"/>
      <c r="AP804" s="209"/>
      <c r="AQ804" s="210"/>
      <c r="AR804" s="210"/>
      <c r="AS804" s="210"/>
      <c r="AT804" s="210"/>
      <c r="AU804" s="210"/>
      <c r="AV804" s="210"/>
      <c r="AW804" s="210"/>
      <c r="AX804" s="210"/>
      <c r="AY804" s="210"/>
      <c r="AZ804" s="210"/>
      <c r="BA804" s="210"/>
      <c r="BB804" s="210"/>
      <c r="BC804" s="210"/>
      <c r="BD804" s="210"/>
      <c r="BE804" s="211"/>
      <c r="BF804" s="216" t="s">
        <v>159</v>
      </c>
      <c r="BG804" s="217"/>
      <c r="BH804" s="217"/>
      <c r="BI804" s="217"/>
      <c r="BJ804" s="217"/>
      <c r="BK804" s="217"/>
      <c r="BL804" s="217"/>
      <c r="BM804" s="217"/>
      <c r="BN804" s="217"/>
      <c r="BO804" s="217"/>
      <c r="BP804" s="217"/>
      <c r="BQ804" s="218"/>
      <c r="BR804" s="216" t="s">
        <v>160</v>
      </c>
      <c r="BS804" s="217"/>
      <c r="BT804" s="217"/>
      <c r="BU804" s="217"/>
      <c r="BV804" s="217"/>
      <c r="BW804" s="217"/>
      <c r="BX804" s="218"/>
      <c r="BY804" s="216" t="s">
        <v>274</v>
      </c>
      <c r="BZ804" s="217"/>
      <c r="CA804" s="217"/>
      <c r="CB804" s="217"/>
      <c r="CC804" s="217"/>
      <c r="CD804" s="217"/>
      <c r="CE804" s="218"/>
    </row>
    <row r="805" spans="2:83" ht="8.1" customHeight="1" x14ac:dyDescent="0.25">
      <c r="B805" s="193" t="s">
        <v>4</v>
      </c>
      <c r="C805" s="194"/>
      <c r="D805" s="194"/>
      <c r="E805" s="194"/>
      <c r="F805" s="194"/>
      <c r="G805" s="194"/>
      <c r="H805" s="194"/>
      <c r="I805" s="194"/>
      <c r="J805" s="194"/>
      <c r="K805" s="194"/>
      <c r="L805" s="194"/>
      <c r="M805" s="194"/>
      <c r="N805" s="194"/>
      <c r="O805" s="194"/>
      <c r="P805" s="194"/>
      <c r="Q805" s="194"/>
      <c r="R805" s="194"/>
      <c r="S805" s="194"/>
      <c r="T805" s="194"/>
      <c r="U805" s="194"/>
      <c r="V805" s="195"/>
      <c r="W805" s="12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4"/>
      <c r="AP805" s="212"/>
      <c r="AQ805" s="213"/>
      <c r="AR805" s="213"/>
      <c r="AS805" s="213"/>
      <c r="AT805" s="213"/>
      <c r="AU805" s="213"/>
      <c r="AV805" s="213"/>
      <c r="AW805" s="213"/>
      <c r="AX805" s="213"/>
      <c r="AY805" s="213"/>
      <c r="AZ805" s="213"/>
      <c r="BA805" s="213"/>
      <c r="BB805" s="213"/>
      <c r="BC805" s="213"/>
      <c r="BD805" s="213"/>
      <c r="BE805" s="214"/>
      <c r="BF805" s="219"/>
      <c r="BG805" s="220"/>
      <c r="BH805" s="220"/>
      <c r="BI805" s="220"/>
      <c r="BJ805" s="220"/>
      <c r="BK805" s="220"/>
      <c r="BL805" s="220"/>
      <c r="BM805" s="220"/>
      <c r="BN805" s="220"/>
      <c r="BO805" s="220"/>
      <c r="BP805" s="220"/>
      <c r="BQ805" s="221"/>
      <c r="BR805" s="219"/>
      <c r="BS805" s="220"/>
      <c r="BT805" s="220"/>
      <c r="BU805" s="220"/>
      <c r="BV805" s="220"/>
      <c r="BW805" s="220"/>
      <c r="BX805" s="221"/>
      <c r="BY805" s="219"/>
      <c r="BZ805" s="220"/>
      <c r="CA805" s="220"/>
      <c r="CB805" s="220"/>
      <c r="CC805" s="220"/>
      <c r="CD805" s="220"/>
      <c r="CE805" s="221"/>
    </row>
    <row r="806" spans="2:83" ht="15" customHeight="1" x14ac:dyDescent="0.25">
      <c r="B806" s="6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2"/>
    </row>
    <row r="807" spans="2:83" ht="15" customHeight="1" x14ac:dyDescent="0.25">
      <c r="B807" s="63"/>
      <c r="C807" s="246" t="s">
        <v>25</v>
      </c>
      <c r="D807" s="247"/>
      <c r="E807" s="247"/>
      <c r="F807" s="247"/>
      <c r="G807" s="247"/>
      <c r="H807" s="247"/>
      <c r="I807" s="247"/>
      <c r="J807" s="247"/>
      <c r="K807" s="247"/>
      <c r="L807" s="247"/>
      <c r="M807" s="247"/>
      <c r="N807" s="247"/>
      <c r="O807" s="247"/>
      <c r="P807" s="247"/>
      <c r="Q807" s="247"/>
      <c r="R807" s="247"/>
      <c r="S807" s="247"/>
      <c r="T807" s="247"/>
      <c r="U807" s="247"/>
      <c r="V807" s="247"/>
      <c r="W807" s="247"/>
      <c r="X807" s="247"/>
      <c r="Y807" s="247"/>
      <c r="Z807" s="247"/>
      <c r="AA807" s="247"/>
      <c r="AB807" s="247"/>
      <c r="AC807" s="247"/>
      <c r="AD807" s="247"/>
      <c r="AE807" s="247"/>
      <c r="AF807" s="247"/>
      <c r="AG807" s="247"/>
      <c r="AH807" s="247"/>
      <c r="AI807" s="247"/>
      <c r="AJ807" s="247"/>
      <c r="AK807" s="247"/>
      <c r="AL807" s="247"/>
      <c r="AM807" s="247"/>
      <c r="AN807" s="247"/>
      <c r="AO807" s="247"/>
      <c r="AP807" s="247"/>
      <c r="AQ807" s="247"/>
      <c r="AR807" s="247"/>
      <c r="AS807" s="247"/>
      <c r="AT807" s="247"/>
      <c r="AU807" s="247"/>
      <c r="AV807" s="247"/>
      <c r="AW807" s="247"/>
      <c r="AX807" s="247"/>
      <c r="AY807" s="247"/>
      <c r="AZ807" s="247"/>
      <c r="BA807" s="247"/>
      <c r="BB807" s="247"/>
      <c r="BC807" s="247"/>
      <c r="BD807" s="247"/>
      <c r="BE807" s="247"/>
      <c r="BF807" s="247"/>
      <c r="BG807" s="247"/>
      <c r="BH807" s="247"/>
      <c r="BI807" s="247"/>
      <c r="BJ807" s="247"/>
      <c r="BK807" s="247"/>
      <c r="BL807" s="247"/>
      <c r="BM807" s="247"/>
      <c r="BN807" s="247"/>
      <c r="BO807" s="247"/>
      <c r="BP807" s="247"/>
      <c r="BQ807" s="247"/>
      <c r="BR807" s="247"/>
      <c r="BS807" s="247"/>
      <c r="BT807" s="247"/>
      <c r="BU807" s="247"/>
      <c r="BV807" s="247"/>
      <c r="BW807" s="247"/>
      <c r="BX807" s="247"/>
      <c r="BY807" s="247"/>
      <c r="BZ807" s="247"/>
      <c r="CA807" s="247"/>
      <c r="CB807" s="247"/>
      <c r="CC807" s="247"/>
      <c r="CD807" s="248"/>
      <c r="CE807" s="3"/>
    </row>
    <row r="808" spans="2:83" ht="15" customHeight="1" x14ac:dyDescent="0.25">
      <c r="B808" s="63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 s="3"/>
    </row>
    <row r="809" spans="2:83" ht="15" customHeight="1" x14ac:dyDescent="0.25">
      <c r="B809" s="63"/>
      <c r="C809" s="267" t="s">
        <v>80</v>
      </c>
      <c r="D809" s="268"/>
      <c r="E809" s="268"/>
      <c r="F809" s="268"/>
      <c r="G809" s="268"/>
      <c r="H809" s="268"/>
      <c r="I809" s="268"/>
      <c r="J809" s="268"/>
      <c r="K809" s="268"/>
      <c r="L809" s="268"/>
      <c r="M809" s="268"/>
      <c r="N809" s="268"/>
      <c r="O809" s="268"/>
      <c r="P809" s="268"/>
      <c r="Q809" s="268"/>
      <c r="R809" s="268"/>
      <c r="S809" s="268"/>
      <c r="T809" s="268"/>
      <c r="U809" s="268"/>
      <c r="V809" s="268"/>
      <c r="W809" s="268"/>
      <c r="X809" s="268"/>
      <c r="Y809" s="268"/>
      <c r="Z809" s="268"/>
      <c r="AA809" s="268"/>
      <c r="AB809" s="268"/>
      <c r="AC809" s="268"/>
      <c r="AD809" s="268"/>
      <c r="AE809" s="268"/>
      <c r="AF809" s="268"/>
      <c r="AG809" s="268"/>
      <c r="AH809" s="268"/>
      <c r="AI809" s="268"/>
      <c r="AJ809" s="268"/>
      <c r="AK809" s="268"/>
      <c r="AL809" s="268"/>
      <c r="AM809" s="268"/>
      <c r="AN809" s="268"/>
      <c r="AO809" s="269"/>
      <c r="AP809"/>
      <c r="AQ809"/>
      <c r="AR809" s="267" t="s">
        <v>80</v>
      </c>
      <c r="AS809" s="268"/>
      <c r="AT809" s="268"/>
      <c r="AU809" s="268"/>
      <c r="AV809" s="268"/>
      <c r="AW809" s="268"/>
      <c r="AX809" s="268"/>
      <c r="AY809" s="268"/>
      <c r="AZ809" s="268"/>
      <c r="BA809" s="268"/>
      <c r="BB809" s="268"/>
      <c r="BC809" s="268"/>
      <c r="BD809" s="268"/>
      <c r="BE809" s="268"/>
      <c r="BF809" s="268"/>
      <c r="BG809" s="268"/>
      <c r="BH809" s="268"/>
      <c r="BI809" s="268"/>
      <c r="BJ809" s="268"/>
      <c r="BK809" s="268"/>
      <c r="BL809" s="268"/>
      <c r="BM809" s="268"/>
      <c r="BN809" s="268"/>
      <c r="BO809" s="268"/>
      <c r="BP809" s="268"/>
      <c r="BQ809" s="268"/>
      <c r="BR809" s="268"/>
      <c r="BS809" s="268"/>
      <c r="BT809" s="268"/>
      <c r="BU809" s="268"/>
      <c r="BV809" s="268"/>
      <c r="BW809" s="268"/>
      <c r="BX809" s="268"/>
      <c r="BY809" s="268"/>
      <c r="BZ809" s="268"/>
      <c r="CA809" s="268"/>
      <c r="CB809" s="268"/>
      <c r="CC809" s="268"/>
      <c r="CD809" s="269"/>
      <c r="CE809" s="3"/>
    </row>
    <row r="810" spans="2:83" ht="15" customHeight="1" x14ac:dyDescent="0.25">
      <c r="B810" s="63"/>
      <c r="C810" s="249" t="s">
        <v>17</v>
      </c>
      <c r="D810" s="251"/>
      <c r="E810" s="249" t="s">
        <v>6</v>
      </c>
      <c r="F810" s="250"/>
      <c r="G810" s="250"/>
      <c r="H810" s="250"/>
      <c r="I810" s="251"/>
      <c r="J810" s="258" t="s">
        <v>15</v>
      </c>
      <c r="K810" s="259"/>
      <c r="L810" s="259"/>
      <c r="M810" s="259"/>
      <c r="N810" s="259"/>
      <c r="O810" s="260"/>
      <c r="P810" s="249" t="s">
        <v>22</v>
      </c>
      <c r="Q810" s="251"/>
      <c r="R810" s="249" t="s">
        <v>16</v>
      </c>
      <c r="S810" s="250"/>
      <c r="T810" s="250"/>
      <c r="U810" s="251"/>
      <c r="V810" s="258" t="s">
        <v>86</v>
      </c>
      <c r="W810" s="259"/>
      <c r="X810" s="260"/>
      <c r="Y810" s="258" t="s">
        <v>8</v>
      </c>
      <c r="Z810" s="259"/>
      <c r="AA810" s="260"/>
      <c r="AB810" s="258" t="s">
        <v>87</v>
      </c>
      <c r="AC810" s="259"/>
      <c r="AD810" s="260"/>
      <c r="AE810" s="258" t="s">
        <v>79</v>
      </c>
      <c r="AF810" s="259"/>
      <c r="AG810" s="259"/>
      <c r="AH810" s="259"/>
      <c r="AI810" s="260"/>
      <c r="AJ810" s="258" t="s">
        <v>78</v>
      </c>
      <c r="AK810" s="259"/>
      <c r="AL810" s="259"/>
      <c r="AM810" s="259"/>
      <c r="AN810" s="260"/>
      <c r="AO810" s="331" t="s">
        <v>158</v>
      </c>
      <c r="AP810"/>
      <c r="AQ810"/>
      <c r="AR810" s="249" t="s">
        <v>17</v>
      </c>
      <c r="AS810" s="251"/>
      <c r="AT810" s="249" t="s">
        <v>6</v>
      </c>
      <c r="AU810" s="250"/>
      <c r="AV810" s="250"/>
      <c r="AW810" s="250"/>
      <c r="AX810" s="251"/>
      <c r="AY810" s="258" t="s">
        <v>15</v>
      </c>
      <c r="AZ810" s="259"/>
      <c r="BA810" s="259"/>
      <c r="BB810" s="259"/>
      <c r="BC810" s="259"/>
      <c r="BD810" s="260"/>
      <c r="BE810" s="249" t="s">
        <v>22</v>
      </c>
      <c r="BF810" s="251"/>
      <c r="BG810" s="249" t="s">
        <v>16</v>
      </c>
      <c r="BH810" s="250"/>
      <c r="BI810" s="250"/>
      <c r="BJ810" s="251"/>
      <c r="BK810" s="258" t="s">
        <v>86</v>
      </c>
      <c r="BL810" s="259"/>
      <c r="BM810" s="260"/>
      <c r="BN810" s="258" t="s">
        <v>8</v>
      </c>
      <c r="BO810" s="259"/>
      <c r="BP810" s="260"/>
      <c r="BQ810" s="258" t="s">
        <v>87</v>
      </c>
      <c r="BR810" s="259"/>
      <c r="BS810" s="260"/>
      <c r="BT810" s="258" t="s">
        <v>79</v>
      </c>
      <c r="BU810" s="259"/>
      <c r="BV810" s="259"/>
      <c r="BW810" s="259"/>
      <c r="BX810" s="260"/>
      <c r="BY810" s="258" t="s">
        <v>78</v>
      </c>
      <c r="BZ810" s="259"/>
      <c r="CA810" s="259"/>
      <c r="CB810" s="259"/>
      <c r="CC810" s="260"/>
      <c r="CD810" s="331" t="s">
        <v>158</v>
      </c>
      <c r="CE810" s="3"/>
    </row>
    <row r="811" spans="2:83" ht="15" customHeight="1" x14ac:dyDescent="0.25">
      <c r="B811" s="63"/>
      <c r="C811" s="252"/>
      <c r="D811" s="254"/>
      <c r="E811" s="252"/>
      <c r="F811" s="253"/>
      <c r="G811" s="253"/>
      <c r="H811" s="253"/>
      <c r="I811" s="254"/>
      <c r="J811" s="261"/>
      <c r="K811" s="262"/>
      <c r="L811" s="262"/>
      <c r="M811" s="262"/>
      <c r="N811" s="262"/>
      <c r="O811" s="263"/>
      <c r="P811" s="252"/>
      <c r="Q811" s="254"/>
      <c r="R811" s="252"/>
      <c r="S811" s="253"/>
      <c r="T811" s="253"/>
      <c r="U811" s="254"/>
      <c r="V811" s="261"/>
      <c r="W811" s="262"/>
      <c r="X811" s="263"/>
      <c r="Y811" s="261"/>
      <c r="Z811" s="262"/>
      <c r="AA811" s="263"/>
      <c r="AB811" s="261"/>
      <c r="AC811" s="262"/>
      <c r="AD811" s="263"/>
      <c r="AE811" s="264"/>
      <c r="AF811" s="265"/>
      <c r="AG811" s="265"/>
      <c r="AH811" s="265"/>
      <c r="AI811" s="266"/>
      <c r="AJ811" s="261"/>
      <c r="AK811" s="262"/>
      <c r="AL811" s="262"/>
      <c r="AM811" s="262"/>
      <c r="AN811" s="263"/>
      <c r="AO811" s="332"/>
      <c r="AP811"/>
      <c r="AQ811"/>
      <c r="AR811" s="252"/>
      <c r="AS811" s="254"/>
      <c r="AT811" s="252"/>
      <c r="AU811" s="253"/>
      <c r="AV811" s="253"/>
      <c r="AW811" s="253"/>
      <c r="AX811" s="254"/>
      <c r="AY811" s="261"/>
      <c r="AZ811" s="262"/>
      <c r="BA811" s="262"/>
      <c r="BB811" s="262"/>
      <c r="BC811" s="262"/>
      <c r="BD811" s="263"/>
      <c r="BE811" s="252"/>
      <c r="BF811" s="254"/>
      <c r="BG811" s="252"/>
      <c r="BH811" s="253"/>
      <c r="BI811" s="253"/>
      <c r="BJ811" s="254"/>
      <c r="BK811" s="261"/>
      <c r="BL811" s="262"/>
      <c r="BM811" s="263"/>
      <c r="BN811" s="261"/>
      <c r="BO811" s="262"/>
      <c r="BP811" s="263"/>
      <c r="BQ811" s="261"/>
      <c r="BR811" s="262"/>
      <c r="BS811" s="263"/>
      <c r="BT811" s="264"/>
      <c r="BU811" s="265"/>
      <c r="BV811" s="265"/>
      <c r="BW811" s="265"/>
      <c r="BX811" s="266"/>
      <c r="BY811" s="261"/>
      <c r="BZ811" s="262"/>
      <c r="CA811" s="262"/>
      <c r="CB811" s="262"/>
      <c r="CC811" s="263"/>
      <c r="CD811" s="332"/>
      <c r="CE811" s="3"/>
    </row>
    <row r="812" spans="2:83" ht="15" customHeight="1" x14ac:dyDescent="0.25">
      <c r="B812" s="63"/>
      <c r="C812" s="255"/>
      <c r="D812" s="257"/>
      <c r="E812" s="255"/>
      <c r="F812" s="256"/>
      <c r="G812" s="256"/>
      <c r="H812" s="256"/>
      <c r="I812" s="257"/>
      <c r="J812" s="264"/>
      <c r="K812" s="265"/>
      <c r="L812" s="265"/>
      <c r="M812" s="265"/>
      <c r="N812" s="265"/>
      <c r="O812" s="266"/>
      <c r="P812" s="255"/>
      <c r="Q812" s="257"/>
      <c r="R812" s="255"/>
      <c r="S812" s="256"/>
      <c r="T812" s="256"/>
      <c r="U812" s="257"/>
      <c r="V812" s="264"/>
      <c r="W812" s="265"/>
      <c r="X812" s="266"/>
      <c r="Y812" s="264"/>
      <c r="Z812" s="265"/>
      <c r="AA812" s="266"/>
      <c r="AB812" s="264"/>
      <c r="AC812" s="265"/>
      <c r="AD812" s="266"/>
      <c r="AE812" s="340" t="s">
        <v>88</v>
      </c>
      <c r="AF812" s="341"/>
      <c r="AG812" s="341"/>
      <c r="AH812" s="341"/>
      <c r="AI812" s="342"/>
      <c r="AJ812" s="264"/>
      <c r="AK812" s="265"/>
      <c r="AL812" s="265"/>
      <c r="AM812" s="265"/>
      <c r="AN812" s="266"/>
      <c r="AO812" s="333"/>
      <c r="AP812"/>
      <c r="AQ812"/>
      <c r="AR812" s="255"/>
      <c r="AS812" s="257"/>
      <c r="AT812" s="255"/>
      <c r="AU812" s="256"/>
      <c r="AV812" s="256"/>
      <c r="AW812" s="256"/>
      <c r="AX812" s="257"/>
      <c r="AY812" s="264"/>
      <c r="AZ812" s="265"/>
      <c r="BA812" s="265"/>
      <c r="BB812" s="265"/>
      <c r="BC812" s="265"/>
      <c r="BD812" s="266"/>
      <c r="BE812" s="255"/>
      <c r="BF812" s="257"/>
      <c r="BG812" s="255"/>
      <c r="BH812" s="256"/>
      <c r="BI812" s="256"/>
      <c r="BJ812" s="257"/>
      <c r="BK812" s="264"/>
      <c r="BL812" s="265"/>
      <c r="BM812" s="266"/>
      <c r="BN812" s="264"/>
      <c r="BO812" s="265"/>
      <c r="BP812" s="266"/>
      <c r="BQ812" s="264"/>
      <c r="BR812" s="265"/>
      <c r="BS812" s="266"/>
      <c r="BT812" s="340" t="s">
        <v>88</v>
      </c>
      <c r="BU812" s="341"/>
      <c r="BV812" s="341"/>
      <c r="BW812" s="341"/>
      <c r="BX812" s="342"/>
      <c r="BY812" s="264"/>
      <c r="BZ812" s="265"/>
      <c r="CA812" s="265"/>
      <c r="CB812" s="265"/>
      <c r="CC812" s="266"/>
      <c r="CD812" s="333"/>
      <c r="CE812" s="3"/>
    </row>
    <row r="813" spans="2:83" ht="15" customHeight="1" x14ac:dyDescent="0.25">
      <c r="B813" s="6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 s="3"/>
    </row>
    <row r="814" spans="2:83" ht="15" customHeight="1" x14ac:dyDescent="0.25">
      <c r="B814" s="63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 s="3"/>
    </row>
    <row r="815" spans="2:83" ht="15" customHeight="1" x14ac:dyDescent="0.25">
      <c r="B815" s="63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 s="3"/>
    </row>
    <row r="816" spans="2:83" ht="15" customHeight="1" x14ac:dyDescent="0.25">
      <c r="B816" s="63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 s="3"/>
    </row>
    <row r="817" spans="2:83" ht="15" customHeight="1" x14ac:dyDescent="0.25">
      <c r="B817" s="63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 s="3"/>
    </row>
    <row r="818" spans="2:83" ht="15" customHeight="1" x14ac:dyDescent="0.25">
      <c r="B818" s="63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 s="3"/>
    </row>
    <row r="819" spans="2:83" ht="15" customHeight="1" x14ac:dyDescent="0.25">
      <c r="B819" s="63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 s="3"/>
    </row>
    <row r="820" spans="2:83" ht="15" customHeight="1" x14ac:dyDescent="0.25">
      <c r="B820" s="63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 s="3"/>
    </row>
    <row r="821" spans="2:83" ht="15" customHeight="1" x14ac:dyDescent="0.25">
      <c r="B821" s="63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 s="3"/>
    </row>
    <row r="822" spans="2:83" ht="15" customHeight="1" x14ac:dyDescent="0.25">
      <c r="B822" s="63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 s="3"/>
    </row>
    <row r="823" spans="2:83" ht="15" customHeight="1" x14ac:dyDescent="0.25">
      <c r="B823" s="6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 s="3"/>
    </row>
    <row r="824" spans="2:83" ht="15" customHeight="1" x14ac:dyDescent="0.25">
      <c r="B824" s="63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 s="3"/>
    </row>
    <row r="825" spans="2:83" ht="15" customHeight="1" x14ac:dyDescent="0.25">
      <c r="B825" s="63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 s="3"/>
    </row>
    <row r="826" spans="2:83" ht="15" customHeight="1" x14ac:dyDescent="0.25">
      <c r="B826" s="63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 s="3"/>
    </row>
    <row r="827" spans="2:83" ht="15" customHeight="1" x14ac:dyDescent="0.25">
      <c r="B827" s="63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 s="3"/>
    </row>
    <row r="828" spans="2:83" ht="15" customHeight="1" x14ac:dyDescent="0.25">
      <c r="B828" s="63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 s="3"/>
    </row>
    <row r="829" spans="2:83" ht="15" customHeight="1" x14ac:dyDescent="0.25">
      <c r="B829" s="63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 s="3"/>
    </row>
    <row r="830" spans="2:83" ht="15" customHeight="1" x14ac:dyDescent="0.25">
      <c r="B830" s="63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 s="3"/>
    </row>
    <row r="831" spans="2:83" ht="15" customHeight="1" x14ac:dyDescent="0.25">
      <c r="B831" s="63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 s="3"/>
    </row>
    <row r="832" spans="2:83" ht="15" customHeight="1" x14ac:dyDescent="0.25">
      <c r="B832" s="63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 s="3"/>
    </row>
    <row r="833" spans="2:83" ht="15" customHeight="1" x14ac:dyDescent="0.25">
      <c r="B833" s="6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 s="3"/>
    </row>
    <row r="834" spans="2:83" ht="15" customHeight="1" x14ac:dyDescent="0.25">
      <c r="B834" s="63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 s="3"/>
    </row>
    <row r="835" spans="2:83" ht="15" customHeight="1" x14ac:dyDescent="0.25">
      <c r="B835" s="63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 s="3"/>
    </row>
    <row r="836" spans="2:83" ht="15" customHeight="1" x14ac:dyDescent="0.25">
      <c r="B836" s="63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 s="3"/>
    </row>
    <row r="837" spans="2:83" ht="15" customHeight="1" x14ac:dyDescent="0.25">
      <c r="B837" s="63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 s="3"/>
    </row>
    <row r="838" spans="2:83" ht="15" customHeight="1" x14ac:dyDescent="0.25">
      <c r="B838" s="63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 s="3"/>
    </row>
    <row r="839" spans="2:83" ht="15" customHeight="1" x14ac:dyDescent="0.25">
      <c r="B839" s="63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 s="3"/>
    </row>
    <row r="840" spans="2:83" ht="15" customHeight="1" x14ac:dyDescent="0.25">
      <c r="B840" s="63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 s="3"/>
    </row>
    <row r="841" spans="2:83" ht="15" customHeight="1" x14ac:dyDescent="0.25">
      <c r="B841" s="63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 s="3"/>
    </row>
    <row r="842" spans="2:83" ht="15" customHeight="1" x14ac:dyDescent="0.25">
      <c r="B842" s="63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 s="3"/>
    </row>
    <row r="843" spans="2:83" ht="15" customHeight="1" x14ac:dyDescent="0.25">
      <c r="B843" s="6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 s="3"/>
    </row>
    <row r="844" spans="2:83" ht="15" customHeight="1" x14ac:dyDescent="0.25">
      <c r="B844" s="63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 s="3"/>
    </row>
    <row r="845" spans="2:83" ht="15" customHeight="1" x14ac:dyDescent="0.25">
      <c r="B845" s="63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 s="3"/>
    </row>
    <row r="846" spans="2:83" ht="15" customHeight="1" x14ac:dyDescent="0.25">
      <c r="B846" s="63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 s="3"/>
    </row>
    <row r="847" spans="2:83" ht="15" customHeight="1" x14ac:dyDescent="0.25">
      <c r="B847" s="63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 s="3"/>
    </row>
    <row r="848" spans="2:83" ht="15" customHeight="1" x14ac:dyDescent="0.25">
      <c r="B848" s="63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 s="3"/>
    </row>
    <row r="849" spans="2:83" ht="15" customHeight="1" x14ac:dyDescent="0.25">
      <c r="B849" s="63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 s="3"/>
    </row>
    <row r="850" spans="2:83" ht="15" customHeight="1" x14ac:dyDescent="0.25">
      <c r="B850" s="63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 s="3"/>
    </row>
    <row r="851" spans="2:83" ht="15" customHeight="1" x14ac:dyDescent="0.25">
      <c r="B851" s="63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 s="3"/>
    </row>
    <row r="852" spans="2:83" ht="15" customHeight="1" x14ac:dyDescent="0.25">
      <c r="B852" s="63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 s="3"/>
    </row>
    <row r="853" spans="2:83" ht="15" customHeight="1" x14ac:dyDescent="0.25">
      <c r="B853" s="6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 s="3"/>
    </row>
    <row r="854" spans="2:83" ht="15" customHeight="1" x14ac:dyDescent="0.25">
      <c r="B854" s="63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 s="3"/>
    </row>
    <row r="855" spans="2:83" ht="15" customHeight="1" x14ac:dyDescent="0.25">
      <c r="B855" s="63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 s="3"/>
    </row>
    <row r="856" spans="2:83" ht="15" customHeight="1" x14ac:dyDescent="0.25">
      <c r="B856" s="63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 s="3"/>
    </row>
    <row r="857" spans="2:83" ht="15" customHeight="1" x14ac:dyDescent="0.25">
      <c r="B857" s="63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 s="3"/>
    </row>
    <row r="858" spans="2:83" ht="15" customHeight="1" x14ac:dyDescent="0.25">
      <c r="B858" s="63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 s="3"/>
    </row>
    <row r="859" spans="2:83" ht="15" customHeight="1" x14ac:dyDescent="0.25">
      <c r="B859" s="63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 s="3"/>
    </row>
    <row r="860" spans="2:83" ht="15" customHeight="1" x14ac:dyDescent="0.25">
      <c r="B860" s="6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5"/>
    </row>
    <row r="861" spans="2:83" ht="8.1" customHeight="1" x14ac:dyDescent="0.25">
      <c r="B861" s="215" t="s">
        <v>256</v>
      </c>
      <c r="C861" s="197"/>
      <c r="D861" s="193" t="s">
        <v>256</v>
      </c>
      <c r="E861" s="194"/>
      <c r="F861" s="194"/>
      <c r="G861" s="194"/>
      <c r="H861" s="194"/>
      <c r="I861" s="194"/>
      <c r="J861" s="194"/>
      <c r="K861" s="194"/>
      <c r="L861" s="194"/>
      <c r="M861" s="194"/>
      <c r="N861" s="194"/>
      <c r="O861" s="194"/>
      <c r="P861" s="194"/>
      <c r="Q861" s="194"/>
      <c r="R861" s="195"/>
      <c r="S861" s="190" t="s">
        <v>256</v>
      </c>
      <c r="T861" s="191"/>
      <c r="U861" s="191"/>
      <c r="V861" s="192"/>
      <c r="W861" s="6" t="s">
        <v>5</v>
      </c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8"/>
      <c r="AP861" s="206" t="e" vm="1">
        <v>#VALUE!</v>
      </c>
      <c r="AQ861" s="207"/>
      <c r="AR861" s="207"/>
      <c r="AS861" s="207"/>
      <c r="AT861" s="207"/>
      <c r="AU861" s="207"/>
      <c r="AV861" s="207"/>
      <c r="AW861" s="207"/>
      <c r="AX861" s="207"/>
      <c r="AY861" s="207"/>
      <c r="AZ861" s="207"/>
      <c r="BA861" s="207"/>
      <c r="BB861" s="207"/>
      <c r="BC861" s="207"/>
      <c r="BD861" s="207"/>
      <c r="BE861" s="208"/>
      <c r="BF861" s="222" t="s">
        <v>244</v>
      </c>
      <c r="BG861" s="223"/>
      <c r="BH861" s="223"/>
      <c r="BI861" s="223"/>
      <c r="BJ861" s="223"/>
      <c r="BK861" s="223"/>
      <c r="BL861" s="223"/>
      <c r="BM861" s="223"/>
      <c r="BN861" s="223"/>
      <c r="BO861" s="223"/>
      <c r="BP861" s="223"/>
      <c r="BQ861" s="223"/>
      <c r="BR861" s="223"/>
      <c r="BS861" s="223"/>
      <c r="BT861" s="223"/>
      <c r="BU861" s="223"/>
      <c r="BV861" s="223"/>
      <c r="BW861" s="223"/>
      <c r="BX861" s="223"/>
      <c r="BY861" s="223"/>
      <c r="BZ861" s="223"/>
      <c r="CA861" s="223"/>
      <c r="CB861" s="223"/>
      <c r="CC861" s="223"/>
      <c r="CD861" s="223"/>
      <c r="CE861" s="224"/>
    </row>
    <row r="862" spans="2:83" ht="8.1" customHeight="1" x14ac:dyDescent="0.25">
      <c r="B862" s="215" t="s">
        <v>256</v>
      </c>
      <c r="C862" s="197"/>
      <c r="D862" s="193" t="s">
        <v>256</v>
      </c>
      <c r="E862" s="194"/>
      <c r="F862" s="194"/>
      <c r="G862" s="194"/>
      <c r="H862" s="194"/>
      <c r="I862" s="194"/>
      <c r="J862" s="194"/>
      <c r="K862" s="194"/>
      <c r="L862" s="194"/>
      <c r="M862" s="194"/>
      <c r="N862" s="194"/>
      <c r="O862" s="194"/>
      <c r="P862" s="194"/>
      <c r="Q862" s="194"/>
      <c r="R862" s="195"/>
      <c r="S862" s="190" t="s">
        <v>256</v>
      </c>
      <c r="T862" s="191"/>
      <c r="U862" s="191"/>
      <c r="V862" s="192"/>
      <c r="W862" s="9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1"/>
      <c r="AP862" s="209"/>
      <c r="AQ862" s="210"/>
      <c r="AR862" s="210"/>
      <c r="AS862" s="210"/>
      <c r="AT862" s="210"/>
      <c r="AU862" s="210"/>
      <c r="AV862" s="210"/>
      <c r="AW862" s="210"/>
      <c r="AX862" s="210"/>
      <c r="AY862" s="210"/>
      <c r="AZ862" s="210"/>
      <c r="BA862" s="210"/>
      <c r="BB862" s="210"/>
      <c r="BC862" s="210"/>
      <c r="BD862" s="210"/>
      <c r="BE862" s="211"/>
      <c r="BF862" s="225"/>
      <c r="BG862" s="226"/>
      <c r="BH862" s="226"/>
      <c r="BI862" s="226"/>
      <c r="BJ862" s="226"/>
      <c r="BK862" s="226"/>
      <c r="BL862" s="226"/>
      <c r="BM862" s="226"/>
      <c r="BN862" s="226"/>
      <c r="BO862" s="226"/>
      <c r="BP862" s="226"/>
      <c r="BQ862" s="226"/>
      <c r="BR862" s="226"/>
      <c r="BS862" s="226"/>
      <c r="BT862" s="226"/>
      <c r="BU862" s="226"/>
      <c r="BV862" s="226"/>
      <c r="BW862" s="226"/>
      <c r="BX862" s="226"/>
      <c r="BY862" s="226"/>
      <c r="BZ862" s="226"/>
      <c r="CA862" s="226"/>
      <c r="CB862" s="226"/>
      <c r="CC862" s="226"/>
      <c r="CD862" s="226"/>
      <c r="CE862" s="227"/>
    </row>
    <row r="863" spans="2:83" ht="8.1" customHeight="1" x14ac:dyDescent="0.25">
      <c r="B863" s="215" t="s">
        <v>256</v>
      </c>
      <c r="C863" s="197"/>
      <c r="D863" s="193" t="s">
        <v>256</v>
      </c>
      <c r="E863" s="194"/>
      <c r="F863" s="194"/>
      <c r="G863" s="194"/>
      <c r="H863" s="194"/>
      <c r="I863" s="194"/>
      <c r="J863" s="194"/>
      <c r="K863" s="194"/>
      <c r="L863" s="194"/>
      <c r="M863" s="194"/>
      <c r="N863" s="194"/>
      <c r="O863" s="194"/>
      <c r="P863" s="194"/>
      <c r="Q863" s="194"/>
      <c r="R863" s="195"/>
      <c r="S863" s="190" t="s">
        <v>256</v>
      </c>
      <c r="T863" s="191"/>
      <c r="U863" s="191"/>
      <c r="V863" s="192"/>
      <c r="W863" s="9"/>
      <c r="X863" s="15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1"/>
      <c r="AP863" s="209"/>
      <c r="AQ863" s="210"/>
      <c r="AR863" s="210"/>
      <c r="AS863" s="210"/>
      <c r="AT863" s="210"/>
      <c r="AU863" s="210"/>
      <c r="AV863" s="210"/>
      <c r="AW863" s="210"/>
      <c r="AX863" s="210"/>
      <c r="AY863" s="210"/>
      <c r="AZ863" s="210"/>
      <c r="BA863" s="210"/>
      <c r="BB863" s="210"/>
      <c r="BC863" s="210"/>
      <c r="BD863" s="210"/>
      <c r="BE863" s="211"/>
      <c r="BF863" s="228" t="s">
        <v>245</v>
      </c>
      <c r="BG863" s="229"/>
      <c r="BH863" s="229"/>
      <c r="BI863" s="229"/>
      <c r="BJ863" s="229"/>
      <c r="BK863" s="229"/>
      <c r="BL863" s="229"/>
      <c r="BM863" s="229"/>
      <c r="BN863" s="229"/>
      <c r="BO863" s="229"/>
      <c r="BP863" s="229"/>
      <c r="BQ863" s="229"/>
      <c r="BR863" s="229"/>
      <c r="BS863" s="229"/>
      <c r="BT863" s="229"/>
      <c r="BU863" s="229"/>
      <c r="BV863" s="229"/>
      <c r="BW863" s="229"/>
      <c r="BX863" s="229"/>
      <c r="BY863" s="229"/>
      <c r="BZ863" s="229"/>
      <c r="CA863" s="229"/>
      <c r="CB863" s="229"/>
      <c r="CC863" s="229"/>
      <c r="CD863" s="229"/>
      <c r="CE863" s="230"/>
    </row>
    <row r="864" spans="2:83" ht="8.1" customHeight="1" x14ac:dyDescent="0.25">
      <c r="B864" s="215" t="s">
        <v>256</v>
      </c>
      <c r="C864" s="197"/>
      <c r="D864" s="193" t="s">
        <v>256</v>
      </c>
      <c r="E864" s="194"/>
      <c r="F864" s="194"/>
      <c r="G864" s="194"/>
      <c r="H864" s="194"/>
      <c r="I864" s="194"/>
      <c r="J864" s="194"/>
      <c r="K864" s="194"/>
      <c r="L864" s="194"/>
      <c r="M864" s="194"/>
      <c r="N864" s="194"/>
      <c r="O864" s="194"/>
      <c r="P864" s="194"/>
      <c r="Q864" s="194"/>
      <c r="R864" s="195"/>
      <c r="S864" s="190" t="s">
        <v>256</v>
      </c>
      <c r="T864" s="191"/>
      <c r="U864" s="191"/>
      <c r="V864" s="192"/>
      <c r="W864" s="9"/>
      <c r="X864" s="15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1"/>
      <c r="AP864" s="209"/>
      <c r="AQ864" s="210"/>
      <c r="AR864" s="210"/>
      <c r="AS864" s="210"/>
      <c r="AT864" s="210"/>
      <c r="AU864" s="210"/>
      <c r="AV864" s="210"/>
      <c r="AW864" s="210"/>
      <c r="AX864" s="210"/>
      <c r="AY864" s="210"/>
      <c r="AZ864" s="210"/>
      <c r="BA864" s="210"/>
      <c r="BB864" s="210"/>
      <c r="BC864" s="210"/>
      <c r="BD864" s="210"/>
      <c r="BE864" s="211"/>
      <c r="BF864" s="231"/>
      <c r="BG864" s="232"/>
      <c r="BH864" s="232"/>
      <c r="BI864" s="232"/>
      <c r="BJ864" s="232"/>
      <c r="BK864" s="232"/>
      <c r="BL864" s="232"/>
      <c r="BM864" s="232"/>
      <c r="BN864" s="232"/>
      <c r="BO864" s="232"/>
      <c r="BP864" s="232"/>
      <c r="BQ864" s="232"/>
      <c r="BR864" s="232"/>
      <c r="BS864" s="232"/>
      <c r="BT864" s="232"/>
      <c r="BU864" s="232"/>
      <c r="BV864" s="232"/>
      <c r="BW864" s="232"/>
      <c r="BX864" s="232"/>
      <c r="BY864" s="232"/>
      <c r="BZ864" s="232"/>
      <c r="CA864" s="232"/>
      <c r="CB864" s="232"/>
      <c r="CC864" s="232"/>
      <c r="CD864" s="232"/>
      <c r="CE864" s="233"/>
    </row>
    <row r="865" spans="2:83" ht="8.1" customHeight="1" x14ac:dyDescent="0.25">
      <c r="B865" s="215" t="s">
        <v>256</v>
      </c>
      <c r="C865" s="197"/>
      <c r="D865" s="193" t="s">
        <v>256</v>
      </c>
      <c r="E865" s="194"/>
      <c r="F865" s="194"/>
      <c r="G865" s="194"/>
      <c r="H865" s="194"/>
      <c r="I865" s="194"/>
      <c r="J865" s="194"/>
      <c r="K865" s="194"/>
      <c r="L865" s="194"/>
      <c r="M865" s="194"/>
      <c r="N865" s="194"/>
      <c r="O865" s="194"/>
      <c r="P865" s="194"/>
      <c r="Q865" s="194"/>
      <c r="R865" s="195"/>
      <c r="S865" s="190" t="s">
        <v>256</v>
      </c>
      <c r="T865" s="191"/>
      <c r="U865" s="191"/>
      <c r="V865" s="192"/>
      <c r="W865" s="9"/>
      <c r="X865" s="15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1"/>
      <c r="AP865" s="209"/>
      <c r="AQ865" s="210"/>
      <c r="AR865" s="210"/>
      <c r="AS865" s="210"/>
      <c r="AT865" s="210"/>
      <c r="AU865" s="210"/>
      <c r="AV865" s="210"/>
      <c r="AW865" s="210"/>
      <c r="AX865" s="210"/>
      <c r="AY865" s="210"/>
      <c r="AZ865" s="210"/>
      <c r="BA865" s="210"/>
      <c r="BB865" s="210"/>
      <c r="BC865" s="210"/>
      <c r="BD865" s="210"/>
      <c r="BE865" s="211"/>
      <c r="BF865" s="216" t="s">
        <v>246</v>
      </c>
      <c r="BG865" s="217"/>
      <c r="BH865" s="217"/>
      <c r="BI865" s="217"/>
      <c r="BJ865" s="217"/>
      <c r="BK865" s="217"/>
      <c r="BL865" s="217"/>
      <c r="BM865" s="217"/>
      <c r="BN865" s="218"/>
      <c r="BO865" s="216" t="s">
        <v>247</v>
      </c>
      <c r="BP865" s="217"/>
      <c r="BQ865" s="217"/>
      <c r="BR865" s="217"/>
      <c r="BS865" s="217"/>
      <c r="BT865" s="217"/>
      <c r="BU865" s="217"/>
      <c r="BV865" s="217"/>
      <c r="BW865" s="217"/>
      <c r="BX865" s="217"/>
      <c r="BY865" s="217"/>
      <c r="BZ865" s="217"/>
      <c r="CA865" s="217"/>
      <c r="CB865" s="217"/>
      <c r="CC865" s="217"/>
      <c r="CD865" s="217"/>
      <c r="CE865" s="218"/>
    </row>
    <row r="866" spans="2:83" ht="8.1" customHeight="1" x14ac:dyDescent="0.25">
      <c r="B866" s="215" t="s">
        <v>256</v>
      </c>
      <c r="C866" s="197"/>
      <c r="D866" s="193" t="s">
        <v>256</v>
      </c>
      <c r="E866" s="194"/>
      <c r="F866" s="194"/>
      <c r="G866" s="194"/>
      <c r="H866" s="194"/>
      <c r="I866" s="194"/>
      <c r="J866" s="194"/>
      <c r="K866" s="194"/>
      <c r="L866" s="194"/>
      <c r="M866" s="194"/>
      <c r="N866" s="194"/>
      <c r="O866" s="194"/>
      <c r="P866" s="194"/>
      <c r="Q866" s="194"/>
      <c r="R866" s="195"/>
      <c r="S866" s="190" t="s">
        <v>256</v>
      </c>
      <c r="T866" s="191"/>
      <c r="U866" s="191"/>
      <c r="V866" s="192"/>
      <c r="W866" s="9"/>
      <c r="X866" s="15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1"/>
      <c r="AP866" s="209"/>
      <c r="AQ866" s="210"/>
      <c r="AR866" s="210"/>
      <c r="AS866" s="210"/>
      <c r="AT866" s="210"/>
      <c r="AU866" s="210"/>
      <c r="AV866" s="210"/>
      <c r="AW866" s="210"/>
      <c r="AX866" s="210"/>
      <c r="AY866" s="210"/>
      <c r="AZ866" s="210"/>
      <c r="BA866" s="210"/>
      <c r="BB866" s="210"/>
      <c r="BC866" s="210"/>
      <c r="BD866" s="210"/>
      <c r="BE866" s="211"/>
      <c r="BF866" s="219"/>
      <c r="BG866" s="220"/>
      <c r="BH866" s="220"/>
      <c r="BI866" s="220"/>
      <c r="BJ866" s="220"/>
      <c r="BK866" s="220"/>
      <c r="BL866" s="220"/>
      <c r="BM866" s="220"/>
      <c r="BN866" s="221"/>
      <c r="BO866" s="219"/>
      <c r="BP866" s="220"/>
      <c r="BQ866" s="220"/>
      <c r="BR866" s="220"/>
      <c r="BS866" s="220"/>
      <c r="BT866" s="220"/>
      <c r="BU866" s="220"/>
      <c r="BV866" s="220"/>
      <c r="BW866" s="220"/>
      <c r="BX866" s="220"/>
      <c r="BY866" s="220"/>
      <c r="BZ866" s="220"/>
      <c r="CA866" s="220"/>
      <c r="CB866" s="220"/>
      <c r="CC866" s="220"/>
      <c r="CD866" s="220"/>
      <c r="CE866" s="221"/>
    </row>
    <row r="867" spans="2:83" ht="8.1" customHeight="1" x14ac:dyDescent="0.25">
      <c r="B867" s="215" t="s">
        <v>256</v>
      </c>
      <c r="C867" s="197"/>
      <c r="D867" s="193" t="s">
        <v>256</v>
      </c>
      <c r="E867" s="194"/>
      <c r="F867" s="194"/>
      <c r="G867" s="194"/>
      <c r="H867" s="194"/>
      <c r="I867" s="194"/>
      <c r="J867" s="194"/>
      <c r="K867" s="194"/>
      <c r="L867" s="194"/>
      <c r="M867" s="194"/>
      <c r="N867" s="194"/>
      <c r="O867" s="194"/>
      <c r="P867" s="194"/>
      <c r="Q867" s="194"/>
      <c r="R867" s="195"/>
      <c r="S867" s="190" t="s">
        <v>256</v>
      </c>
      <c r="T867" s="191"/>
      <c r="U867" s="191"/>
      <c r="V867" s="192"/>
      <c r="W867" s="9"/>
      <c r="X867" s="15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1"/>
      <c r="AP867" s="209"/>
      <c r="AQ867" s="210"/>
      <c r="AR867" s="210"/>
      <c r="AS867" s="210"/>
      <c r="AT867" s="210"/>
      <c r="AU867" s="210"/>
      <c r="AV867" s="210"/>
      <c r="AW867" s="210"/>
      <c r="AX867" s="210"/>
      <c r="AY867" s="210"/>
      <c r="AZ867" s="210"/>
      <c r="BA867" s="210"/>
      <c r="BB867" s="210"/>
      <c r="BC867" s="210"/>
      <c r="BD867" s="210"/>
      <c r="BE867" s="211"/>
      <c r="BF867" s="216" t="s">
        <v>248</v>
      </c>
      <c r="BG867" s="217"/>
      <c r="BH867" s="217"/>
      <c r="BI867" s="217"/>
      <c r="BJ867" s="217"/>
      <c r="BK867" s="217"/>
      <c r="BL867" s="217"/>
      <c r="BM867" s="217"/>
      <c r="BN867" s="218"/>
      <c r="BO867" s="216" t="s">
        <v>250</v>
      </c>
      <c r="BP867" s="217"/>
      <c r="BQ867" s="217"/>
      <c r="BR867" s="217"/>
      <c r="BS867" s="217"/>
      <c r="BT867" s="217"/>
      <c r="BU867" s="217"/>
      <c r="BV867" s="217"/>
      <c r="BW867" s="217"/>
      <c r="BX867" s="217"/>
      <c r="BY867" s="217"/>
      <c r="BZ867" s="217"/>
      <c r="CA867" s="217"/>
      <c r="CB867" s="217"/>
      <c r="CC867" s="217"/>
      <c r="CD867" s="217"/>
      <c r="CE867" s="218"/>
    </row>
    <row r="868" spans="2:83" ht="8.1" customHeight="1" x14ac:dyDescent="0.25">
      <c r="B868" s="215" t="s">
        <v>256</v>
      </c>
      <c r="C868" s="197"/>
      <c r="D868" s="193" t="s">
        <v>256</v>
      </c>
      <c r="E868" s="194"/>
      <c r="F868" s="194"/>
      <c r="G868" s="194"/>
      <c r="H868" s="194"/>
      <c r="I868" s="194"/>
      <c r="J868" s="194"/>
      <c r="K868" s="194"/>
      <c r="L868" s="194"/>
      <c r="M868" s="194"/>
      <c r="N868" s="194"/>
      <c r="O868" s="194"/>
      <c r="P868" s="194"/>
      <c r="Q868" s="194"/>
      <c r="R868" s="195"/>
      <c r="S868" s="190" t="s">
        <v>256</v>
      </c>
      <c r="T868" s="191"/>
      <c r="U868" s="191"/>
      <c r="V868" s="192"/>
      <c r="W868" s="9"/>
      <c r="X868" s="15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1"/>
      <c r="AP868" s="209"/>
      <c r="AQ868" s="210"/>
      <c r="AR868" s="210"/>
      <c r="AS868" s="210"/>
      <c r="AT868" s="210"/>
      <c r="AU868" s="210"/>
      <c r="AV868" s="210"/>
      <c r="AW868" s="210"/>
      <c r="AX868" s="210"/>
      <c r="AY868" s="210"/>
      <c r="AZ868" s="210"/>
      <c r="BA868" s="210"/>
      <c r="BB868" s="210"/>
      <c r="BC868" s="210"/>
      <c r="BD868" s="210"/>
      <c r="BE868" s="211"/>
      <c r="BF868" s="219"/>
      <c r="BG868" s="220"/>
      <c r="BH868" s="220"/>
      <c r="BI868" s="220"/>
      <c r="BJ868" s="220"/>
      <c r="BK868" s="220"/>
      <c r="BL868" s="220"/>
      <c r="BM868" s="220"/>
      <c r="BN868" s="221"/>
      <c r="BO868" s="219"/>
      <c r="BP868" s="220"/>
      <c r="BQ868" s="220"/>
      <c r="BR868" s="220"/>
      <c r="BS868" s="220"/>
      <c r="BT868" s="220"/>
      <c r="BU868" s="220"/>
      <c r="BV868" s="220"/>
      <c r="BW868" s="220"/>
      <c r="BX868" s="220"/>
      <c r="BY868" s="220"/>
      <c r="BZ868" s="220"/>
      <c r="CA868" s="220"/>
      <c r="CB868" s="220"/>
      <c r="CC868" s="220"/>
      <c r="CD868" s="220"/>
      <c r="CE868" s="221"/>
    </row>
    <row r="869" spans="2:83" ht="8.1" customHeight="1" x14ac:dyDescent="0.25">
      <c r="B869" s="215" t="s">
        <v>256</v>
      </c>
      <c r="C869" s="197"/>
      <c r="D869" s="193" t="s">
        <v>256</v>
      </c>
      <c r="E869" s="194"/>
      <c r="F869" s="194"/>
      <c r="G869" s="194"/>
      <c r="H869" s="194"/>
      <c r="I869" s="194"/>
      <c r="J869" s="194"/>
      <c r="K869" s="194"/>
      <c r="L869" s="194"/>
      <c r="M869" s="194"/>
      <c r="N869" s="194"/>
      <c r="O869" s="194"/>
      <c r="P869" s="194"/>
      <c r="Q869" s="194"/>
      <c r="R869" s="195"/>
      <c r="S869" s="190" t="s">
        <v>256</v>
      </c>
      <c r="T869" s="191"/>
      <c r="U869" s="191"/>
      <c r="V869" s="192"/>
      <c r="W869" s="9"/>
      <c r="X869" s="15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1"/>
      <c r="AP869" s="209"/>
      <c r="AQ869" s="210"/>
      <c r="AR869" s="210"/>
      <c r="AS869" s="210"/>
      <c r="AT869" s="210"/>
      <c r="AU869" s="210"/>
      <c r="AV869" s="210"/>
      <c r="AW869" s="210"/>
      <c r="AX869" s="210"/>
      <c r="AY869" s="210"/>
      <c r="AZ869" s="210"/>
      <c r="BA869" s="210"/>
      <c r="BB869" s="210"/>
      <c r="BC869" s="210"/>
      <c r="BD869" s="210"/>
      <c r="BE869" s="211"/>
      <c r="BF869" s="216" t="s">
        <v>249</v>
      </c>
      <c r="BG869" s="217"/>
      <c r="BH869" s="217"/>
      <c r="BI869" s="217"/>
      <c r="BJ869" s="217"/>
      <c r="BK869" s="217"/>
      <c r="BL869" s="217"/>
      <c r="BM869" s="217"/>
      <c r="BN869" s="217"/>
      <c r="BO869" s="217"/>
      <c r="BP869" s="217"/>
      <c r="BQ869" s="217"/>
      <c r="BR869" s="217"/>
      <c r="BS869" s="217"/>
      <c r="BT869" s="217"/>
      <c r="BU869" s="217"/>
      <c r="BV869" s="217"/>
      <c r="BW869" s="217"/>
      <c r="BX869" s="217"/>
      <c r="BY869" s="217"/>
      <c r="BZ869" s="217"/>
      <c r="CA869" s="217"/>
      <c r="CB869" s="217"/>
      <c r="CC869" s="217"/>
      <c r="CD869" s="217"/>
      <c r="CE869" s="218"/>
    </row>
    <row r="870" spans="2:83" ht="8.1" customHeight="1" x14ac:dyDescent="0.25">
      <c r="B870" s="215">
        <v>0</v>
      </c>
      <c r="C870" s="197"/>
      <c r="D870" s="193" t="s">
        <v>0</v>
      </c>
      <c r="E870" s="194"/>
      <c r="F870" s="194"/>
      <c r="G870" s="194"/>
      <c r="H870" s="194"/>
      <c r="I870" s="194"/>
      <c r="J870" s="194"/>
      <c r="K870" s="194"/>
      <c r="L870" s="194"/>
      <c r="M870" s="194"/>
      <c r="N870" s="194"/>
      <c r="O870" s="194"/>
      <c r="P870" s="194"/>
      <c r="Q870" s="194"/>
      <c r="R870" s="195"/>
      <c r="S870" s="190">
        <v>45996</v>
      </c>
      <c r="T870" s="191"/>
      <c r="U870" s="191"/>
      <c r="V870" s="192"/>
      <c r="W870" s="9"/>
      <c r="X870" s="15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1"/>
      <c r="AP870" s="209"/>
      <c r="AQ870" s="210"/>
      <c r="AR870" s="210"/>
      <c r="AS870" s="210"/>
      <c r="AT870" s="210"/>
      <c r="AU870" s="210"/>
      <c r="AV870" s="210"/>
      <c r="AW870" s="210"/>
      <c r="AX870" s="210"/>
      <c r="AY870" s="210"/>
      <c r="AZ870" s="210"/>
      <c r="BA870" s="210"/>
      <c r="BB870" s="210"/>
      <c r="BC870" s="210"/>
      <c r="BD870" s="210"/>
      <c r="BE870" s="211"/>
      <c r="BF870" s="219"/>
      <c r="BG870" s="220"/>
      <c r="BH870" s="220"/>
      <c r="BI870" s="220"/>
      <c r="BJ870" s="220"/>
      <c r="BK870" s="220"/>
      <c r="BL870" s="220"/>
      <c r="BM870" s="220"/>
      <c r="BN870" s="220"/>
      <c r="BO870" s="220"/>
      <c r="BP870" s="220"/>
      <c r="BQ870" s="220"/>
      <c r="BR870" s="220"/>
      <c r="BS870" s="220"/>
      <c r="BT870" s="220"/>
      <c r="BU870" s="220"/>
      <c r="BV870" s="220"/>
      <c r="BW870" s="220"/>
      <c r="BX870" s="220"/>
      <c r="BY870" s="220"/>
      <c r="BZ870" s="220"/>
      <c r="CA870" s="220"/>
      <c r="CB870" s="220"/>
      <c r="CC870" s="220"/>
      <c r="CD870" s="220"/>
      <c r="CE870" s="221"/>
    </row>
    <row r="871" spans="2:83" ht="8.1" customHeight="1" x14ac:dyDescent="0.25">
      <c r="B871" s="215" t="s">
        <v>1</v>
      </c>
      <c r="C871" s="197"/>
      <c r="D871" s="193" t="s">
        <v>2</v>
      </c>
      <c r="E871" s="194"/>
      <c r="F871" s="194"/>
      <c r="G871" s="194"/>
      <c r="H871" s="194"/>
      <c r="I871" s="194"/>
      <c r="J871" s="194"/>
      <c r="K871" s="194"/>
      <c r="L871" s="194"/>
      <c r="M871" s="194"/>
      <c r="N871" s="194"/>
      <c r="O871" s="194"/>
      <c r="P871" s="194"/>
      <c r="Q871" s="194"/>
      <c r="R871" s="195"/>
      <c r="S871" s="190" t="s">
        <v>3</v>
      </c>
      <c r="T871" s="191"/>
      <c r="U871" s="191"/>
      <c r="V871" s="192"/>
      <c r="W871" s="9"/>
      <c r="X871" s="15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1"/>
      <c r="AP871" s="209"/>
      <c r="AQ871" s="210"/>
      <c r="AR871" s="210"/>
      <c r="AS871" s="210"/>
      <c r="AT871" s="210"/>
      <c r="AU871" s="210"/>
      <c r="AV871" s="210"/>
      <c r="AW871" s="210"/>
      <c r="AX871" s="210"/>
      <c r="AY871" s="210"/>
      <c r="AZ871" s="210"/>
      <c r="BA871" s="210"/>
      <c r="BB871" s="210"/>
      <c r="BC871" s="210"/>
      <c r="BD871" s="210"/>
      <c r="BE871" s="211"/>
      <c r="BF871" s="216" t="s">
        <v>159</v>
      </c>
      <c r="BG871" s="217"/>
      <c r="BH871" s="217"/>
      <c r="BI871" s="217"/>
      <c r="BJ871" s="217"/>
      <c r="BK871" s="217"/>
      <c r="BL871" s="217"/>
      <c r="BM871" s="217"/>
      <c r="BN871" s="217"/>
      <c r="BO871" s="217"/>
      <c r="BP871" s="217"/>
      <c r="BQ871" s="218"/>
      <c r="BR871" s="216" t="s">
        <v>160</v>
      </c>
      <c r="BS871" s="217"/>
      <c r="BT871" s="217"/>
      <c r="BU871" s="217"/>
      <c r="BV871" s="217"/>
      <c r="BW871" s="217"/>
      <c r="BX871" s="218"/>
      <c r="BY871" s="216" t="s">
        <v>275</v>
      </c>
      <c r="BZ871" s="217"/>
      <c r="CA871" s="217"/>
      <c r="CB871" s="217"/>
      <c r="CC871" s="217"/>
      <c r="CD871" s="217"/>
      <c r="CE871" s="218"/>
    </row>
    <row r="872" spans="2:83" ht="8.1" customHeight="1" x14ac:dyDescent="0.25">
      <c r="B872" s="193" t="s">
        <v>4</v>
      </c>
      <c r="C872" s="194"/>
      <c r="D872" s="194"/>
      <c r="E872" s="194"/>
      <c r="F872" s="194"/>
      <c r="G872" s="194"/>
      <c r="H872" s="194"/>
      <c r="I872" s="194"/>
      <c r="J872" s="194"/>
      <c r="K872" s="194"/>
      <c r="L872" s="194"/>
      <c r="M872" s="194"/>
      <c r="N872" s="194"/>
      <c r="O872" s="194"/>
      <c r="P872" s="194"/>
      <c r="Q872" s="194"/>
      <c r="R872" s="194"/>
      <c r="S872" s="194"/>
      <c r="T872" s="194"/>
      <c r="U872" s="194"/>
      <c r="V872" s="195"/>
      <c r="W872" s="12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4"/>
      <c r="AP872" s="212"/>
      <c r="AQ872" s="213"/>
      <c r="AR872" s="213"/>
      <c r="AS872" s="213"/>
      <c r="AT872" s="213"/>
      <c r="AU872" s="213"/>
      <c r="AV872" s="213"/>
      <c r="AW872" s="213"/>
      <c r="AX872" s="213"/>
      <c r="AY872" s="213"/>
      <c r="AZ872" s="213"/>
      <c r="BA872" s="213"/>
      <c r="BB872" s="213"/>
      <c r="BC872" s="213"/>
      <c r="BD872" s="213"/>
      <c r="BE872" s="214"/>
      <c r="BF872" s="219"/>
      <c r="BG872" s="220"/>
      <c r="BH872" s="220"/>
      <c r="BI872" s="220"/>
      <c r="BJ872" s="220"/>
      <c r="BK872" s="220"/>
      <c r="BL872" s="220"/>
      <c r="BM872" s="220"/>
      <c r="BN872" s="220"/>
      <c r="BO872" s="220"/>
      <c r="BP872" s="220"/>
      <c r="BQ872" s="221"/>
      <c r="BR872" s="219"/>
      <c r="BS872" s="220"/>
      <c r="BT872" s="220"/>
      <c r="BU872" s="220"/>
      <c r="BV872" s="220"/>
      <c r="BW872" s="220"/>
      <c r="BX872" s="221"/>
      <c r="BY872" s="219"/>
      <c r="BZ872" s="220"/>
      <c r="CA872" s="220"/>
      <c r="CB872" s="220"/>
      <c r="CC872" s="220"/>
      <c r="CD872" s="220"/>
      <c r="CE872" s="221"/>
    </row>
    <row r="873" spans="2:83" ht="15" customHeight="1" x14ac:dyDescent="0.25">
      <c r="B873" s="6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2"/>
    </row>
    <row r="874" spans="2:83" ht="15" customHeight="1" x14ac:dyDescent="0.25">
      <c r="B874" s="63"/>
      <c r="C874" s="246" t="s">
        <v>25</v>
      </c>
      <c r="D874" s="247"/>
      <c r="E874" s="247"/>
      <c r="F874" s="247"/>
      <c r="G874" s="247"/>
      <c r="H874" s="247"/>
      <c r="I874" s="247"/>
      <c r="J874" s="247"/>
      <c r="K874" s="247"/>
      <c r="L874" s="247"/>
      <c r="M874" s="247"/>
      <c r="N874" s="247"/>
      <c r="O874" s="247"/>
      <c r="P874" s="247"/>
      <c r="Q874" s="247"/>
      <c r="R874" s="247"/>
      <c r="S874" s="247"/>
      <c r="T874" s="247"/>
      <c r="U874" s="247"/>
      <c r="V874" s="247"/>
      <c r="W874" s="247"/>
      <c r="X874" s="247"/>
      <c r="Y874" s="247"/>
      <c r="Z874" s="247"/>
      <c r="AA874" s="247"/>
      <c r="AB874" s="247"/>
      <c r="AC874" s="247"/>
      <c r="AD874" s="247"/>
      <c r="AE874" s="247"/>
      <c r="AF874" s="247"/>
      <c r="AG874" s="247"/>
      <c r="AH874" s="247"/>
      <c r="AI874" s="247"/>
      <c r="AJ874" s="247"/>
      <c r="AK874" s="247"/>
      <c r="AL874" s="247"/>
      <c r="AM874" s="247"/>
      <c r="AN874" s="247"/>
      <c r="AO874" s="247"/>
      <c r="AP874" s="247"/>
      <c r="AQ874" s="247"/>
      <c r="AR874" s="247"/>
      <c r="AS874" s="247"/>
      <c r="AT874" s="247"/>
      <c r="AU874" s="247"/>
      <c r="AV874" s="247"/>
      <c r="AW874" s="247"/>
      <c r="AX874" s="247"/>
      <c r="AY874" s="247"/>
      <c r="AZ874" s="247"/>
      <c r="BA874" s="247"/>
      <c r="BB874" s="247"/>
      <c r="BC874" s="247"/>
      <c r="BD874" s="247"/>
      <c r="BE874" s="247"/>
      <c r="BF874" s="247"/>
      <c r="BG874" s="247"/>
      <c r="BH874" s="247"/>
      <c r="BI874" s="247"/>
      <c r="BJ874" s="247"/>
      <c r="BK874" s="247"/>
      <c r="BL874" s="247"/>
      <c r="BM874" s="247"/>
      <c r="BN874" s="247"/>
      <c r="BO874" s="247"/>
      <c r="BP874" s="247"/>
      <c r="BQ874" s="247"/>
      <c r="BR874" s="247"/>
      <c r="BS874" s="247"/>
      <c r="BT874" s="247"/>
      <c r="BU874" s="247"/>
      <c r="BV874" s="247"/>
      <c r="BW874" s="247"/>
      <c r="BX874" s="247"/>
      <c r="BY874" s="247"/>
      <c r="BZ874" s="247"/>
      <c r="CA874" s="247"/>
      <c r="CB874" s="247"/>
      <c r="CC874" s="247"/>
      <c r="CD874" s="248"/>
      <c r="CE874" s="3"/>
    </row>
    <row r="875" spans="2:83" ht="15" customHeight="1" x14ac:dyDescent="0.25">
      <c r="B875" s="63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 s="3"/>
    </row>
    <row r="876" spans="2:83" ht="15" customHeight="1" x14ac:dyDescent="0.25">
      <c r="B876" s="63"/>
      <c r="C876" s="267" t="s">
        <v>80</v>
      </c>
      <c r="D876" s="268"/>
      <c r="E876" s="268"/>
      <c r="F876" s="268"/>
      <c r="G876" s="268"/>
      <c r="H876" s="268"/>
      <c r="I876" s="268"/>
      <c r="J876" s="268"/>
      <c r="K876" s="268"/>
      <c r="L876" s="268"/>
      <c r="M876" s="268"/>
      <c r="N876" s="268"/>
      <c r="O876" s="268"/>
      <c r="P876" s="268"/>
      <c r="Q876" s="268"/>
      <c r="R876" s="268"/>
      <c r="S876" s="268"/>
      <c r="T876" s="268"/>
      <c r="U876" s="268"/>
      <c r="V876" s="268"/>
      <c r="W876" s="268"/>
      <c r="X876" s="268"/>
      <c r="Y876" s="268"/>
      <c r="Z876" s="268"/>
      <c r="AA876" s="268"/>
      <c r="AB876" s="268"/>
      <c r="AC876" s="268"/>
      <c r="AD876" s="268"/>
      <c r="AE876" s="268"/>
      <c r="AF876" s="268"/>
      <c r="AG876" s="268"/>
      <c r="AH876" s="268"/>
      <c r="AI876" s="268"/>
      <c r="AJ876" s="268"/>
      <c r="AK876" s="268"/>
      <c r="AL876" s="268"/>
      <c r="AM876" s="268"/>
      <c r="AN876" s="268"/>
      <c r="AO876" s="269"/>
      <c r="AP876"/>
      <c r="AQ876"/>
      <c r="AR876" s="267" t="s">
        <v>80</v>
      </c>
      <c r="AS876" s="268"/>
      <c r="AT876" s="268"/>
      <c r="AU876" s="268"/>
      <c r="AV876" s="268"/>
      <c r="AW876" s="268"/>
      <c r="AX876" s="268"/>
      <c r="AY876" s="268"/>
      <c r="AZ876" s="268"/>
      <c r="BA876" s="268"/>
      <c r="BB876" s="268"/>
      <c r="BC876" s="268"/>
      <c r="BD876" s="268"/>
      <c r="BE876" s="268"/>
      <c r="BF876" s="268"/>
      <c r="BG876" s="268"/>
      <c r="BH876" s="268"/>
      <c r="BI876" s="268"/>
      <c r="BJ876" s="268"/>
      <c r="BK876" s="268"/>
      <c r="BL876" s="268"/>
      <c r="BM876" s="268"/>
      <c r="BN876" s="268"/>
      <c r="BO876" s="268"/>
      <c r="BP876" s="268"/>
      <c r="BQ876" s="268"/>
      <c r="BR876" s="268"/>
      <c r="BS876" s="268"/>
      <c r="BT876" s="268"/>
      <c r="BU876" s="268"/>
      <c r="BV876" s="268"/>
      <c r="BW876" s="268"/>
      <c r="BX876" s="268"/>
      <c r="BY876" s="268"/>
      <c r="BZ876" s="268"/>
      <c r="CA876" s="268"/>
      <c r="CB876" s="268"/>
      <c r="CC876" s="268"/>
      <c r="CD876" s="269"/>
      <c r="CE876" s="3"/>
    </row>
    <row r="877" spans="2:83" ht="15" customHeight="1" x14ac:dyDescent="0.25">
      <c r="B877" s="63"/>
      <c r="C877" s="249" t="s">
        <v>17</v>
      </c>
      <c r="D877" s="251"/>
      <c r="E877" s="249" t="s">
        <v>6</v>
      </c>
      <c r="F877" s="250"/>
      <c r="G877" s="250"/>
      <c r="H877" s="250"/>
      <c r="I877" s="251"/>
      <c r="J877" s="258" t="s">
        <v>15</v>
      </c>
      <c r="K877" s="259"/>
      <c r="L877" s="259"/>
      <c r="M877" s="259"/>
      <c r="N877" s="259"/>
      <c r="O877" s="260"/>
      <c r="P877" s="249" t="s">
        <v>22</v>
      </c>
      <c r="Q877" s="251"/>
      <c r="R877" s="249" t="s">
        <v>16</v>
      </c>
      <c r="S877" s="250"/>
      <c r="T877" s="250"/>
      <c r="U877" s="251"/>
      <c r="V877" s="258" t="s">
        <v>86</v>
      </c>
      <c r="W877" s="259"/>
      <c r="X877" s="260"/>
      <c r="Y877" s="258" t="s">
        <v>8</v>
      </c>
      <c r="Z877" s="259"/>
      <c r="AA877" s="260"/>
      <c r="AB877" s="258" t="s">
        <v>87</v>
      </c>
      <c r="AC877" s="259"/>
      <c r="AD877" s="260"/>
      <c r="AE877" s="258" t="s">
        <v>79</v>
      </c>
      <c r="AF877" s="259"/>
      <c r="AG877" s="259"/>
      <c r="AH877" s="259"/>
      <c r="AI877" s="260"/>
      <c r="AJ877" s="258" t="s">
        <v>78</v>
      </c>
      <c r="AK877" s="259"/>
      <c r="AL877" s="259"/>
      <c r="AM877" s="259"/>
      <c r="AN877" s="260"/>
      <c r="AO877" s="331" t="s">
        <v>158</v>
      </c>
      <c r="AP877"/>
      <c r="AQ877"/>
      <c r="AR877" s="249" t="s">
        <v>17</v>
      </c>
      <c r="AS877" s="251"/>
      <c r="AT877" s="249" t="s">
        <v>6</v>
      </c>
      <c r="AU877" s="250"/>
      <c r="AV877" s="250"/>
      <c r="AW877" s="250"/>
      <c r="AX877" s="251"/>
      <c r="AY877" s="258" t="s">
        <v>15</v>
      </c>
      <c r="AZ877" s="259"/>
      <c r="BA877" s="259"/>
      <c r="BB877" s="259"/>
      <c r="BC877" s="259"/>
      <c r="BD877" s="260"/>
      <c r="BE877" s="249" t="s">
        <v>22</v>
      </c>
      <c r="BF877" s="251"/>
      <c r="BG877" s="249" t="s">
        <v>16</v>
      </c>
      <c r="BH877" s="250"/>
      <c r="BI877" s="250"/>
      <c r="BJ877" s="251"/>
      <c r="BK877" s="258" t="s">
        <v>86</v>
      </c>
      <c r="BL877" s="259"/>
      <c r="BM877" s="260"/>
      <c r="BN877" s="258" t="s">
        <v>8</v>
      </c>
      <c r="BO877" s="259"/>
      <c r="BP877" s="260"/>
      <c r="BQ877" s="258" t="s">
        <v>87</v>
      </c>
      <c r="BR877" s="259"/>
      <c r="BS877" s="260"/>
      <c r="BT877" s="258" t="s">
        <v>79</v>
      </c>
      <c r="BU877" s="259"/>
      <c r="BV877" s="259"/>
      <c r="BW877" s="259"/>
      <c r="BX877" s="260"/>
      <c r="BY877" s="258" t="s">
        <v>78</v>
      </c>
      <c r="BZ877" s="259"/>
      <c r="CA877" s="259"/>
      <c r="CB877" s="259"/>
      <c r="CC877" s="260"/>
      <c r="CD877" s="331" t="s">
        <v>158</v>
      </c>
      <c r="CE877" s="3"/>
    </row>
    <row r="878" spans="2:83" ht="15" customHeight="1" x14ac:dyDescent="0.25">
      <c r="B878" s="63"/>
      <c r="C878" s="252"/>
      <c r="D878" s="254"/>
      <c r="E878" s="252"/>
      <c r="F878" s="253"/>
      <c r="G878" s="253"/>
      <c r="H878" s="253"/>
      <c r="I878" s="254"/>
      <c r="J878" s="261"/>
      <c r="K878" s="262"/>
      <c r="L878" s="262"/>
      <c r="M878" s="262"/>
      <c r="N878" s="262"/>
      <c r="O878" s="263"/>
      <c r="P878" s="252"/>
      <c r="Q878" s="254"/>
      <c r="R878" s="252"/>
      <c r="S878" s="253"/>
      <c r="T878" s="253"/>
      <c r="U878" s="254"/>
      <c r="V878" s="261"/>
      <c r="W878" s="262"/>
      <c r="X878" s="263"/>
      <c r="Y878" s="261"/>
      <c r="Z878" s="262"/>
      <c r="AA878" s="263"/>
      <c r="AB878" s="261"/>
      <c r="AC878" s="262"/>
      <c r="AD878" s="263"/>
      <c r="AE878" s="264"/>
      <c r="AF878" s="265"/>
      <c r="AG878" s="265"/>
      <c r="AH878" s="265"/>
      <c r="AI878" s="266"/>
      <c r="AJ878" s="261"/>
      <c r="AK878" s="262"/>
      <c r="AL878" s="262"/>
      <c r="AM878" s="262"/>
      <c r="AN878" s="263"/>
      <c r="AO878" s="332"/>
      <c r="AP878"/>
      <c r="AQ878"/>
      <c r="AR878" s="252"/>
      <c r="AS878" s="254"/>
      <c r="AT878" s="252"/>
      <c r="AU878" s="253"/>
      <c r="AV878" s="253"/>
      <c r="AW878" s="253"/>
      <c r="AX878" s="254"/>
      <c r="AY878" s="261"/>
      <c r="AZ878" s="262"/>
      <c r="BA878" s="262"/>
      <c r="BB878" s="262"/>
      <c r="BC878" s="262"/>
      <c r="BD878" s="263"/>
      <c r="BE878" s="252"/>
      <c r="BF878" s="254"/>
      <c r="BG878" s="252"/>
      <c r="BH878" s="253"/>
      <c r="BI878" s="253"/>
      <c r="BJ878" s="254"/>
      <c r="BK878" s="261"/>
      <c r="BL878" s="262"/>
      <c r="BM878" s="263"/>
      <c r="BN878" s="261"/>
      <c r="BO878" s="262"/>
      <c r="BP878" s="263"/>
      <c r="BQ878" s="261"/>
      <c r="BR878" s="262"/>
      <c r="BS878" s="263"/>
      <c r="BT878" s="264"/>
      <c r="BU878" s="265"/>
      <c r="BV878" s="265"/>
      <c r="BW878" s="265"/>
      <c r="BX878" s="266"/>
      <c r="BY878" s="261"/>
      <c r="BZ878" s="262"/>
      <c r="CA878" s="262"/>
      <c r="CB878" s="262"/>
      <c r="CC878" s="263"/>
      <c r="CD878" s="332"/>
      <c r="CE878" s="3"/>
    </row>
    <row r="879" spans="2:83" ht="15" customHeight="1" x14ac:dyDescent="0.25">
      <c r="B879" s="63"/>
      <c r="C879" s="255"/>
      <c r="D879" s="257"/>
      <c r="E879" s="255"/>
      <c r="F879" s="256"/>
      <c r="G879" s="256"/>
      <c r="H879" s="256"/>
      <c r="I879" s="257"/>
      <c r="J879" s="264"/>
      <c r="K879" s="265"/>
      <c r="L879" s="265"/>
      <c r="M879" s="265"/>
      <c r="N879" s="265"/>
      <c r="O879" s="266"/>
      <c r="P879" s="255"/>
      <c r="Q879" s="257"/>
      <c r="R879" s="255"/>
      <c r="S879" s="256"/>
      <c r="T879" s="256"/>
      <c r="U879" s="257"/>
      <c r="V879" s="264"/>
      <c r="W879" s="265"/>
      <c r="X879" s="266"/>
      <c r="Y879" s="264"/>
      <c r="Z879" s="265"/>
      <c r="AA879" s="266"/>
      <c r="AB879" s="264"/>
      <c r="AC879" s="265"/>
      <c r="AD879" s="266"/>
      <c r="AE879" s="340" t="s">
        <v>88</v>
      </c>
      <c r="AF879" s="341"/>
      <c r="AG879" s="341"/>
      <c r="AH879" s="341"/>
      <c r="AI879" s="342"/>
      <c r="AJ879" s="264"/>
      <c r="AK879" s="265"/>
      <c r="AL879" s="265"/>
      <c r="AM879" s="265"/>
      <c r="AN879" s="266"/>
      <c r="AO879" s="333"/>
      <c r="AP879"/>
      <c r="AQ879"/>
      <c r="AR879" s="255"/>
      <c r="AS879" s="257"/>
      <c r="AT879" s="255"/>
      <c r="AU879" s="256"/>
      <c r="AV879" s="256"/>
      <c r="AW879" s="256"/>
      <c r="AX879" s="257"/>
      <c r="AY879" s="264"/>
      <c r="AZ879" s="265"/>
      <c r="BA879" s="265"/>
      <c r="BB879" s="265"/>
      <c r="BC879" s="265"/>
      <c r="BD879" s="266"/>
      <c r="BE879" s="255"/>
      <c r="BF879" s="257"/>
      <c r="BG879" s="255"/>
      <c r="BH879" s="256"/>
      <c r="BI879" s="256"/>
      <c r="BJ879" s="257"/>
      <c r="BK879" s="264"/>
      <c r="BL879" s="265"/>
      <c r="BM879" s="266"/>
      <c r="BN879" s="264"/>
      <c r="BO879" s="265"/>
      <c r="BP879" s="266"/>
      <c r="BQ879" s="264"/>
      <c r="BR879" s="265"/>
      <c r="BS879" s="266"/>
      <c r="BT879" s="340" t="s">
        <v>88</v>
      </c>
      <c r="BU879" s="341"/>
      <c r="BV879" s="341"/>
      <c r="BW879" s="341"/>
      <c r="BX879" s="342"/>
      <c r="BY879" s="264"/>
      <c r="BZ879" s="265"/>
      <c r="CA879" s="265"/>
      <c r="CB879" s="265"/>
      <c r="CC879" s="266"/>
      <c r="CD879" s="333"/>
      <c r="CE879" s="3"/>
    </row>
    <row r="880" spans="2:83" ht="15" customHeight="1" x14ac:dyDescent="0.25">
      <c r="B880" s="63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 s="3"/>
    </row>
    <row r="881" spans="2:83" ht="15" customHeight="1" x14ac:dyDescent="0.25">
      <c r="B881" s="63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 s="3"/>
    </row>
    <row r="882" spans="2:83" ht="15" customHeight="1" x14ac:dyDescent="0.25">
      <c r="B882" s="63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 s="3"/>
    </row>
    <row r="883" spans="2:83" ht="15" customHeight="1" x14ac:dyDescent="0.25">
      <c r="B883" s="6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 s="3"/>
    </row>
    <row r="884" spans="2:83" ht="15" customHeight="1" x14ac:dyDescent="0.25">
      <c r="B884" s="63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 s="3"/>
    </row>
    <row r="885" spans="2:83" ht="15" customHeight="1" x14ac:dyDescent="0.25">
      <c r="B885" s="63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 s="3"/>
    </row>
    <row r="886" spans="2:83" ht="15" customHeight="1" x14ac:dyDescent="0.25">
      <c r="B886" s="63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 s="3"/>
    </row>
    <row r="887" spans="2:83" ht="15" customHeight="1" x14ac:dyDescent="0.25">
      <c r="B887" s="63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 s="3"/>
    </row>
    <row r="888" spans="2:83" ht="15" customHeight="1" x14ac:dyDescent="0.25">
      <c r="B888" s="63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 s="3"/>
    </row>
    <row r="889" spans="2:83" ht="15" customHeight="1" x14ac:dyDescent="0.25">
      <c r="B889" s="63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 s="3"/>
    </row>
    <row r="890" spans="2:83" ht="15" customHeight="1" x14ac:dyDescent="0.25">
      <c r="B890" s="63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 s="3"/>
    </row>
    <row r="891" spans="2:83" ht="15" customHeight="1" x14ac:dyDescent="0.25">
      <c r="B891" s="63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 s="3"/>
    </row>
    <row r="892" spans="2:83" ht="15" customHeight="1" x14ac:dyDescent="0.25">
      <c r="B892" s="63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 s="3"/>
    </row>
    <row r="893" spans="2:83" ht="15" customHeight="1" x14ac:dyDescent="0.25">
      <c r="B893" s="6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 s="3"/>
    </row>
    <row r="894" spans="2:83" ht="15" customHeight="1" x14ac:dyDescent="0.25">
      <c r="B894" s="63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 s="3"/>
    </row>
    <row r="895" spans="2:83" ht="15" customHeight="1" x14ac:dyDescent="0.25">
      <c r="B895" s="63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 s="3"/>
    </row>
    <row r="896" spans="2:83" ht="15" customHeight="1" x14ac:dyDescent="0.25">
      <c r="B896" s="63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 s="3"/>
    </row>
    <row r="897" spans="2:83" ht="15" customHeight="1" x14ac:dyDescent="0.25">
      <c r="B897" s="63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 s="3"/>
    </row>
    <row r="898" spans="2:83" ht="15" customHeight="1" x14ac:dyDescent="0.25">
      <c r="B898" s="63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 s="3"/>
    </row>
    <row r="899" spans="2:83" ht="15" customHeight="1" x14ac:dyDescent="0.25">
      <c r="B899" s="63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 s="3"/>
    </row>
    <row r="900" spans="2:83" ht="15" customHeight="1" x14ac:dyDescent="0.25">
      <c r="B900" s="63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 s="3"/>
    </row>
    <row r="901" spans="2:83" ht="15" customHeight="1" x14ac:dyDescent="0.25">
      <c r="B901" s="63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 s="3"/>
    </row>
    <row r="902" spans="2:83" ht="15" customHeight="1" x14ac:dyDescent="0.25">
      <c r="B902" s="63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 s="3"/>
    </row>
    <row r="903" spans="2:83" ht="15" customHeight="1" x14ac:dyDescent="0.25">
      <c r="B903" s="6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 s="3"/>
    </row>
    <row r="904" spans="2:83" ht="15" customHeight="1" x14ac:dyDescent="0.25">
      <c r="B904" s="63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 s="3"/>
    </row>
    <row r="905" spans="2:83" ht="15" customHeight="1" x14ac:dyDescent="0.25">
      <c r="B905" s="63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 s="3"/>
    </row>
    <row r="906" spans="2:83" ht="15" customHeight="1" x14ac:dyDescent="0.25">
      <c r="B906" s="63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 s="3"/>
    </row>
    <row r="907" spans="2:83" ht="15" customHeight="1" x14ac:dyDescent="0.25">
      <c r="B907" s="63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 s="3"/>
    </row>
    <row r="908" spans="2:83" ht="15" customHeight="1" x14ac:dyDescent="0.25">
      <c r="B908" s="63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 s="3"/>
    </row>
    <row r="909" spans="2:83" ht="15" customHeight="1" x14ac:dyDescent="0.25">
      <c r="B909" s="63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 s="3"/>
    </row>
    <row r="910" spans="2:83" ht="15" customHeight="1" x14ac:dyDescent="0.25">
      <c r="B910" s="63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 s="3"/>
    </row>
    <row r="911" spans="2:83" ht="15" customHeight="1" x14ac:dyDescent="0.25">
      <c r="B911" s="63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 s="3"/>
    </row>
    <row r="912" spans="2:83" ht="15" customHeight="1" x14ac:dyDescent="0.25">
      <c r="B912" s="63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 s="3"/>
    </row>
    <row r="913" spans="2:83" ht="15" customHeight="1" x14ac:dyDescent="0.25">
      <c r="B913" s="6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 s="3"/>
    </row>
    <row r="914" spans="2:83" ht="15" customHeight="1" x14ac:dyDescent="0.25">
      <c r="B914" s="63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 s="3"/>
    </row>
    <row r="915" spans="2:83" ht="15" customHeight="1" x14ac:dyDescent="0.25">
      <c r="B915" s="63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 s="3"/>
    </row>
    <row r="916" spans="2:83" ht="15" customHeight="1" x14ac:dyDescent="0.25">
      <c r="B916" s="63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 s="3"/>
    </row>
    <row r="917" spans="2:83" ht="15" customHeight="1" x14ac:dyDescent="0.25">
      <c r="B917" s="63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 s="3"/>
    </row>
    <row r="918" spans="2:83" ht="15" customHeight="1" x14ac:dyDescent="0.25">
      <c r="B918" s="63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 s="3"/>
    </row>
    <row r="919" spans="2:83" ht="15" customHeight="1" x14ac:dyDescent="0.25">
      <c r="B919" s="63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 s="3"/>
    </row>
    <row r="920" spans="2:83" ht="15" customHeight="1" x14ac:dyDescent="0.25">
      <c r="B920" s="63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 s="3"/>
    </row>
    <row r="921" spans="2:83" ht="15" customHeight="1" x14ac:dyDescent="0.25">
      <c r="B921" s="63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 s="3"/>
    </row>
    <row r="922" spans="2:83" ht="15" customHeight="1" x14ac:dyDescent="0.25">
      <c r="B922" s="63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 s="3"/>
    </row>
    <row r="923" spans="2:83" ht="15" customHeight="1" x14ac:dyDescent="0.25">
      <c r="B923" s="6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 s="3"/>
    </row>
    <row r="924" spans="2:83" ht="15" customHeight="1" x14ac:dyDescent="0.25">
      <c r="B924" s="63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 s="3"/>
    </row>
    <row r="925" spans="2:83" ht="15" customHeight="1" x14ac:dyDescent="0.25">
      <c r="B925" s="63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 s="3"/>
    </row>
    <row r="926" spans="2:83" ht="15" customHeight="1" x14ac:dyDescent="0.25">
      <c r="B926" s="63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 s="3"/>
    </row>
    <row r="927" spans="2:83" ht="15" customHeight="1" x14ac:dyDescent="0.25">
      <c r="B927" s="6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5"/>
    </row>
    <row r="928" spans="2:83" ht="8.1" customHeight="1" x14ac:dyDescent="0.25">
      <c r="B928" s="215" t="s">
        <v>256</v>
      </c>
      <c r="C928" s="197"/>
      <c r="D928" s="193" t="s">
        <v>256</v>
      </c>
      <c r="E928" s="194"/>
      <c r="F928" s="194"/>
      <c r="G928" s="194"/>
      <c r="H928" s="194"/>
      <c r="I928" s="194"/>
      <c r="J928" s="194"/>
      <c r="K928" s="194"/>
      <c r="L928" s="194"/>
      <c r="M928" s="194"/>
      <c r="N928" s="194"/>
      <c r="O928" s="194"/>
      <c r="P928" s="194"/>
      <c r="Q928" s="194"/>
      <c r="R928" s="195"/>
      <c r="S928" s="190" t="s">
        <v>256</v>
      </c>
      <c r="T928" s="191"/>
      <c r="U928" s="191"/>
      <c r="V928" s="192"/>
      <c r="W928" s="6" t="s">
        <v>5</v>
      </c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8"/>
      <c r="AP928" s="206" t="e" vm="1">
        <v>#VALUE!</v>
      </c>
      <c r="AQ928" s="207"/>
      <c r="AR928" s="207"/>
      <c r="AS928" s="207"/>
      <c r="AT928" s="207"/>
      <c r="AU928" s="207"/>
      <c r="AV928" s="207"/>
      <c r="AW928" s="207"/>
      <c r="AX928" s="207"/>
      <c r="AY928" s="207"/>
      <c r="AZ928" s="207"/>
      <c r="BA928" s="207"/>
      <c r="BB928" s="207"/>
      <c r="BC928" s="207"/>
      <c r="BD928" s="207"/>
      <c r="BE928" s="208"/>
      <c r="BF928" s="222" t="s">
        <v>244</v>
      </c>
      <c r="BG928" s="223"/>
      <c r="BH928" s="223"/>
      <c r="BI928" s="223"/>
      <c r="BJ928" s="223"/>
      <c r="BK928" s="223"/>
      <c r="BL928" s="223"/>
      <c r="BM928" s="223"/>
      <c r="BN928" s="223"/>
      <c r="BO928" s="223"/>
      <c r="BP928" s="223"/>
      <c r="BQ928" s="223"/>
      <c r="BR928" s="223"/>
      <c r="BS928" s="223"/>
      <c r="BT928" s="223"/>
      <c r="BU928" s="223"/>
      <c r="BV928" s="223"/>
      <c r="BW928" s="223"/>
      <c r="BX928" s="223"/>
      <c r="BY928" s="223"/>
      <c r="BZ928" s="223"/>
      <c r="CA928" s="223"/>
      <c r="CB928" s="223"/>
      <c r="CC928" s="223"/>
      <c r="CD928" s="223"/>
      <c r="CE928" s="224"/>
    </row>
    <row r="929" spans="2:83" ht="8.1" customHeight="1" x14ac:dyDescent="0.25">
      <c r="B929" s="215" t="s">
        <v>256</v>
      </c>
      <c r="C929" s="197"/>
      <c r="D929" s="193" t="s">
        <v>256</v>
      </c>
      <c r="E929" s="194"/>
      <c r="F929" s="194"/>
      <c r="G929" s="194"/>
      <c r="H929" s="194"/>
      <c r="I929" s="194"/>
      <c r="J929" s="194"/>
      <c r="K929" s="194"/>
      <c r="L929" s="194"/>
      <c r="M929" s="194"/>
      <c r="N929" s="194"/>
      <c r="O929" s="194"/>
      <c r="P929" s="194"/>
      <c r="Q929" s="194"/>
      <c r="R929" s="195"/>
      <c r="S929" s="190" t="s">
        <v>256</v>
      </c>
      <c r="T929" s="191"/>
      <c r="U929" s="191"/>
      <c r="V929" s="192"/>
      <c r="W929" s="9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1"/>
      <c r="AP929" s="209"/>
      <c r="AQ929" s="210"/>
      <c r="AR929" s="210"/>
      <c r="AS929" s="210"/>
      <c r="AT929" s="210"/>
      <c r="AU929" s="210"/>
      <c r="AV929" s="210"/>
      <c r="AW929" s="210"/>
      <c r="AX929" s="210"/>
      <c r="AY929" s="210"/>
      <c r="AZ929" s="210"/>
      <c r="BA929" s="210"/>
      <c r="BB929" s="210"/>
      <c r="BC929" s="210"/>
      <c r="BD929" s="210"/>
      <c r="BE929" s="211"/>
      <c r="BF929" s="225"/>
      <c r="BG929" s="226"/>
      <c r="BH929" s="226"/>
      <c r="BI929" s="226"/>
      <c r="BJ929" s="226"/>
      <c r="BK929" s="226"/>
      <c r="BL929" s="226"/>
      <c r="BM929" s="226"/>
      <c r="BN929" s="226"/>
      <c r="BO929" s="226"/>
      <c r="BP929" s="226"/>
      <c r="BQ929" s="226"/>
      <c r="BR929" s="226"/>
      <c r="BS929" s="226"/>
      <c r="BT929" s="226"/>
      <c r="BU929" s="226"/>
      <c r="BV929" s="226"/>
      <c r="BW929" s="226"/>
      <c r="BX929" s="226"/>
      <c r="BY929" s="226"/>
      <c r="BZ929" s="226"/>
      <c r="CA929" s="226"/>
      <c r="CB929" s="226"/>
      <c r="CC929" s="226"/>
      <c r="CD929" s="226"/>
      <c r="CE929" s="227"/>
    </row>
    <row r="930" spans="2:83" ht="8.1" customHeight="1" x14ac:dyDescent="0.25">
      <c r="B930" s="215" t="s">
        <v>256</v>
      </c>
      <c r="C930" s="197"/>
      <c r="D930" s="193" t="s">
        <v>256</v>
      </c>
      <c r="E930" s="194"/>
      <c r="F930" s="194"/>
      <c r="G930" s="194"/>
      <c r="H930" s="194"/>
      <c r="I930" s="194"/>
      <c r="J930" s="194"/>
      <c r="K930" s="194"/>
      <c r="L930" s="194"/>
      <c r="M930" s="194"/>
      <c r="N930" s="194"/>
      <c r="O930" s="194"/>
      <c r="P930" s="194"/>
      <c r="Q930" s="194"/>
      <c r="R930" s="195"/>
      <c r="S930" s="190" t="s">
        <v>256</v>
      </c>
      <c r="T930" s="191"/>
      <c r="U930" s="191"/>
      <c r="V930" s="192"/>
      <c r="W930" s="9"/>
      <c r="X930" s="15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1"/>
      <c r="AP930" s="209"/>
      <c r="AQ930" s="210"/>
      <c r="AR930" s="210"/>
      <c r="AS930" s="210"/>
      <c r="AT930" s="210"/>
      <c r="AU930" s="210"/>
      <c r="AV930" s="210"/>
      <c r="AW930" s="210"/>
      <c r="AX930" s="210"/>
      <c r="AY930" s="210"/>
      <c r="AZ930" s="210"/>
      <c r="BA930" s="210"/>
      <c r="BB930" s="210"/>
      <c r="BC930" s="210"/>
      <c r="BD930" s="210"/>
      <c r="BE930" s="211"/>
      <c r="BF930" s="228" t="s">
        <v>245</v>
      </c>
      <c r="BG930" s="229"/>
      <c r="BH930" s="229"/>
      <c r="BI930" s="229"/>
      <c r="BJ930" s="229"/>
      <c r="BK930" s="229"/>
      <c r="BL930" s="229"/>
      <c r="BM930" s="229"/>
      <c r="BN930" s="229"/>
      <c r="BO930" s="229"/>
      <c r="BP930" s="229"/>
      <c r="BQ930" s="229"/>
      <c r="BR930" s="229"/>
      <c r="BS930" s="229"/>
      <c r="BT930" s="229"/>
      <c r="BU930" s="229"/>
      <c r="BV930" s="229"/>
      <c r="BW930" s="229"/>
      <c r="BX930" s="229"/>
      <c r="BY930" s="229"/>
      <c r="BZ930" s="229"/>
      <c r="CA930" s="229"/>
      <c r="CB930" s="229"/>
      <c r="CC930" s="229"/>
      <c r="CD930" s="229"/>
      <c r="CE930" s="230"/>
    </row>
    <row r="931" spans="2:83" ht="8.1" customHeight="1" x14ac:dyDescent="0.25">
      <c r="B931" s="215" t="s">
        <v>256</v>
      </c>
      <c r="C931" s="197"/>
      <c r="D931" s="193" t="s">
        <v>256</v>
      </c>
      <c r="E931" s="194"/>
      <c r="F931" s="194"/>
      <c r="G931" s="194"/>
      <c r="H931" s="194"/>
      <c r="I931" s="194"/>
      <c r="J931" s="194"/>
      <c r="K931" s="194"/>
      <c r="L931" s="194"/>
      <c r="M931" s="194"/>
      <c r="N931" s="194"/>
      <c r="O931" s="194"/>
      <c r="P931" s="194"/>
      <c r="Q931" s="194"/>
      <c r="R931" s="195"/>
      <c r="S931" s="190" t="s">
        <v>256</v>
      </c>
      <c r="T931" s="191"/>
      <c r="U931" s="191"/>
      <c r="V931" s="192"/>
      <c r="W931" s="9"/>
      <c r="X931" s="15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1"/>
      <c r="AP931" s="209"/>
      <c r="AQ931" s="210"/>
      <c r="AR931" s="210"/>
      <c r="AS931" s="210"/>
      <c r="AT931" s="210"/>
      <c r="AU931" s="210"/>
      <c r="AV931" s="210"/>
      <c r="AW931" s="210"/>
      <c r="AX931" s="210"/>
      <c r="AY931" s="210"/>
      <c r="AZ931" s="210"/>
      <c r="BA931" s="210"/>
      <c r="BB931" s="210"/>
      <c r="BC931" s="210"/>
      <c r="BD931" s="210"/>
      <c r="BE931" s="211"/>
      <c r="BF931" s="231"/>
      <c r="BG931" s="232"/>
      <c r="BH931" s="232"/>
      <c r="BI931" s="232"/>
      <c r="BJ931" s="232"/>
      <c r="BK931" s="232"/>
      <c r="BL931" s="232"/>
      <c r="BM931" s="232"/>
      <c r="BN931" s="232"/>
      <c r="BO931" s="232"/>
      <c r="BP931" s="232"/>
      <c r="BQ931" s="232"/>
      <c r="BR931" s="232"/>
      <c r="BS931" s="232"/>
      <c r="BT931" s="232"/>
      <c r="BU931" s="232"/>
      <c r="BV931" s="232"/>
      <c r="BW931" s="232"/>
      <c r="BX931" s="232"/>
      <c r="BY931" s="232"/>
      <c r="BZ931" s="232"/>
      <c r="CA931" s="232"/>
      <c r="CB931" s="232"/>
      <c r="CC931" s="232"/>
      <c r="CD931" s="232"/>
      <c r="CE931" s="233"/>
    </row>
    <row r="932" spans="2:83" ht="8.1" customHeight="1" x14ac:dyDescent="0.25">
      <c r="B932" s="215" t="s">
        <v>256</v>
      </c>
      <c r="C932" s="197"/>
      <c r="D932" s="193" t="s">
        <v>256</v>
      </c>
      <c r="E932" s="194"/>
      <c r="F932" s="194"/>
      <c r="G932" s="194"/>
      <c r="H932" s="194"/>
      <c r="I932" s="194"/>
      <c r="J932" s="194"/>
      <c r="K932" s="194"/>
      <c r="L932" s="194"/>
      <c r="M932" s="194"/>
      <c r="N932" s="194"/>
      <c r="O932" s="194"/>
      <c r="P932" s="194"/>
      <c r="Q932" s="194"/>
      <c r="R932" s="195"/>
      <c r="S932" s="190" t="s">
        <v>256</v>
      </c>
      <c r="T932" s="191"/>
      <c r="U932" s="191"/>
      <c r="V932" s="192"/>
      <c r="W932" s="9"/>
      <c r="X932" s="15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1"/>
      <c r="AP932" s="209"/>
      <c r="AQ932" s="210"/>
      <c r="AR932" s="210"/>
      <c r="AS932" s="210"/>
      <c r="AT932" s="210"/>
      <c r="AU932" s="210"/>
      <c r="AV932" s="210"/>
      <c r="AW932" s="210"/>
      <c r="AX932" s="210"/>
      <c r="AY932" s="210"/>
      <c r="AZ932" s="210"/>
      <c r="BA932" s="210"/>
      <c r="BB932" s="210"/>
      <c r="BC932" s="210"/>
      <c r="BD932" s="210"/>
      <c r="BE932" s="211"/>
      <c r="BF932" s="216" t="s">
        <v>246</v>
      </c>
      <c r="BG932" s="217"/>
      <c r="BH932" s="217"/>
      <c r="BI932" s="217"/>
      <c r="BJ932" s="217"/>
      <c r="BK932" s="217"/>
      <c r="BL932" s="217"/>
      <c r="BM932" s="217"/>
      <c r="BN932" s="218"/>
      <c r="BO932" s="216" t="s">
        <v>247</v>
      </c>
      <c r="BP932" s="217"/>
      <c r="BQ932" s="217"/>
      <c r="BR932" s="217"/>
      <c r="BS932" s="217"/>
      <c r="BT932" s="217"/>
      <c r="BU932" s="217"/>
      <c r="BV932" s="217"/>
      <c r="BW932" s="217"/>
      <c r="BX932" s="217"/>
      <c r="BY932" s="217"/>
      <c r="BZ932" s="217"/>
      <c r="CA932" s="217"/>
      <c r="CB932" s="217"/>
      <c r="CC932" s="217"/>
      <c r="CD932" s="217"/>
      <c r="CE932" s="218"/>
    </row>
    <row r="933" spans="2:83" ht="8.1" customHeight="1" x14ac:dyDescent="0.25">
      <c r="B933" s="215" t="s">
        <v>256</v>
      </c>
      <c r="C933" s="197"/>
      <c r="D933" s="193" t="s">
        <v>256</v>
      </c>
      <c r="E933" s="194"/>
      <c r="F933" s="194"/>
      <c r="G933" s="194"/>
      <c r="H933" s="194"/>
      <c r="I933" s="194"/>
      <c r="J933" s="194"/>
      <c r="K933" s="194"/>
      <c r="L933" s="194"/>
      <c r="M933" s="194"/>
      <c r="N933" s="194"/>
      <c r="O933" s="194"/>
      <c r="P933" s="194"/>
      <c r="Q933" s="194"/>
      <c r="R933" s="195"/>
      <c r="S933" s="190" t="s">
        <v>256</v>
      </c>
      <c r="T933" s="191"/>
      <c r="U933" s="191"/>
      <c r="V933" s="192"/>
      <c r="W933" s="9"/>
      <c r="X933" s="15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1"/>
      <c r="AP933" s="209"/>
      <c r="AQ933" s="210"/>
      <c r="AR933" s="210"/>
      <c r="AS933" s="210"/>
      <c r="AT933" s="210"/>
      <c r="AU933" s="210"/>
      <c r="AV933" s="210"/>
      <c r="AW933" s="210"/>
      <c r="AX933" s="210"/>
      <c r="AY933" s="210"/>
      <c r="AZ933" s="210"/>
      <c r="BA933" s="210"/>
      <c r="BB933" s="210"/>
      <c r="BC933" s="210"/>
      <c r="BD933" s="210"/>
      <c r="BE933" s="211"/>
      <c r="BF933" s="219"/>
      <c r="BG933" s="220"/>
      <c r="BH933" s="220"/>
      <c r="BI933" s="220"/>
      <c r="BJ933" s="220"/>
      <c r="BK933" s="220"/>
      <c r="BL933" s="220"/>
      <c r="BM933" s="220"/>
      <c r="BN933" s="221"/>
      <c r="BO933" s="219"/>
      <c r="BP933" s="220"/>
      <c r="BQ933" s="220"/>
      <c r="BR933" s="220"/>
      <c r="BS933" s="220"/>
      <c r="BT933" s="220"/>
      <c r="BU933" s="220"/>
      <c r="BV933" s="220"/>
      <c r="BW933" s="220"/>
      <c r="BX933" s="220"/>
      <c r="BY933" s="220"/>
      <c r="BZ933" s="220"/>
      <c r="CA933" s="220"/>
      <c r="CB933" s="220"/>
      <c r="CC933" s="220"/>
      <c r="CD933" s="220"/>
      <c r="CE933" s="221"/>
    </row>
    <row r="934" spans="2:83" ht="8.1" customHeight="1" x14ac:dyDescent="0.25">
      <c r="B934" s="215" t="s">
        <v>256</v>
      </c>
      <c r="C934" s="197"/>
      <c r="D934" s="193" t="s">
        <v>256</v>
      </c>
      <c r="E934" s="194"/>
      <c r="F934" s="194"/>
      <c r="G934" s="194"/>
      <c r="H934" s="194"/>
      <c r="I934" s="194"/>
      <c r="J934" s="194"/>
      <c r="K934" s="194"/>
      <c r="L934" s="194"/>
      <c r="M934" s="194"/>
      <c r="N934" s="194"/>
      <c r="O934" s="194"/>
      <c r="P934" s="194"/>
      <c r="Q934" s="194"/>
      <c r="R934" s="195"/>
      <c r="S934" s="190" t="s">
        <v>256</v>
      </c>
      <c r="T934" s="191"/>
      <c r="U934" s="191"/>
      <c r="V934" s="192"/>
      <c r="W934" s="9"/>
      <c r="X934" s="15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1"/>
      <c r="AP934" s="209"/>
      <c r="AQ934" s="210"/>
      <c r="AR934" s="210"/>
      <c r="AS934" s="210"/>
      <c r="AT934" s="210"/>
      <c r="AU934" s="210"/>
      <c r="AV934" s="210"/>
      <c r="AW934" s="210"/>
      <c r="AX934" s="210"/>
      <c r="AY934" s="210"/>
      <c r="AZ934" s="210"/>
      <c r="BA934" s="210"/>
      <c r="BB934" s="210"/>
      <c r="BC934" s="210"/>
      <c r="BD934" s="210"/>
      <c r="BE934" s="211"/>
      <c r="BF934" s="216" t="s">
        <v>248</v>
      </c>
      <c r="BG934" s="217"/>
      <c r="BH934" s="217"/>
      <c r="BI934" s="217"/>
      <c r="BJ934" s="217"/>
      <c r="BK934" s="217"/>
      <c r="BL934" s="217"/>
      <c r="BM934" s="217"/>
      <c r="BN934" s="218"/>
      <c r="BO934" s="216" t="s">
        <v>250</v>
      </c>
      <c r="BP934" s="217"/>
      <c r="BQ934" s="217"/>
      <c r="BR934" s="217"/>
      <c r="BS934" s="217"/>
      <c r="BT934" s="217"/>
      <c r="BU934" s="217"/>
      <c r="BV934" s="217"/>
      <c r="BW934" s="217"/>
      <c r="BX934" s="217"/>
      <c r="BY934" s="217"/>
      <c r="BZ934" s="217"/>
      <c r="CA934" s="217"/>
      <c r="CB934" s="217"/>
      <c r="CC934" s="217"/>
      <c r="CD934" s="217"/>
      <c r="CE934" s="218"/>
    </row>
    <row r="935" spans="2:83" ht="8.1" customHeight="1" x14ac:dyDescent="0.25">
      <c r="B935" s="215" t="s">
        <v>256</v>
      </c>
      <c r="C935" s="197"/>
      <c r="D935" s="193" t="s">
        <v>256</v>
      </c>
      <c r="E935" s="194"/>
      <c r="F935" s="194"/>
      <c r="G935" s="194"/>
      <c r="H935" s="194"/>
      <c r="I935" s="194"/>
      <c r="J935" s="194"/>
      <c r="K935" s="194"/>
      <c r="L935" s="194"/>
      <c r="M935" s="194"/>
      <c r="N935" s="194"/>
      <c r="O935" s="194"/>
      <c r="P935" s="194"/>
      <c r="Q935" s="194"/>
      <c r="R935" s="195"/>
      <c r="S935" s="190" t="s">
        <v>256</v>
      </c>
      <c r="T935" s="191"/>
      <c r="U935" s="191"/>
      <c r="V935" s="192"/>
      <c r="W935" s="9"/>
      <c r="X935" s="15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1"/>
      <c r="AP935" s="209"/>
      <c r="AQ935" s="210"/>
      <c r="AR935" s="210"/>
      <c r="AS935" s="210"/>
      <c r="AT935" s="210"/>
      <c r="AU935" s="210"/>
      <c r="AV935" s="210"/>
      <c r="AW935" s="210"/>
      <c r="AX935" s="210"/>
      <c r="AY935" s="210"/>
      <c r="AZ935" s="210"/>
      <c r="BA935" s="210"/>
      <c r="BB935" s="210"/>
      <c r="BC935" s="210"/>
      <c r="BD935" s="210"/>
      <c r="BE935" s="211"/>
      <c r="BF935" s="219"/>
      <c r="BG935" s="220"/>
      <c r="BH935" s="220"/>
      <c r="BI935" s="220"/>
      <c r="BJ935" s="220"/>
      <c r="BK935" s="220"/>
      <c r="BL935" s="220"/>
      <c r="BM935" s="220"/>
      <c r="BN935" s="221"/>
      <c r="BO935" s="219"/>
      <c r="BP935" s="220"/>
      <c r="BQ935" s="220"/>
      <c r="BR935" s="220"/>
      <c r="BS935" s="220"/>
      <c r="BT935" s="220"/>
      <c r="BU935" s="220"/>
      <c r="BV935" s="220"/>
      <c r="BW935" s="220"/>
      <c r="BX935" s="220"/>
      <c r="BY935" s="220"/>
      <c r="BZ935" s="220"/>
      <c r="CA935" s="220"/>
      <c r="CB935" s="220"/>
      <c r="CC935" s="220"/>
      <c r="CD935" s="220"/>
      <c r="CE935" s="221"/>
    </row>
    <row r="936" spans="2:83" ht="8.1" customHeight="1" x14ac:dyDescent="0.25">
      <c r="B936" s="215" t="s">
        <v>256</v>
      </c>
      <c r="C936" s="197"/>
      <c r="D936" s="193" t="s">
        <v>256</v>
      </c>
      <c r="E936" s="194"/>
      <c r="F936" s="194"/>
      <c r="G936" s="194"/>
      <c r="H936" s="194"/>
      <c r="I936" s="194"/>
      <c r="J936" s="194"/>
      <c r="K936" s="194"/>
      <c r="L936" s="194"/>
      <c r="M936" s="194"/>
      <c r="N936" s="194"/>
      <c r="O936" s="194"/>
      <c r="P936" s="194"/>
      <c r="Q936" s="194"/>
      <c r="R936" s="195"/>
      <c r="S936" s="190" t="s">
        <v>256</v>
      </c>
      <c r="T936" s="191"/>
      <c r="U936" s="191"/>
      <c r="V936" s="192"/>
      <c r="W936" s="9"/>
      <c r="X936" s="15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1"/>
      <c r="AP936" s="209"/>
      <c r="AQ936" s="210"/>
      <c r="AR936" s="210"/>
      <c r="AS936" s="210"/>
      <c r="AT936" s="210"/>
      <c r="AU936" s="210"/>
      <c r="AV936" s="210"/>
      <c r="AW936" s="210"/>
      <c r="AX936" s="210"/>
      <c r="AY936" s="210"/>
      <c r="AZ936" s="210"/>
      <c r="BA936" s="210"/>
      <c r="BB936" s="210"/>
      <c r="BC936" s="210"/>
      <c r="BD936" s="210"/>
      <c r="BE936" s="211"/>
      <c r="BF936" s="216" t="s">
        <v>249</v>
      </c>
      <c r="BG936" s="217"/>
      <c r="BH936" s="217"/>
      <c r="BI936" s="217"/>
      <c r="BJ936" s="217"/>
      <c r="BK936" s="217"/>
      <c r="BL936" s="217"/>
      <c r="BM936" s="217"/>
      <c r="BN936" s="217"/>
      <c r="BO936" s="217"/>
      <c r="BP936" s="217"/>
      <c r="BQ936" s="217"/>
      <c r="BR936" s="217"/>
      <c r="BS936" s="217"/>
      <c r="BT936" s="217"/>
      <c r="BU936" s="217"/>
      <c r="BV936" s="217"/>
      <c r="BW936" s="217"/>
      <c r="BX936" s="217"/>
      <c r="BY936" s="217"/>
      <c r="BZ936" s="217"/>
      <c r="CA936" s="217"/>
      <c r="CB936" s="217"/>
      <c r="CC936" s="217"/>
      <c r="CD936" s="217"/>
      <c r="CE936" s="218"/>
    </row>
    <row r="937" spans="2:83" ht="8.1" customHeight="1" x14ac:dyDescent="0.25">
      <c r="B937" s="215">
        <v>0</v>
      </c>
      <c r="C937" s="197"/>
      <c r="D937" s="193" t="s">
        <v>0</v>
      </c>
      <c r="E937" s="194"/>
      <c r="F937" s="194"/>
      <c r="G937" s="194"/>
      <c r="H937" s="194"/>
      <c r="I937" s="194"/>
      <c r="J937" s="194"/>
      <c r="K937" s="194"/>
      <c r="L937" s="194"/>
      <c r="M937" s="194"/>
      <c r="N937" s="194"/>
      <c r="O937" s="194"/>
      <c r="P937" s="194"/>
      <c r="Q937" s="194"/>
      <c r="R937" s="195"/>
      <c r="S937" s="190">
        <v>45996</v>
      </c>
      <c r="T937" s="191"/>
      <c r="U937" s="191"/>
      <c r="V937" s="192"/>
      <c r="W937" s="9"/>
      <c r="X937" s="15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1"/>
      <c r="AP937" s="209"/>
      <c r="AQ937" s="210"/>
      <c r="AR937" s="210"/>
      <c r="AS937" s="210"/>
      <c r="AT937" s="210"/>
      <c r="AU937" s="210"/>
      <c r="AV937" s="210"/>
      <c r="AW937" s="210"/>
      <c r="AX937" s="210"/>
      <c r="AY937" s="210"/>
      <c r="AZ937" s="210"/>
      <c r="BA937" s="210"/>
      <c r="BB937" s="210"/>
      <c r="BC937" s="210"/>
      <c r="BD937" s="210"/>
      <c r="BE937" s="211"/>
      <c r="BF937" s="219"/>
      <c r="BG937" s="220"/>
      <c r="BH937" s="220"/>
      <c r="BI937" s="220"/>
      <c r="BJ937" s="220"/>
      <c r="BK937" s="220"/>
      <c r="BL937" s="220"/>
      <c r="BM937" s="220"/>
      <c r="BN937" s="220"/>
      <c r="BO937" s="220"/>
      <c r="BP937" s="220"/>
      <c r="BQ937" s="220"/>
      <c r="BR937" s="220"/>
      <c r="BS937" s="220"/>
      <c r="BT937" s="220"/>
      <c r="BU937" s="220"/>
      <c r="BV937" s="220"/>
      <c r="BW937" s="220"/>
      <c r="BX937" s="220"/>
      <c r="BY937" s="220"/>
      <c r="BZ937" s="220"/>
      <c r="CA937" s="220"/>
      <c r="CB937" s="220"/>
      <c r="CC937" s="220"/>
      <c r="CD937" s="220"/>
      <c r="CE937" s="221"/>
    </row>
    <row r="938" spans="2:83" ht="8.1" customHeight="1" x14ac:dyDescent="0.25">
      <c r="B938" s="215" t="s">
        <v>1</v>
      </c>
      <c r="C938" s="197"/>
      <c r="D938" s="193" t="s">
        <v>2</v>
      </c>
      <c r="E938" s="194"/>
      <c r="F938" s="194"/>
      <c r="G938" s="194"/>
      <c r="H938" s="194"/>
      <c r="I938" s="194"/>
      <c r="J938" s="194"/>
      <c r="K938" s="194"/>
      <c r="L938" s="194"/>
      <c r="M938" s="194"/>
      <c r="N938" s="194"/>
      <c r="O938" s="194"/>
      <c r="P938" s="194"/>
      <c r="Q938" s="194"/>
      <c r="R938" s="195"/>
      <c r="S938" s="190" t="s">
        <v>3</v>
      </c>
      <c r="T938" s="191"/>
      <c r="U938" s="191"/>
      <c r="V938" s="192"/>
      <c r="W938" s="9"/>
      <c r="X938" s="15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1"/>
      <c r="AP938" s="209"/>
      <c r="AQ938" s="210"/>
      <c r="AR938" s="210"/>
      <c r="AS938" s="210"/>
      <c r="AT938" s="210"/>
      <c r="AU938" s="210"/>
      <c r="AV938" s="210"/>
      <c r="AW938" s="210"/>
      <c r="AX938" s="210"/>
      <c r="AY938" s="210"/>
      <c r="AZ938" s="210"/>
      <c r="BA938" s="210"/>
      <c r="BB938" s="210"/>
      <c r="BC938" s="210"/>
      <c r="BD938" s="210"/>
      <c r="BE938" s="211"/>
      <c r="BF938" s="216" t="s">
        <v>159</v>
      </c>
      <c r="BG938" s="217"/>
      <c r="BH938" s="217"/>
      <c r="BI938" s="217"/>
      <c r="BJ938" s="217"/>
      <c r="BK938" s="217"/>
      <c r="BL938" s="217"/>
      <c r="BM938" s="217"/>
      <c r="BN938" s="217"/>
      <c r="BO938" s="217"/>
      <c r="BP938" s="217"/>
      <c r="BQ938" s="218"/>
      <c r="BR938" s="216" t="s">
        <v>160</v>
      </c>
      <c r="BS938" s="217"/>
      <c r="BT938" s="217"/>
      <c r="BU938" s="217"/>
      <c r="BV938" s="217"/>
      <c r="BW938" s="217"/>
      <c r="BX938" s="218"/>
      <c r="BY938" s="216" t="s">
        <v>276</v>
      </c>
      <c r="BZ938" s="217"/>
      <c r="CA938" s="217"/>
      <c r="CB938" s="217"/>
      <c r="CC938" s="217"/>
      <c r="CD938" s="217"/>
      <c r="CE938" s="218"/>
    </row>
    <row r="939" spans="2:83" ht="8.1" customHeight="1" x14ac:dyDescent="0.25">
      <c r="B939" s="193" t="s">
        <v>4</v>
      </c>
      <c r="C939" s="194"/>
      <c r="D939" s="194"/>
      <c r="E939" s="194"/>
      <c r="F939" s="194"/>
      <c r="G939" s="194"/>
      <c r="H939" s="194"/>
      <c r="I939" s="194"/>
      <c r="J939" s="194"/>
      <c r="K939" s="194"/>
      <c r="L939" s="194"/>
      <c r="M939" s="194"/>
      <c r="N939" s="194"/>
      <c r="O939" s="194"/>
      <c r="P939" s="194"/>
      <c r="Q939" s="194"/>
      <c r="R939" s="194"/>
      <c r="S939" s="194"/>
      <c r="T939" s="194"/>
      <c r="U939" s="194"/>
      <c r="V939" s="195"/>
      <c r="W939" s="12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4"/>
      <c r="AP939" s="212"/>
      <c r="AQ939" s="213"/>
      <c r="AR939" s="213"/>
      <c r="AS939" s="213"/>
      <c r="AT939" s="213"/>
      <c r="AU939" s="213"/>
      <c r="AV939" s="213"/>
      <c r="AW939" s="213"/>
      <c r="AX939" s="213"/>
      <c r="AY939" s="213"/>
      <c r="AZ939" s="213"/>
      <c r="BA939" s="213"/>
      <c r="BB939" s="213"/>
      <c r="BC939" s="213"/>
      <c r="BD939" s="213"/>
      <c r="BE939" s="214"/>
      <c r="BF939" s="219"/>
      <c r="BG939" s="220"/>
      <c r="BH939" s="220"/>
      <c r="BI939" s="220"/>
      <c r="BJ939" s="220"/>
      <c r="BK939" s="220"/>
      <c r="BL939" s="220"/>
      <c r="BM939" s="220"/>
      <c r="BN939" s="220"/>
      <c r="BO939" s="220"/>
      <c r="BP939" s="220"/>
      <c r="BQ939" s="221"/>
      <c r="BR939" s="219"/>
      <c r="BS939" s="220"/>
      <c r="BT939" s="220"/>
      <c r="BU939" s="220"/>
      <c r="BV939" s="220"/>
      <c r="BW939" s="220"/>
      <c r="BX939" s="221"/>
      <c r="BY939" s="219"/>
      <c r="BZ939" s="220"/>
      <c r="CA939" s="220"/>
      <c r="CB939" s="220"/>
      <c r="CC939" s="220"/>
      <c r="CD939" s="220"/>
      <c r="CE939" s="221"/>
    </row>
    <row r="940" spans="2:83" ht="15" customHeight="1" x14ac:dyDescent="0.25">
      <c r="B940" s="6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2"/>
    </row>
    <row r="941" spans="2:83" ht="15" customHeight="1" x14ac:dyDescent="0.25">
      <c r="B941" s="63"/>
      <c r="C941" s="246" t="s">
        <v>25</v>
      </c>
      <c r="D941" s="247"/>
      <c r="E941" s="247"/>
      <c r="F941" s="247"/>
      <c r="G941" s="247"/>
      <c r="H941" s="247"/>
      <c r="I941" s="247"/>
      <c r="J941" s="247"/>
      <c r="K941" s="247"/>
      <c r="L941" s="247"/>
      <c r="M941" s="247"/>
      <c r="N941" s="247"/>
      <c r="O941" s="247"/>
      <c r="P941" s="247"/>
      <c r="Q941" s="247"/>
      <c r="R941" s="247"/>
      <c r="S941" s="247"/>
      <c r="T941" s="247"/>
      <c r="U941" s="247"/>
      <c r="V941" s="247"/>
      <c r="W941" s="247"/>
      <c r="X941" s="247"/>
      <c r="Y941" s="247"/>
      <c r="Z941" s="247"/>
      <c r="AA941" s="247"/>
      <c r="AB941" s="247"/>
      <c r="AC941" s="247"/>
      <c r="AD941" s="247"/>
      <c r="AE941" s="247"/>
      <c r="AF941" s="247"/>
      <c r="AG941" s="247"/>
      <c r="AH941" s="247"/>
      <c r="AI941" s="247"/>
      <c r="AJ941" s="247"/>
      <c r="AK941" s="247"/>
      <c r="AL941" s="247"/>
      <c r="AM941" s="247"/>
      <c r="AN941" s="247"/>
      <c r="AO941" s="247"/>
      <c r="AP941" s="247"/>
      <c r="AQ941" s="247"/>
      <c r="AR941" s="247"/>
      <c r="AS941" s="247"/>
      <c r="AT941" s="247"/>
      <c r="AU941" s="247"/>
      <c r="AV941" s="247"/>
      <c r="AW941" s="247"/>
      <c r="AX941" s="247"/>
      <c r="AY941" s="247"/>
      <c r="AZ941" s="247"/>
      <c r="BA941" s="247"/>
      <c r="BB941" s="247"/>
      <c r="BC941" s="247"/>
      <c r="BD941" s="247"/>
      <c r="BE941" s="247"/>
      <c r="BF941" s="247"/>
      <c r="BG941" s="247"/>
      <c r="BH941" s="247"/>
      <c r="BI941" s="247"/>
      <c r="BJ941" s="247"/>
      <c r="BK941" s="247"/>
      <c r="BL941" s="247"/>
      <c r="BM941" s="247"/>
      <c r="BN941" s="247"/>
      <c r="BO941" s="247"/>
      <c r="BP941" s="247"/>
      <c r="BQ941" s="247"/>
      <c r="BR941" s="247"/>
      <c r="BS941" s="247"/>
      <c r="BT941" s="247"/>
      <c r="BU941" s="247"/>
      <c r="BV941" s="247"/>
      <c r="BW941" s="247"/>
      <c r="BX941" s="247"/>
      <c r="BY941" s="247"/>
      <c r="BZ941" s="247"/>
      <c r="CA941" s="247"/>
      <c r="CB941" s="247"/>
      <c r="CC941" s="247"/>
      <c r="CD941" s="248"/>
      <c r="CE941" s="3"/>
    </row>
    <row r="942" spans="2:83" ht="15" customHeight="1" x14ac:dyDescent="0.25">
      <c r="B942" s="63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 s="3"/>
    </row>
    <row r="943" spans="2:83" ht="15" customHeight="1" x14ac:dyDescent="0.25">
      <c r="B943" s="63"/>
      <c r="C943" s="267" t="s">
        <v>80</v>
      </c>
      <c r="D943" s="268"/>
      <c r="E943" s="268"/>
      <c r="F943" s="268"/>
      <c r="G943" s="268"/>
      <c r="H943" s="268"/>
      <c r="I943" s="268"/>
      <c r="J943" s="268"/>
      <c r="K943" s="268"/>
      <c r="L943" s="268"/>
      <c r="M943" s="268"/>
      <c r="N943" s="268"/>
      <c r="O943" s="268"/>
      <c r="P943" s="268"/>
      <c r="Q943" s="268"/>
      <c r="R943" s="268"/>
      <c r="S943" s="268"/>
      <c r="T943" s="268"/>
      <c r="U943" s="268"/>
      <c r="V943" s="268"/>
      <c r="W943" s="268"/>
      <c r="X943" s="268"/>
      <c r="Y943" s="268"/>
      <c r="Z943" s="268"/>
      <c r="AA943" s="268"/>
      <c r="AB943" s="268"/>
      <c r="AC943" s="268"/>
      <c r="AD943" s="268"/>
      <c r="AE943" s="268"/>
      <c r="AF943" s="268"/>
      <c r="AG943" s="268"/>
      <c r="AH943" s="268"/>
      <c r="AI943" s="268"/>
      <c r="AJ943" s="268"/>
      <c r="AK943" s="268"/>
      <c r="AL943" s="268"/>
      <c r="AM943" s="268"/>
      <c r="AN943" s="268"/>
      <c r="AO943" s="269"/>
      <c r="AP943"/>
      <c r="AQ943"/>
      <c r="AR943" s="267" t="s">
        <v>80</v>
      </c>
      <c r="AS943" s="268"/>
      <c r="AT943" s="268"/>
      <c r="AU943" s="268"/>
      <c r="AV943" s="268"/>
      <c r="AW943" s="268"/>
      <c r="AX943" s="268"/>
      <c r="AY943" s="268"/>
      <c r="AZ943" s="268"/>
      <c r="BA943" s="268"/>
      <c r="BB943" s="268"/>
      <c r="BC943" s="268"/>
      <c r="BD943" s="268"/>
      <c r="BE943" s="268"/>
      <c r="BF943" s="268"/>
      <c r="BG943" s="268"/>
      <c r="BH943" s="268"/>
      <c r="BI943" s="268"/>
      <c r="BJ943" s="268"/>
      <c r="BK943" s="268"/>
      <c r="BL943" s="268"/>
      <c r="BM943" s="268"/>
      <c r="BN943" s="268"/>
      <c r="BO943" s="268"/>
      <c r="BP943" s="268"/>
      <c r="BQ943" s="268"/>
      <c r="BR943" s="268"/>
      <c r="BS943" s="268"/>
      <c r="BT943" s="268"/>
      <c r="BU943" s="268"/>
      <c r="BV943" s="268"/>
      <c r="BW943" s="268"/>
      <c r="BX943" s="268"/>
      <c r="BY943" s="268"/>
      <c r="BZ943" s="268"/>
      <c r="CA943" s="268"/>
      <c r="CB943" s="268"/>
      <c r="CC943" s="268"/>
      <c r="CD943" s="269"/>
      <c r="CE943" s="3"/>
    </row>
    <row r="944" spans="2:83" ht="15" customHeight="1" x14ac:dyDescent="0.25">
      <c r="B944" s="63"/>
      <c r="C944" s="249" t="s">
        <v>17</v>
      </c>
      <c r="D944" s="251"/>
      <c r="E944" s="249" t="s">
        <v>6</v>
      </c>
      <c r="F944" s="250"/>
      <c r="G944" s="250"/>
      <c r="H944" s="250"/>
      <c r="I944" s="251"/>
      <c r="J944" s="258" t="s">
        <v>15</v>
      </c>
      <c r="K944" s="259"/>
      <c r="L944" s="259"/>
      <c r="M944" s="259"/>
      <c r="N944" s="259"/>
      <c r="O944" s="260"/>
      <c r="P944" s="249" t="s">
        <v>22</v>
      </c>
      <c r="Q944" s="251"/>
      <c r="R944" s="249" t="s">
        <v>16</v>
      </c>
      <c r="S944" s="250"/>
      <c r="T944" s="250"/>
      <c r="U944" s="251"/>
      <c r="V944" s="258" t="s">
        <v>86</v>
      </c>
      <c r="W944" s="259"/>
      <c r="X944" s="260"/>
      <c r="Y944" s="258" t="s">
        <v>8</v>
      </c>
      <c r="Z944" s="259"/>
      <c r="AA944" s="260"/>
      <c r="AB944" s="258" t="s">
        <v>87</v>
      </c>
      <c r="AC944" s="259"/>
      <c r="AD944" s="260"/>
      <c r="AE944" s="258" t="s">
        <v>79</v>
      </c>
      <c r="AF944" s="259"/>
      <c r="AG944" s="259"/>
      <c r="AH944" s="259"/>
      <c r="AI944" s="260"/>
      <c r="AJ944" s="258" t="s">
        <v>78</v>
      </c>
      <c r="AK944" s="259"/>
      <c r="AL944" s="259"/>
      <c r="AM944" s="259"/>
      <c r="AN944" s="260"/>
      <c r="AO944" s="331" t="s">
        <v>158</v>
      </c>
      <c r="AP944"/>
      <c r="AQ944"/>
      <c r="AR944" s="249" t="s">
        <v>17</v>
      </c>
      <c r="AS944" s="251"/>
      <c r="AT944" s="249" t="s">
        <v>6</v>
      </c>
      <c r="AU944" s="250"/>
      <c r="AV944" s="250"/>
      <c r="AW944" s="250"/>
      <c r="AX944" s="251"/>
      <c r="AY944" s="258" t="s">
        <v>15</v>
      </c>
      <c r="AZ944" s="259"/>
      <c r="BA944" s="259"/>
      <c r="BB944" s="259"/>
      <c r="BC944" s="259"/>
      <c r="BD944" s="260"/>
      <c r="BE944" s="249" t="s">
        <v>22</v>
      </c>
      <c r="BF944" s="251"/>
      <c r="BG944" s="249" t="s">
        <v>16</v>
      </c>
      <c r="BH944" s="250"/>
      <c r="BI944" s="250"/>
      <c r="BJ944" s="251"/>
      <c r="BK944" s="258" t="s">
        <v>86</v>
      </c>
      <c r="BL944" s="259"/>
      <c r="BM944" s="260"/>
      <c r="BN944" s="258" t="s">
        <v>8</v>
      </c>
      <c r="BO944" s="259"/>
      <c r="BP944" s="260"/>
      <c r="BQ944" s="258" t="s">
        <v>87</v>
      </c>
      <c r="BR944" s="259"/>
      <c r="BS944" s="260"/>
      <c r="BT944" s="258" t="s">
        <v>79</v>
      </c>
      <c r="BU944" s="259"/>
      <c r="BV944" s="259"/>
      <c r="BW944" s="259"/>
      <c r="BX944" s="260"/>
      <c r="BY944" s="258" t="s">
        <v>78</v>
      </c>
      <c r="BZ944" s="259"/>
      <c r="CA944" s="259"/>
      <c r="CB944" s="259"/>
      <c r="CC944" s="260"/>
      <c r="CD944" s="331" t="s">
        <v>158</v>
      </c>
      <c r="CE944" s="3"/>
    </row>
    <row r="945" spans="2:83" ht="15" customHeight="1" x14ac:dyDescent="0.25">
      <c r="B945" s="63"/>
      <c r="C945" s="252"/>
      <c r="D945" s="254"/>
      <c r="E945" s="252"/>
      <c r="F945" s="253"/>
      <c r="G945" s="253"/>
      <c r="H945" s="253"/>
      <c r="I945" s="254"/>
      <c r="J945" s="261"/>
      <c r="K945" s="262"/>
      <c r="L945" s="262"/>
      <c r="M945" s="262"/>
      <c r="N945" s="262"/>
      <c r="O945" s="263"/>
      <c r="P945" s="252"/>
      <c r="Q945" s="254"/>
      <c r="R945" s="252"/>
      <c r="S945" s="253"/>
      <c r="T945" s="253"/>
      <c r="U945" s="254"/>
      <c r="V945" s="261"/>
      <c r="W945" s="262"/>
      <c r="X945" s="263"/>
      <c r="Y945" s="261"/>
      <c r="Z945" s="262"/>
      <c r="AA945" s="263"/>
      <c r="AB945" s="261"/>
      <c r="AC945" s="262"/>
      <c r="AD945" s="263"/>
      <c r="AE945" s="264"/>
      <c r="AF945" s="265"/>
      <c r="AG945" s="265"/>
      <c r="AH945" s="265"/>
      <c r="AI945" s="266"/>
      <c r="AJ945" s="261"/>
      <c r="AK945" s="262"/>
      <c r="AL945" s="262"/>
      <c r="AM945" s="262"/>
      <c r="AN945" s="263"/>
      <c r="AO945" s="332"/>
      <c r="AP945"/>
      <c r="AQ945"/>
      <c r="AR945" s="252"/>
      <c r="AS945" s="254"/>
      <c r="AT945" s="252"/>
      <c r="AU945" s="253"/>
      <c r="AV945" s="253"/>
      <c r="AW945" s="253"/>
      <c r="AX945" s="254"/>
      <c r="AY945" s="261"/>
      <c r="AZ945" s="262"/>
      <c r="BA945" s="262"/>
      <c r="BB945" s="262"/>
      <c r="BC945" s="262"/>
      <c r="BD945" s="263"/>
      <c r="BE945" s="252"/>
      <c r="BF945" s="254"/>
      <c r="BG945" s="252"/>
      <c r="BH945" s="253"/>
      <c r="BI945" s="253"/>
      <c r="BJ945" s="254"/>
      <c r="BK945" s="261"/>
      <c r="BL945" s="262"/>
      <c r="BM945" s="263"/>
      <c r="BN945" s="261"/>
      <c r="BO945" s="262"/>
      <c r="BP945" s="263"/>
      <c r="BQ945" s="261"/>
      <c r="BR945" s="262"/>
      <c r="BS945" s="263"/>
      <c r="BT945" s="264"/>
      <c r="BU945" s="265"/>
      <c r="BV945" s="265"/>
      <c r="BW945" s="265"/>
      <c r="BX945" s="266"/>
      <c r="BY945" s="261"/>
      <c r="BZ945" s="262"/>
      <c r="CA945" s="262"/>
      <c r="CB945" s="262"/>
      <c r="CC945" s="263"/>
      <c r="CD945" s="332"/>
      <c r="CE945" s="3"/>
    </row>
    <row r="946" spans="2:83" ht="15" customHeight="1" x14ac:dyDescent="0.25">
      <c r="B946" s="63"/>
      <c r="C946" s="255"/>
      <c r="D946" s="257"/>
      <c r="E946" s="255"/>
      <c r="F946" s="256"/>
      <c r="G946" s="256"/>
      <c r="H946" s="256"/>
      <c r="I946" s="257"/>
      <c r="J946" s="264"/>
      <c r="K946" s="265"/>
      <c r="L946" s="265"/>
      <c r="M946" s="265"/>
      <c r="N946" s="265"/>
      <c r="O946" s="266"/>
      <c r="P946" s="255"/>
      <c r="Q946" s="257"/>
      <c r="R946" s="255"/>
      <c r="S946" s="256"/>
      <c r="T946" s="256"/>
      <c r="U946" s="257"/>
      <c r="V946" s="264"/>
      <c r="W946" s="265"/>
      <c r="X946" s="266"/>
      <c r="Y946" s="264"/>
      <c r="Z946" s="265"/>
      <c r="AA946" s="266"/>
      <c r="AB946" s="264"/>
      <c r="AC946" s="265"/>
      <c r="AD946" s="266"/>
      <c r="AE946" s="340" t="s">
        <v>88</v>
      </c>
      <c r="AF946" s="341"/>
      <c r="AG946" s="341"/>
      <c r="AH946" s="341"/>
      <c r="AI946" s="342"/>
      <c r="AJ946" s="264"/>
      <c r="AK946" s="265"/>
      <c r="AL946" s="265"/>
      <c r="AM946" s="265"/>
      <c r="AN946" s="266"/>
      <c r="AO946" s="333"/>
      <c r="AP946"/>
      <c r="AQ946"/>
      <c r="AR946" s="255"/>
      <c r="AS946" s="257"/>
      <c r="AT946" s="255"/>
      <c r="AU946" s="256"/>
      <c r="AV946" s="256"/>
      <c r="AW946" s="256"/>
      <c r="AX946" s="257"/>
      <c r="AY946" s="264"/>
      <c r="AZ946" s="265"/>
      <c r="BA946" s="265"/>
      <c r="BB946" s="265"/>
      <c r="BC946" s="265"/>
      <c r="BD946" s="266"/>
      <c r="BE946" s="255"/>
      <c r="BF946" s="257"/>
      <c r="BG946" s="255"/>
      <c r="BH946" s="256"/>
      <c r="BI946" s="256"/>
      <c r="BJ946" s="257"/>
      <c r="BK946" s="264"/>
      <c r="BL946" s="265"/>
      <c r="BM946" s="266"/>
      <c r="BN946" s="264"/>
      <c r="BO946" s="265"/>
      <c r="BP946" s="266"/>
      <c r="BQ946" s="264"/>
      <c r="BR946" s="265"/>
      <c r="BS946" s="266"/>
      <c r="BT946" s="340" t="s">
        <v>88</v>
      </c>
      <c r="BU946" s="341"/>
      <c r="BV946" s="341"/>
      <c r="BW946" s="341"/>
      <c r="BX946" s="342"/>
      <c r="BY946" s="264"/>
      <c r="BZ946" s="265"/>
      <c r="CA946" s="265"/>
      <c r="CB946" s="265"/>
      <c r="CC946" s="266"/>
      <c r="CD946" s="333"/>
      <c r="CE946" s="3"/>
    </row>
    <row r="947" spans="2:83" ht="15" customHeight="1" x14ac:dyDescent="0.25">
      <c r="B947" s="63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 s="3"/>
    </row>
    <row r="948" spans="2:83" ht="15" customHeight="1" x14ac:dyDescent="0.25">
      <c r="B948" s="63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 s="3"/>
    </row>
    <row r="949" spans="2:83" ht="15" customHeight="1" x14ac:dyDescent="0.25">
      <c r="B949" s="63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 s="3"/>
    </row>
    <row r="950" spans="2:83" ht="15" customHeight="1" x14ac:dyDescent="0.25">
      <c r="B950" s="63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 s="3"/>
    </row>
    <row r="951" spans="2:83" ht="15" customHeight="1" x14ac:dyDescent="0.25">
      <c r="B951" s="63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 s="3"/>
    </row>
    <row r="952" spans="2:83" ht="15" customHeight="1" x14ac:dyDescent="0.25">
      <c r="B952" s="63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 s="3"/>
    </row>
    <row r="953" spans="2:83" ht="15" customHeight="1" x14ac:dyDescent="0.25">
      <c r="B953" s="6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 s="3"/>
    </row>
    <row r="954" spans="2:83" ht="15" customHeight="1" x14ac:dyDescent="0.25">
      <c r="B954" s="63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 s="3"/>
    </row>
    <row r="955" spans="2:83" ht="15" customHeight="1" x14ac:dyDescent="0.25">
      <c r="B955" s="63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 s="3"/>
    </row>
    <row r="956" spans="2:83" ht="15" customHeight="1" x14ac:dyDescent="0.25">
      <c r="B956" s="63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 s="3"/>
    </row>
    <row r="957" spans="2:83" ht="15" customHeight="1" x14ac:dyDescent="0.25">
      <c r="B957" s="63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 s="3"/>
    </row>
    <row r="958" spans="2:83" ht="15" customHeight="1" x14ac:dyDescent="0.25">
      <c r="B958" s="63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 s="3"/>
    </row>
    <row r="959" spans="2:83" ht="15" customHeight="1" x14ac:dyDescent="0.25">
      <c r="B959" s="63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 s="3"/>
    </row>
    <row r="960" spans="2:83" ht="15" customHeight="1" x14ac:dyDescent="0.25">
      <c r="B960" s="63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 s="3"/>
    </row>
    <row r="961" spans="2:83" ht="15" customHeight="1" x14ac:dyDescent="0.25">
      <c r="B961" s="63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 s="3"/>
    </row>
    <row r="962" spans="2:83" ht="15" customHeight="1" x14ac:dyDescent="0.25">
      <c r="B962" s="63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 s="3"/>
    </row>
    <row r="963" spans="2:83" ht="15" customHeight="1" x14ac:dyDescent="0.25">
      <c r="B963" s="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 s="3"/>
    </row>
    <row r="964" spans="2:83" ht="15" customHeight="1" x14ac:dyDescent="0.25">
      <c r="B964" s="63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 s="3"/>
    </row>
    <row r="965" spans="2:83" ht="15" customHeight="1" x14ac:dyDescent="0.25">
      <c r="B965" s="63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 s="3"/>
    </row>
    <row r="966" spans="2:83" ht="15" customHeight="1" x14ac:dyDescent="0.25">
      <c r="B966" s="63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 s="3"/>
    </row>
    <row r="967" spans="2:83" ht="15" customHeight="1" x14ac:dyDescent="0.25">
      <c r="B967" s="63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 s="3"/>
    </row>
    <row r="968" spans="2:83" ht="15" customHeight="1" x14ac:dyDescent="0.25">
      <c r="B968" s="63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 s="3"/>
    </row>
    <row r="969" spans="2:83" ht="15" customHeight="1" x14ac:dyDescent="0.25">
      <c r="B969" s="63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 s="3"/>
    </row>
    <row r="970" spans="2:83" ht="15" customHeight="1" x14ac:dyDescent="0.25">
      <c r="B970" s="63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 s="3"/>
    </row>
    <row r="971" spans="2:83" ht="15" customHeight="1" x14ac:dyDescent="0.25">
      <c r="B971" s="63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 s="3"/>
    </row>
    <row r="972" spans="2:83" ht="15" customHeight="1" x14ac:dyDescent="0.25">
      <c r="B972" s="63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 s="3"/>
    </row>
    <row r="973" spans="2:83" ht="15" customHeight="1" x14ac:dyDescent="0.25">
      <c r="B973" s="6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 s="3"/>
    </row>
    <row r="974" spans="2:83" ht="15" customHeight="1" x14ac:dyDescent="0.25">
      <c r="B974" s="63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 s="3"/>
    </row>
    <row r="975" spans="2:83" ht="15" customHeight="1" x14ac:dyDescent="0.25">
      <c r="B975" s="63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 s="3"/>
    </row>
    <row r="976" spans="2:83" ht="15" customHeight="1" x14ac:dyDescent="0.25">
      <c r="B976" s="63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 s="3"/>
    </row>
    <row r="977" spans="2:83" ht="15" customHeight="1" x14ac:dyDescent="0.25">
      <c r="B977" s="63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 s="3"/>
    </row>
    <row r="978" spans="2:83" ht="15" customHeight="1" x14ac:dyDescent="0.25">
      <c r="B978" s="63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 s="3"/>
    </row>
    <row r="979" spans="2:83" ht="15" customHeight="1" x14ac:dyDescent="0.25">
      <c r="B979" s="63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 s="3"/>
    </row>
    <row r="980" spans="2:83" ht="15" customHeight="1" x14ac:dyDescent="0.25">
      <c r="B980" s="63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 s="3"/>
    </row>
    <row r="981" spans="2:83" ht="15" customHeight="1" x14ac:dyDescent="0.25">
      <c r="B981" s="63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 s="3"/>
    </row>
    <row r="982" spans="2:83" ht="15" customHeight="1" x14ac:dyDescent="0.25">
      <c r="B982" s="63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 s="3"/>
    </row>
    <row r="983" spans="2:83" ht="15" customHeight="1" x14ac:dyDescent="0.25">
      <c r="B983" s="6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 s="3"/>
    </row>
    <row r="984" spans="2:83" ht="15" customHeight="1" x14ac:dyDescent="0.25">
      <c r="B984" s="63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 s="3"/>
    </row>
    <row r="985" spans="2:83" ht="15" customHeight="1" x14ac:dyDescent="0.25">
      <c r="B985" s="63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 s="3"/>
    </row>
    <row r="986" spans="2:83" ht="15" customHeight="1" x14ac:dyDescent="0.25">
      <c r="B986" s="63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 s="3"/>
    </row>
    <row r="987" spans="2:83" ht="15" customHeight="1" x14ac:dyDescent="0.25">
      <c r="B987" s="63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 s="3"/>
    </row>
    <row r="988" spans="2:83" ht="15" customHeight="1" x14ac:dyDescent="0.25">
      <c r="B988" s="63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 s="3"/>
    </row>
    <row r="989" spans="2:83" ht="15" customHeight="1" x14ac:dyDescent="0.25">
      <c r="B989" s="63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 s="3"/>
    </row>
    <row r="990" spans="2:83" ht="15" customHeight="1" x14ac:dyDescent="0.25">
      <c r="B990" s="63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 s="3"/>
    </row>
    <row r="991" spans="2:83" ht="15" customHeight="1" x14ac:dyDescent="0.25">
      <c r="B991" s="63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 s="3"/>
    </row>
    <row r="992" spans="2:83" ht="15" customHeight="1" x14ac:dyDescent="0.25">
      <c r="B992" s="63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 s="3"/>
    </row>
    <row r="993" spans="2:83" ht="15" customHeight="1" x14ac:dyDescent="0.25">
      <c r="B993" s="6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 s="3"/>
    </row>
    <row r="994" spans="2:83" ht="15" customHeight="1" x14ac:dyDescent="0.25">
      <c r="B994" s="6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/>
      <c r="BW994" s="4"/>
      <c r="BX994" s="4"/>
      <c r="BY994" s="4"/>
      <c r="BZ994" s="4"/>
      <c r="CA994" s="4"/>
      <c r="CB994" s="4"/>
      <c r="CC994" s="4"/>
      <c r="CD994" s="4"/>
      <c r="CE994" s="5"/>
    </row>
    <row r="995" spans="2:83" ht="8.1" customHeight="1" x14ac:dyDescent="0.25">
      <c r="B995" s="215" t="s">
        <v>256</v>
      </c>
      <c r="C995" s="197"/>
      <c r="D995" s="193" t="s">
        <v>256</v>
      </c>
      <c r="E995" s="194"/>
      <c r="F995" s="194"/>
      <c r="G995" s="194"/>
      <c r="H995" s="194"/>
      <c r="I995" s="194"/>
      <c r="J995" s="194"/>
      <c r="K995" s="194"/>
      <c r="L995" s="194"/>
      <c r="M995" s="194"/>
      <c r="N995" s="194"/>
      <c r="O995" s="194"/>
      <c r="P995" s="194"/>
      <c r="Q995" s="194"/>
      <c r="R995" s="195"/>
      <c r="S995" s="190" t="s">
        <v>256</v>
      </c>
      <c r="T995" s="191"/>
      <c r="U995" s="191"/>
      <c r="V995" s="192"/>
      <c r="W995" s="6" t="s">
        <v>5</v>
      </c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8"/>
      <c r="AP995" s="206" t="e" vm="1">
        <v>#VALUE!</v>
      </c>
      <c r="AQ995" s="207"/>
      <c r="AR995" s="207"/>
      <c r="AS995" s="207"/>
      <c r="AT995" s="207"/>
      <c r="AU995" s="207"/>
      <c r="AV995" s="207"/>
      <c r="AW995" s="207"/>
      <c r="AX995" s="207"/>
      <c r="AY995" s="207"/>
      <c r="AZ995" s="207"/>
      <c r="BA995" s="207"/>
      <c r="BB995" s="207"/>
      <c r="BC995" s="207"/>
      <c r="BD995" s="207"/>
      <c r="BE995" s="208"/>
      <c r="BF995" s="222" t="s">
        <v>244</v>
      </c>
      <c r="BG995" s="223"/>
      <c r="BH995" s="223"/>
      <c r="BI995" s="223"/>
      <c r="BJ995" s="223"/>
      <c r="BK995" s="223"/>
      <c r="BL995" s="223"/>
      <c r="BM995" s="223"/>
      <c r="BN995" s="223"/>
      <c r="BO995" s="223"/>
      <c r="BP995" s="223"/>
      <c r="BQ995" s="223"/>
      <c r="BR995" s="223"/>
      <c r="BS995" s="223"/>
      <c r="BT995" s="223"/>
      <c r="BU995" s="223"/>
      <c r="BV995" s="223"/>
      <c r="BW995" s="223"/>
      <c r="BX995" s="223"/>
      <c r="BY995" s="223"/>
      <c r="BZ995" s="223"/>
      <c r="CA995" s="223"/>
      <c r="CB995" s="223"/>
      <c r="CC995" s="223"/>
      <c r="CD995" s="223"/>
      <c r="CE995" s="224"/>
    </row>
    <row r="996" spans="2:83" ht="8.1" customHeight="1" x14ac:dyDescent="0.25">
      <c r="B996" s="215" t="s">
        <v>256</v>
      </c>
      <c r="C996" s="197"/>
      <c r="D996" s="193" t="s">
        <v>256</v>
      </c>
      <c r="E996" s="194"/>
      <c r="F996" s="194"/>
      <c r="G996" s="194"/>
      <c r="H996" s="194"/>
      <c r="I996" s="194"/>
      <c r="J996" s="194"/>
      <c r="K996" s="194"/>
      <c r="L996" s="194"/>
      <c r="M996" s="194"/>
      <c r="N996" s="194"/>
      <c r="O996" s="194"/>
      <c r="P996" s="194"/>
      <c r="Q996" s="194"/>
      <c r="R996" s="195"/>
      <c r="S996" s="190" t="s">
        <v>256</v>
      </c>
      <c r="T996" s="191"/>
      <c r="U996" s="191"/>
      <c r="V996" s="192"/>
      <c r="W996" s="9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1"/>
      <c r="AP996" s="209"/>
      <c r="AQ996" s="210"/>
      <c r="AR996" s="210"/>
      <c r="AS996" s="210"/>
      <c r="AT996" s="210"/>
      <c r="AU996" s="210"/>
      <c r="AV996" s="210"/>
      <c r="AW996" s="210"/>
      <c r="AX996" s="210"/>
      <c r="AY996" s="210"/>
      <c r="AZ996" s="210"/>
      <c r="BA996" s="210"/>
      <c r="BB996" s="210"/>
      <c r="BC996" s="210"/>
      <c r="BD996" s="210"/>
      <c r="BE996" s="211"/>
      <c r="BF996" s="225"/>
      <c r="BG996" s="226"/>
      <c r="BH996" s="226"/>
      <c r="BI996" s="226"/>
      <c r="BJ996" s="226"/>
      <c r="BK996" s="226"/>
      <c r="BL996" s="226"/>
      <c r="BM996" s="226"/>
      <c r="BN996" s="226"/>
      <c r="BO996" s="226"/>
      <c r="BP996" s="226"/>
      <c r="BQ996" s="226"/>
      <c r="BR996" s="226"/>
      <c r="BS996" s="226"/>
      <c r="BT996" s="226"/>
      <c r="BU996" s="226"/>
      <c r="BV996" s="226"/>
      <c r="BW996" s="226"/>
      <c r="BX996" s="226"/>
      <c r="BY996" s="226"/>
      <c r="BZ996" s="226"/>
      <c r="CA996" s="226"/>
      <c r="CB996" s="226"/>
      <c r="CC996" s="226"/>
      <c r="CD996" s="226"/>
      <c r="CE996" s="227"/>
    </row>
    <row r="997" spans="2:83" ht="8.1" customHeight="1" x14ac:dyDescent="0.25">
      <c r="B997" s="215" t="s">
        <v>256</v>
      </c>
      <c r="C997" s="197"/>
      <c r="D997" s="193" t="s">
        <v>256</v>
      </c>
      <c r="E997" s="194"/>
      <c r="F997" s="194"/>
      <c r="G997" s="194"/>
      <c r="H997" s="194"/>
      <c r="I997" s="194"/>
      <c r="J997" s="194"/>
      <c r="K997" s="194"/>
      <c r="L997" s="194"/>
      <c r="M997" s="194"/>
      <c r="N997" s="194"/>
      <c r="O997" s="194"/>
      <c r="P997" s="194"/>
      <c r="Q997" s="194"/>
      <c r="R997" s="195"/>
      <c r="S997" s="190" t="s">
        <v>256</v>
      </c>
      <c r="T997" s="191"/>
      <c r="U997" s="191"/>
      <c r="V997" s="192"/>
      <c r="W997" s="9"/>
      <c r="X997" s="15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1"/>
      <c r="AP997" s="209"/>
      <c r="AQ997" s="210"/>
      <c r="AR997" s="210"/>
      <c r="AS997" s="210"/>
      <c r="AT997" s="210"/>
      <c r="AU997" s="210"/>
      <c r="AV997" s="210"/>
      <c r="AW997" s="210"/>
      <c r="AX997" s="210"/>
      <c r="AY997" s="210"/>
      <c r="AZ997" s="210"/>
      <c r="BA997" s="210"/>
      <c r="BB997" s="210"/>
      <c r="BC997" s="210"/>
      <c r="BD997" s="210"/>
      <c r="BE997" s="211"/>
      <c r="BF997" s="228" t="s">
        <v>245</v>
      </c>
      <c r="BG997" s="229"/>
      <c r="BH997" s="229"/>
      <c r="BI997" s="229"/>
      <c r="BJ997" s="229"/>
      <c r="BK997" s="229"/>
      <c r="BL997" s="229"/>
      <c r="BM997" s="229"/>
      <c r="BN997" s="229"/>
      <c r="BO997" s="229"/>
      <c r="BP997" s="229"/>
      <c r="BQ997" s="229"/>
      <c r="BR997" s="229"/>
      <c r="BS997" s="229"/>
      <c r="BT997" s="229"/>
      <c r="BU997" s="229"/>
      <c r="BV997" s="229"/>
      <c r="BW997" s="229"/>
      <c r="BX997" s="229"/>
      <c r="BY997" s="229"/>
      <c r="BZ997" s="229"/>
      <c r="CA997" s="229"/>
      <c r="CB997" s="229"/>
      <c r="CC997" s="229"/>
      <c r="CD997" s="229"/>
      <c r="CE997" s="230"/>
    </row>
    <row r="998" spans="2:83" ht="8.1" customHeight="1" x14ac:dyDescent="0.25">
      <c r="B998" s="215" t="s">
        <v>256</v>
      </c>
      <c r="C998" s="197"/>
      <c r="D998" s="193" t="s">
        <v>256</v>
      </c>
      <c r="E998" s="194"/>
      <c r="F998" s="194"/>
      <c r="G998" s="194"/>
      <c r="H998" s="194"/>
      <c r="I998" s="194"/>
      <c r="J998" s="194"/>
      <c r="K998" s="194"/>
      <c r="L998" s="194"/>
      <c r="M998" s="194"/>
      <c r="N998" s="194"/>
      <c r="O998" s="194"/>
      <c r="P998" s="194"/>
      <c r="Q998" s="194"/>
      <c r="R998" s="195"/>
      <c r="S998" s="190" t="s">
        <v>256</v>
      </c>
      <c r="T998" s="191"/>
      <c r="U998" s="191"/>
      <c r="V998" s="192"/>
      <c r="W998" s="9"/>
      <c r="X998" s="15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1"/>
      <c r="AP998" s="209"/>
      <c r="AQ998" s="210"/>
      <c r="AR998" s="210"/>
      <c r="AS998" s="210"/>
      <c r="AT998" s="210"/>
      <c r="AU998" s="210"/>
      <c r="AV998" s="210"/>
      <c r="AW998" s="210"/>
      <c r="AX998" s="210"/>
      <c r="AY998" s="210"/>
      <c r="AZ998" s="210"/>
      <c r="BA998" s="210"/>
      <c r="BB998" s="210"/>
      <c r="BC998" s="210"/>
      <c r="BD998" s="210"/>
      <c r="BE998" s="211"/>
      <c r="BF998" s="231"/>
      <c r="BG998" s="232"/>
      <c r="BH998" s="232"/>
      <c r="BI998" s="232"/>
      <c r="BJ998" s="232"/>
      <c r="BK998" s="232"/>
      <c r="BL998" s="232"/>
      <c r="BM998" s="232"/>
      <c r="BN998" s="232"/>
      <c r="BO998" s="232"/>
      <c r="BP998" s="232"/>
      <c r="BQ998" s="232"/>
      <c r="BR998" s="232"/>
      <c r="BS998" s="232"/>
      <c r="BT998" s="232"/>
      <c r="BU998" s="232"/>
      <c r="BV998" s="232"/>
      <c r="BW998" s="232"/>
      <c r="BX998" s="232"/>
      <c r="BY998" s="232"/>
      <c r="BZ998" s="232"/>
      <c r="CA998" s="232"/>
      <c r="CB998" s="232"/>
      <c r="CC998" s="232"/>
      <c r="CD998" s="232"/>
      <c r="CE998" s="233"/>
    </row>
    <row r="999" spans="2:83" ht="8.1" customHeight="1" x14ac:dyDescent="0.25">
      <c r="B999" s="215" t="s">
        <v>256</v>
      </c>
      <c r="C999" s="197"/>
      <c r="D999" s="193" t="s">
        <v>256</v>
      </c>
      <c r="E999" s="194"/>
      <c r="F999" s="194"/>
      <c r="G999" s="194"/>
      <c r="H999" s="194"/>
      <c r="I999" s="194"/>
      <c r="J999" s="194"/>
      <c r="K999" s="194"/>
      <c r="L999" s="194"/>
      <c r="M999" s="194"/>
      <c r="N999" s="194"/>
      <c r="O999" s="194"/>
      <c r="P999" s="194"/>
      <c r="Q999" s="194"/>
      <c r="R999" s="195"/>
      <c r="S999" s="190" t="s">
        <v>256</v>
      </c>
      <c r="T999" s="191"/>
      <c r="U999" s="191"/>
      <c r="V999" s="192"/>
      <c r="W999" s="9"/>
      <c r="X999" s="15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1"/>
      <c r="AP999" s="209"/>
      <c r="AQ999" s="210"/>
      <c r="AR999" s="210"/>
      <c r="AS999" s="210"/>
      <c r="AT999" s="210"/>
      <c r="AU999" s="210"/>
      <c r="AV999" s="210"/>
      <c r="AW999" s="210"/>
      <c r="AX999" s="210"/>
      <c r="AY999" s="210"/>
      <c r="AZ999" s="210"/>
      <c r="BA999" s="210"/>
      <c r="BB999" s="210"/>
      <c r="BC999" s="210"/>
      <c r="BD999" s="210"/>
      <c r="BE999" s="211"/>
      <c r="BF999" s="216" t="s">
        <v>246</v>
      </c>
      <c r="BG999" s="217"/>
      <c r="BH999" s="217"/>
      <c r="BI999" s="217"/>
      <c r="BJ999" s="217"/>
      <c r="BK999" s="217"/>
      <c r="BL999" s="217"/>
      <c r="BM999" s="217"/>
      <c r="BN999" s="218"/>
      <c r="BO999" s="216" t="s">
        <v>247</v>
      </c>
      <c r="BP999" s="217"/>
      <c r="BQ999" s="217"/>
      <c r="BR999" s="217"/>
      <c r="BS999" s="217"/>
      <c r="BT999" s="217"/>
      <c r="BU999" s="217"/>
      <c r="BV999" s="217"/>
      <c r="BW999" s="217"/>
      <c r="BX999" s="217"/>
      <c r="BY999" s="217"/>
      <c r="BZ999" s="217"/>
      <c r="CA999" s="217"/>
      <c r="CB999" s="217"/>
      <c r="CC999" s="217"/>
      <c r="CD999" s="217"/>
      <c r="CE999" s="218"/>
    </row>
    <row r="1000" spans="2:83" ht="8.1" customHeight="1" x14ac:dyDescent="0.25">
      <c r="B1000" s="215" t="s">
        <v>256</v>
      </c>
      <c r="C1000" s="197"/>
      <c r="D1000" s="193" t="s">
        <v>256</v>
      </c>
      <c r="E1000" s="194"/>
      <c r="F1000" s="194"/>
      <c r="G1000" s="194"/>
      <c r="H1000" s="194"/>
      <c r="I1000" s="194"/>
      <c r="J1000" s="194"/>
      <c r="K1000" s="194"/>
      <c r="L1000" s="194"/>
      <c r="M1000" s="194"/>
      <c r="N1000" s="194"/>
      <c r="O1000" s="194"/>
      <c r="P1000" s="194"/>
      <c r="Q1000" s="194"/>
      <c r="R1000" s="195"/>
      <c r="S1000" s="190" t="s">
        <v>256</v>
      </c>
      <c r="T1000" s="191"/>
      <c r="U1000" s="191"/>
      <c r="V1000" s="192"/>
      <c r="W1000" s="9"/>
      <c r="X1000" s="15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1"/>
      <c r="AP1000" s="209"/>
      <c r="AQ1000" s="210"/>
      <c r="AR1000" s="210"/>
      <c r="AS1000" s="210"/>
      <c r="AT1000" s="210"/>
      <c r="AU1000" s="210"/>
      <c r="AV1000" s="210"/>
      <c r="AW1000" s="210"/>
      <c r="AX1000" s="210"/>
      <c r="AY1000" s="210"/>
      <c r="AZ1000" s="210"/>
      <c r="BA1000" s="210"/>
      <c r="BB1000" s="210"/>
      <c r="BC1000" s="210"/>
      <c r="BD1000" s="210"/>
      <c r="BE1000" s="211"/>
      <c r="BF1000" s="219"/>
      <c r="BG1000" s="220"/>
      <c r="BH1000" s="220"/>
      <c r="BI1000" s="220"/>
      <c r="BJ1000" s="220"/>
      <c r="BK1000" s="220"/>
      <c r="BL1000" s="220"/>
      <c r="BM1000" s="220"/>
      <c r="BN1000" s="221"/>
      <c r="BO1000" s="219"/>
      <c r="BP1000" s="220"/>
      <c r="BQ1000" s="220"/>
      <c r="BR1000" s="220"/>
      <c r="BS1000" s="220"/>
      <c r="BT1000" s="220"/>
      <c r="BU1000" s="220"/>
      <c r="BV1000" s="220"/>
      <c r="BW1000" s="220"/>
      <c r="BX1000" s="220"/>
      <c r="BY1000" s="220"/>
      <c r="BZ1000" s="220"/>
      <c r="CA1000" s="220"/>
      <c r="CB1000" s="220"/>
      <c r="CC1000" s="220"/>
      <c r="CD1000" s="220"/>
      <c r="CE1000" s="221"/>
    </row>
    <row r="1001" spans="2:83" ht="8.1" customHeight="1" x14ac:dyDescent="0.25">
      <c r="B1001" s="215" t="s">
        <v>256</v>
      </c>
      <c r="C1001" s="197"/>
      <c r="D1001" s="193" t="s">
        <v>256</v>
      </c>
      <c r="E1001" s="194"/>
      <c r="F1001" s="194"/>
      <c r="G1001" s="194"/>
      <c r="H1001" s="194"/>
      <c r="I1001" s="194"/>
      <c r="J1001" s="194"/>
      <c r="K1001" s="194"/>
      <c r="L1001" s="194"/>
      <c r="M1001" s="194"/>
      <c r="N1001" s="194"/>
      <c r="O1001" s="194"/>
      <c r="P1001" s="194"/>
      <c r="Q1001" s="194"/>
      <c r="R1001" s="195"/>
      <c r="S1001" s="190" t="s">
        <v>256</v>
      </c>
      <c r="T1001" s="191"/>
      <c r="U1001" s="191"/>
      <c r="V1001" s="192"/>
      <c r="W1001" s="9"/>
      <c r="X1001" s="15"/>
      <c r="Y1001" s="10"/>
      <c r="Z1001" s="10"/>
      <c r="AA1001" s="10"/>
      <c r="AB1001" s="10"/>
      <c r="AC1001" s="10"/>
      <c r="AD1001" s="10"/>
      <c r="AE1001" s="10"/>
      <c r="AF1001" s="10"/>
      <c r="AG1001" s="10"/>
      <c r="AH1001" s="10"/>
      <c r="AI1001" s="10"/>
      <c r="AJ1001" s="10"/>
      <c r="AK1001" s="10"/>
      <c r="AL1001" s="10"/>
      <c r="AM1001" s="10"/>
      <c r="AN1001" s="10"/>
      <c r="AO1001" s="11"/>
      <c r="AP1001" s="209"/>
      <c r="AQ1001" s="210"/>
      <c r="AR1001" s="210"/>
      <c r="AS1001" s="210"/>
      <c r="AT1001" s="210"/>
      <c r="AU1001" s="210"/>
      <c r="AV1001" s="210"/>
      <c r="AW1001" s="210"/>
      <c r="AX1001" s="210"/>
      <c r="AY1001" s="210"/>
      <c r="AZ1001" s="210"/>
      <c r="BA1001" s="210"/>
      <c r="BB1001" s="210"/>
      <c r="BC1001" s="210"/>
      <c r="BD1001" s="210"/>
      <c r="BE1001" s="211"/>
      <c r="BF1001" s="216" t="s">
        <v>248</v>
      </c>
      <c r="BG1001" s="217"/>
      <c r="BH1001" s="217"/>
      <c r="BI1001" s="217"/>
      <c r="BJ1001" s="217"/>
      <c r="BK1001" s="217"/>
      <c r="BL1001" s="217"/>
      <c r="BM1001" s="217"/>
      <c r="BN1001" s="218"/>
      <c r="BO1001" s="216" t="s">
        <v>250</v>
      </c>
      <c r="BP1001" s="217"/>
      <c r="BQ1001" s="217"/>
      <c r="BR1001" s="217"/>
      <c r="BS1001" s="217"/>
      <c r="BT1001" s="217"/>
      <c r="BU1001" s="217"/>
      <c r="BV1001" s="217"/>
      <c r="BW1001" s="217"/>
      <c r="BX1001" s="217"/>
      <c r="BY1001" s="217"/>
      <c r="BZ1001" s="217"/>
      <c r="CA1001" s="217"/>
      <c r="CB1001" s="217"/>
      <c r="CC1001" s="217"/>
      <c r="CD1001" s="217"/>
      <c r="CE1001" s="218"/>
    </row>
    <row r="1002" spans="2:83" ht="8.1" customHeight="1" x14ac:dyDescent="0.25">
      <c r="B1002" s="215" t="s">
        <v>256</v>
      </c>
      <c r="C1002" s="197"/>
      <c r="D1002" s="193" t="s">
        <v>256</v>
      </c>
      <c r="E1002" s="194"/>
      <c r="F1002" s="194"/>
      <c r="G1002" s="194"/>
      <c r="H1002" s="194"/>
      <c r="I1002" s="194"/>
      <c r="J1002" s="194"/>
      <c r="K1002" s="194"/>
      <c r="L1002" s="194"/>
      <c r="M1002" s="194"/>
      <c r="N1002" s="194"/>
      <c r="O1002" s="194"/>
      <c r="P1002" s="194"/>
      <c r="Q1002" s="194"/>
      <c r="R1002" s="195"/>
      <c r="S1002" s="190" t="s">
        <v>256</v>
      </c>
      <c r="T1002" s="191"/>
      <c r="U1002" s="191"/>
      <c r="V1002" s="192"/>
      <c r="W1002" s="9"/>
      <c r="X1002" s="15"/>
      <c r="Y1002" s="10"/>
      <c r="Z1002" s="10"/>
      <c r="AA1002" s="10"/>
      <c r="AB1002" s="10"/>
      <c r="AC1002" s="10"/>
      <c r="AD1002" s="10"/>
      <c r="AE1002" s="10"/>
      <c r="AF1002" s="10"/>
      <c r="AG1002" s="10"/>
      <c r="AH1002" s="10"/>
      <c r="AI1002" s="10"/>
      <c r="AJ1002" s="10"/>
      <c r="AK1002" s="10"/>
      <c r="AL1002" s="10"/>
      <c r="AM1002" s="10"/>
      <c r="AN1002" s="10"/>
      <c r="AO1002" s="11"/>
      <c r="AP1002" s="209"/>
      <c r="AQ1002" s="210"/>
      <c r="AR1002" s="210"/>
      <c r="AS1002" s="210"/>
      <c r="AT1002" s="210"/>
      <c r="AU1002" s="210"/>
      <c r="AV1002" s="210"/>
      <c r="AW1002" s="210"/>
      <c r="AX1002" s="210"/>
      <c r="AY1002" s="210"/>
      <c r="AZ1002" s="210"/>
      <c r="BA1002" s="210"/>
      <c r="BB1002" s="210"/>
      <c r="BC1002" s="210"/>
      <c r="BD1002" s="210"/>
      <c r="BE1002" s="211"/>
      <c r="BF1002" s="219"/>
      <c r="BG1002" s="220"/>
      <c r="BH1002" s="220"/>
      <c r="BI1002" s="220"/>
      <c r="BJ1002" s="220"/>
      <c r="BK1002" s="220"/>
      <c r="BL1002" s="220"/>
      <c r="BM1002" s="220"/>
      <c r="BN1002" s="221"/>
      <c r="BO1002" s="219"/>
      <c r="BP1002" s="220"/>
      <c r="BQ1002" s="220"/>
      <c r="BR1002" s="220"/>
      <c r="BS1002" s="220"/>
      <c r="BT1002" s="220"/>
      <c r="BU1002" s="220"/>
      <c r="BV1002" s="220"/>
      <c r="BW1002" s="220"/>
      <c r="BX1002" s="220"/>
      <c r="BY1002" s="220"/>
      <c r="BZ1002" s="220"/>
      <c r="CA1002" s="220"/>
      <c r="CB1002" s="220"/>
      <c r="CC1002" s="220"/>
      <c r="CD1002" s="220"/>
      <c r="CE1002" s="221"/>
    </row>
    <row r="1003" spans="2:83" ht="8.1" customHeight="1" x14ac:dyDescent="0.25">
      <c r="B1003" s="215" t="s">
        <v>256</v>
      </c>
      <c r="C1003" s="197"/>
      <c r="D1003" s="193" t="s">
        <v>256</v>
      </c>
      <c r="E1003" s="194"/>
      <c r="F1003" s="194"/>
      <c r="G1003" s="194"/>
      <c r="H1003" s="194"/>
      <c r="I1003" s="194"/>
      <c r="J1003" s="194"/>
      <c r="K1003" s="194"/>
      <c r="L1003" s="194"/>
      <c r="M1003" s="194"/>
      <c r="N1003" s="194"/>
      <c r="O1003" s="194"/>
      <c r="P1003" s="194"/>
      <c r="Q1003" s="194"/>
      <c r="R1003" s="195"/>
      <c r="S1003" s="190" t="s">
        <v>256</v>
      </c>
      <c r="T1003" s="191"/>
      <c r="U1003" s="191"/>
      <c r="V1003" s="192"/>
      <c r="W1003" s="9"/>
      <c r="X1003" s="15"/>
      <c r="Y1003" s="10"/>
      <c r="Z1003" s="10"/>
      <c r="AA1003" s="10"/>
      <c r="AB1003" s="10"/>
      <c r="AC1003" s="10"/>
      <c r="AD1003" s="10"/>
      <c r="AE1003" s="10"/>
      <c r="AF1003" s="10"/>
      <c r="AG1003" s="10"/>
      <c r="AH1003" s="10"/>
      <c r="AI1003" s="10"/>
      <c r="AJ1003" s="10"/>
      <c r="AK1003" s="10"/>
      <c r="AL1003" s="10"/>
      <c r="AM1003" s="10"/>
      <c r="AN1003" s="10"/>
      <c r="AO1003" s="11"/>
      <c r="AP1003" s="209"/>
      <c r="AQ1003" s="210"/>
      <c r="AR1003" s="210"/>
      <c r="AS1003" s="210"/>
      <c r="AT1003" s="210"/>
      <c r="AU1003" s="210"/>
      <c r="AV1003" s="210"/>
      <c r="AW1003" s="210"/>
      <c r="AX1003" s="210"/>
      <c r="AY1003" s="210"/>
      <c r="AZ1003" s="210"/>
      <c r="BA1003" s="210"/>
      <c r="BB1003" s="210"/>
      <c r="BC1003" s="210"/>
      <c r="BD1003" s="210"/>
      <c r="BE1003" s="211"/>
      <c r="BF1003" s="216" t="s">
        <v>249</v>
      </c>
      <c r="BG1003" s="217"/>
      <c r="BH1003" s="217"/>
      <c r="BI1003" s="217"/>
      <c r="BJ1003" s="217"/>
      <c r="BK1003" s="217"/>
      <c r="BL1003" s="217"/>
      <c r="BM1003" s="217"/>
      <c r="BN1003" s="217"/>
      <c r="BO1003" s="217"/>
      <c r="BP1003" s="217"/>
      <c r="BQ1003" s="217"/>
      <c r="BR1003" s="217"/>
      <c r="BS1003" s="217"/>
      <c r="BT1003" s="217"/>
      <c r="BU1003" s="217"/>
      <c r="BV1003" s="217"/>
      <c r="BW1003" s="217"/>
      <c r="BX1003" s="217"/>
      <c r="BY1003" s="217"/>
      <c r="BZ1003" s="217"/>
      <c r="CA1003" s="217"/>
      <c r="CB1003" s="217"/>
      <c r="CC1003" s="217"/>
      <c r="CD1003" s="217"/>
      <c r="CE1003" s="218"/>
    </row>
    <row r="1004" spans="2:83" ht="8.1" customHeight="1" x14ac:dyDescent="0.25">
      <c r="B1004" s="215">
        <v>0</v>
      </c>
      <c r="C1004" s="197"/>
      <c r="D1004" s="193" t="s">
        <v>0</v>
      </c>
      <c r="E1004" s="194"/>
      <c r="F1004" s="194"/>
      <c r="G1004" s="194"/>
      <c r="H1004" s="194"/>
      <c r="I1004" s="194"/>
      <c r="J1004" s="194"/>
      <c r="K1004" s="194"/>
      <c r="L1004" s="194"/>
      <c r="M1004" s="194"/>
      <c r="N1004" s="194"/>
      <c r="O1004" s="194"/>
      <c r="P1004" s="194"/>
      <c r="Q1004" s="194"/>
      <c r="R1004" s="195"/>
      <c r="S1004" s="190">
        <v>45996</v>
      </c>
      <c r="T1004" s="191"/>
      <c r="U1004" s="191"/>
      <c r="V1004" s="192"/>
      <c r="W1004" s="9"/>
      <c r="X1004" s="15"/>
      <c r="Y1004" s="10"/>
      <c r="Z1004" s="10"/>
      <c r="AA1004" s="10"/>
      <c r="AB1004" s="10"/>
      <c r="AC1004" s="10"/>
      <c r="AD1004" s="10"/>
      <c r="AE1004" s="10"/>
      <c r="AF1004" s="10"/>
      <c r="AG1004" s="10"/>
      <c r="AH1004" s="10"/>
      <c r="AI1004" s="10"/>
      <c r="AJ1004" s="10"/>
      <c r="AK1004" s="10"/>
      <c r="AL1004" s="10"/>
      <c r="AM1004" s="10"/>
      <c r="AN1004" s="10"/>
      <c r="AO1004" s="11"/>
      <c r="AP1004" s="209"/>
      <c r="AQ1004" s="210"/>
      <c r="AR1004" s="210"/>
      <c r="AS1004" s="210"/>
      <c r="AT1004" s="210"/>
      <c r="AU1004" s="210"/>
      <c r="AV1004" s="210"/>
      <c r="AW1004" s="210"/>
      <c r="AX1004" s="210"/>
      <c r="AY1004" s="210"/>
      <c r="AZ1004" s="210"/>
      <c r="BA1004" s="210"/>
      <c r="BB1004" s="210"/>
      <c r="BC1004" s="210"/>
      <c r="BD1004" s="210"/>
      <c r="BE1004" s="211"/>
      <c r="BF1004" s="219"/>
      <c r="BG1004" s="220"/>
      <c r="BH1004" s="220"/>
      <c r="BI1004" s="220"/>
      <c r="BJ1004" s="220"/>
      <c r="BK1004" s="220"/>
      <c r="BL1004" s="220"/>
      <c r="BM1004" s="220"/>
      <c r="BN1004" s="220"/>
      <c r="BO1004" s="220"/>
      <c r="BP1004" s="220"/>
      <c r="BQ1004" s="220"/>
      <c r="BR1004" s="220"/>
      <c r="BS1004" s="220"/>
      <c r="BT1004" s="220"/>
      <c r="BU1004" s="220"/>
      <c r="BV1004" s="220"/>
      <c r="BW1004" s="220"/>
      <c r="BX1004" s="220"/>
      <c r="BY1004" s="220"/>
      <c r="BZ1004" s="220"/>
      <c r="CA1004" s="220"/>
      <c r="CB1004" s="220"/>
      <c r="CC1004" s="220"/>
      <c r="CD1004" s="220"/>
      <c r="CE1004" s="221"/>
    </row>
    <row r="1005" spans="2:83" ht="8.1" customHeight="1" x14ac:dyDescent="0.25">
      <c r="B1005" s="215" t="s">
        <v>1</v>
      </c>
      <c r="C1005" s="197"/>
      <c r="D1005" s="193" t="s">
        <v>2</v>
      </c>
      <c r="E1005" s="194"/>
      <c r="F1005" s="194"/>
      <c r="G1005" s="194"/>
      <c r="H1005" s="194"/>
      <c r="I1005" s="194"/>
      <c r="J1005" s="194"/>
      <c r="K1005" s="194"/>
      <c r="L1005" s="194"/>
      <c r="M1005" s="194"/>
      <c r="N1005" s="194"/>
      <c r="O1005" s="194"/>
      <c r="P1005" s="194"/>
      <c r="Q1005" s="194"/>
      <c r="R1005" s="195"/>
      <c r="S1005" s="190" t="s">
        <v>3</v>
      </c>
      <c r="T1005" s="191"/>
      <c r="U1005" s="191"/>
      <c r="V1005" s="192"/>
      <c r="W1005" s="9"/>
      <c r="X1005" s="15"/>
      <c r="Y1005" s="10"/>
      <c r="Z1005" s="10"/>
      <c r="AA1005" s="10"/>
      <c r="AB1005" s="10"/>
      <c r="AC1005" s="10"/>
      <c r="AD1005" s="10"/>
      <c r="AE1005" s="10"/>
      <c r="AF1005" s="10"/>
      <c r="AG1005" s="10"/>
      <c r="AH1005" s="10"/>
      <c r="AI1005" s="10"/>
      <c r="AJ1005" s="10"/>
      <c r="AK1005" s="10"/>
      <c r="AL1005" s="10"/>
      <c r="AM1005" s="10"/>
      <c r="AN1005" s="10"/>
      <c r="AO1005" s="11"/>
      <c r="AP1005" s="209"/>
      <c r="AQ1005" s="210"/>
      <c r="AR1005" s="210"/>
      <c r="AS1005" s="210"/>
      <c r="AT1005" s="210"/>
      <c r="AU1005" s="210"/>
      <c r="AV1005" s="210"/>
      <c r="AW1005" s="210"/>
      <c r="AX1005" s="210"/>
      <c r="AY1005" s="210"/>
      <c r="AZ1005" s="210"/>
      <c r="BA1005" s="210"/>
      <c r="BB1005" s="210"/>
      <c r="BC1005" s="210"/>
      <c r="BD1005" s="210"/>
      <c r="BE1005" s="211"/>
      <c r="BF1005" s="216" t="s">
        <v>159</v>
      </c>
      <c r="BG1005" s="217"/>
      <c r="BH1005" s="217"/>
      <c r="BI1005" s="217"/>
      <c r="BJ1005" s="217"/>
      <c r="BK1005" s="217"/>
      <c r="BL1005" s="217"/>
      <c r="BM1005" s="217"/>
      <c r="BN1005" s="217"/>
      <c r="BO1005" s="217"/>
      <c r="BP1005" s="217"/>
      <c r="BQ1005" s="218"/>
      <c r="BR1005" s="216" t="s">
        <v>160</v>
      </c>
      <c r="BS1005" s="217"/>
      <c r="BT1005" s="217"/>
      <c r="BU1005" s="217"/>
      <c r="BV1005" s="217"/>
      <c r="BW1005" s="217"/>
      <c r="BX1005" s="218"/>
      <c r="BY1005" s="216" t="s">
        <v>277</v>
      </c>
      <c r="BZ1005" s="217"/>
      <c r="CA1005" s="217"/>
      <c r="CB1005" s="217"/>
      <c r="CC1005" s="217"/>
      <c r="CD1005" s="217"/>
      <c r="CE1005" s="218"/>
    </row>
    <row r="1006" spans="2:83" ht="8.1" customHeight="1" x14ac:dyDescent="0.25">
      <c r="B1006" s="193" t="s">
        <v>4</v>
      </c>
      <c r="C1006" s="194"/>
      <c r="D1006" s="194"/>
      <c r="E1006" s="194"/>
      <c r="F1006" s="194"/>
      <c r="G1006" s="194"/>
      <c r="H1006" s="194"/>
      <c r="I1006" s="194"/>
      <c r="J1006" s="194"/>
      <c r="K1006" s="194"/>
      <c r="L1006" s="194"/>
      <c r="M1006" s="194"/>
      <c r="N1006" s="194"/>
      <c r="O1006" s="194"/>
      <c r="P1006" s="194"/>
      <c r="Q1006" s="194"/>
      <c r="R1006" s="194"/>
      <c r="S1006" s="194"/>
      <c r="T1006" s="194"/>
      <c r="U1006" s="194"/>
      <c r="V1006" s="195"/>
      <c r="W1006" s="12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13"/>
      <c r="AK1006" s="13"/>
      <c r="AL1006" s="13"/>
      <c r="AM1006" s="13"/>
      <c r="AN1006" s="13"/>
      <c r="AO1006" s="14"/>
      <c r="AP1006" s="212"/>
      <c r="AQ1006" s="213"/>
      <c r="AR1006" s="213"/>
      <c r="AS1006" s="213"/>
      <c r="AT1006" s="213"/>
      <c r="AU1006" s="213"/>
      <c r="AV1006" s="213"/>
      <c r="AW1006" s="213"/>
      <c r="AX1006" s="213"/>
      <c r="AY1006" s="213"/>
      <c r="AZ1006" s="213"/>
      <c r="BA1006" s="213"/>
      <c r="BB1006" s="213"/>
      <c r="BC1006" s="213"/>
      <c r="BD1006" s="213"/>
      <c r="BE1006" s="214"/>
      <c r="BF1006" s="219"/>
      <c r="BG1006" s="220"/>
      <c r="BH1006" s="220"/>
      <c r="BI1006" s="220"/>
      <c r="BJ1006" s="220"/>
      <c r="BK1006" s="220"/>
      <c r="BL1006" s="220"/>
      <c r="BM1006" s="220"/>
      <c r="BN1006" s="220"/>
      <c r="BO1006" s="220"/>
      <c r="BP1006" s="220"/>
      <c r="BQ1006" s="221"/>
      <c r="BR1006" s="219"/>
      <c r="BS1006" s="220"/>
      <c r="BT1006" s="220"/>
      <c r="BU1006" s="220"/>
      <c r="BV1006" s="220"/>
      <c r="BW1006" s="220"/>
      <c r="BX1006" s="221"/>
      <c r="BY1006" s="219"/>
      <c r="BZ1006" s="220"/>
      <c r="CA1006" s="220"/>
      <c r="CB1006" s="220"/>
      <c r="CC1006" s="220"/>
      <c r="CD1006" s="220"/>
      <c r="CE1006" s="221"/>
    </row>
    <row r="1007" spans="2:83" ht="15" customHeight="1" x14ac:dyDescent="0.25">
      <c r="B1007" s="62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2"/>
    </row>
    <row r="1008" spans="2:83" ht="15" customHeight="1" x14ac:dyDescent="0.25">
      <c r="B1008" s="63"/>
      <c r="C1008" s="246" t="s">
        <v>25</v>
      </c>
      <c r="D1008" s="247"/>
      <c r="E1008" s="247"/>
      <c r="F1008" s="247"/>
      <c r="G1008" s="247"/>
      <c r="H1008" s="247"/>
      <c r="I1008" s="247"/>
      <c r="J1008" s="247"/>
      <c r="K1008" s="247"/>
      <c r="L1008" s="247"/>
      <c r="M1008" s="247"/>
      <c r="N1008" s="247"/>
      <c r="O1008" s="247"/>
      <c r="P1008" s="247"/>
      <c r="Q1008" s="247"/>
      <c r="R1008" s="247"/>
      <c r="S1008" s="247"/>
      <c r="T1008" s="247"/>
      <c r="U1008" s="247"/>
      <c r="V1008" s="247"/>
      <c r="W1008" s="247"/>
      <c r="X1008" s="247"/>
      <c r="Y1008" s="247"/>
      <c r="Z1008" s="247"/>
      <c r="AA1008" s="247"/>
      <c r="AB1008" s="247"/>
      <c r="AC1008" s="247"/>
      <c r="AD1008" s="247"/>
      <c r="AE1008" s="247"/>
      <c r="AF1008" s="247"/>
      <c r="AG1008" s="247"/>
      <c r="AH1008" s="247"/>
      <c r="AI1008" s="247"/>
      <c r="AJ1008" s="247"/>
      <c r="AK1008" s="247"/>
      <c r="AL1008" s="247"/>
      <c r="AM1008" s="247"/>
      <c r="AN1008" s="247"/>
      <c r="AO1008" s="247"/>
      <c r="AP1008" s="247"/>
      <c r="AQ1008" s="247"/>
      <c r="AR1008" s="247"/>
      <c r="AS1008" s="247"/>
      <c r="AT1008" s="247"/>
      <c r="AU1008" s="247"/>
      <c r="AV1008" s="247"/>
      <c r="AW1008" s="247"/>
      <c r="AX1008" s="247"/>
      <c r="AY1008" s="247"/>
      <c r="AZ1008" s="247"/>
      <c r="BA1008" s="247"/>
      <c r="BB1008" s="247"/>
      <c r="BC1008" s="247"/>
      <c r="BD1008" s="247"/>
      <c r="BE1008" s="247"/>
      <c r="BF1008" s="247"/>
      <c r="BG1008" s="247"/>
      <c r="BH1008" s="247"/>
      <c r="BI1008" s="247"/>
      <c r="BJ1008" s="247"/>
      <c r="BK1008" s="247"/>
      <c r="BL1008" s="247"/>
      <c r="BM1008" s="247"/>
      <c r="BN1008" s="247"/>
      <c r="BO1008" s="247"/>
      <c r="BP1008" s="247"/>
      <c r="BQ1008" s="247"/>
      <c r="BR1008" s="247"/>
      <c r="BS1008" s="247"/>
      <c r="BT1008" s="247"/>
      <c r="BU1008" s="247"/>
      <c r="BV1008" s="247"/>
      <c r="BW1008" s="247"/>
      <c r="BX1008" s="247"/>
      <c r="BY1008" s="247"/>
      <c r="BZ1008" s="247"/>
      <c r="CA1008" s="247"/>
      <c r="CB1008" s="247"/>
      <c r="CC1008" s="247"/>
      <c r="CD1008" s="248"/>
      <c r="CE1008" s="3"/>
    </row>
    <row r="1009" spans="2:83" ht="15" customHeight="1" x14ac:dyDescent="0.25">
      <c r="B1009" s="63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 s="3"/>
    </row>
    <row r="1010" spans="2:83" ht="15" customHeight="1" x14ac:dyDescent="0.25">
      <c r="B1010" s="63"/>
      <c r="C1010" s="267" t="s">
        <v>80</v>
      </c>
      <c r="D1010" s="268"/>
      <c r="E1010" s="268"/>
      <c r="F1010" s="268"/>
      <c r="G1010" s="268"/>
      <c r="H1010" s="268"/>
      <c r="I1010" s="268"/>
      <c r="J1010" s="268"/>
      <c r="K1010" s="268"/>
      <c r="L1010" s="268"/>
      <c r="M1010" s="268"/>
      <c r="N1010" s="268"/>
      <c r="O1010" s="268"/>
      <c r="P1010" s="268"/>
      <c r="Q1010" s="268"/>
      <c r="R1010" s="268"/>
      <c r="S1010" s="268"/>
      <c r="T1010" s="268"/>
      <c r="U1010" s="268"/>
      <c r="V1010" s="268"/>
      <c r="W1010" s="268"/>
      <c r="X1010" s="268"/>
      <c r="Y1010" s="268"/>
      <c r="Z1010" s="268"/>
      <c r="AA1010" s="268"/>
      <c r="AB1010" s="268"/>
      <c r="AC1010" s="268"/>
      <c r="AD1010" s="268"/>
      <c r="AE1010" s="268"/>
      <c r="AF1010" s="268"/>
      <c r="AG1010" s="268"/>
      <c r="AH1010" s="268"/>
      <c r="AI1010" s="268"/>
      <c r="AJ1010" s="268"/>
      <c r="AK1010" s="268"/>
      <c r="AL1010" s="268"/>
      <c r="AM1010" s="268"/>
      <c r="AN1010" s="268"/>
      <c r="AO1010" s="269"/>
      <c r="AP1010"/>
      <c r="AQ1010"/>
      <c r="AR1010" s="267" t="s">
        <v>80</v>
      </c>
      <c r="AS1010" s="268"/>
      <c r="AT1010" s="268"/>
      <c r="AU1010" s="268"/>
      <c r="AV1010" s="268"/>
      <c r="AW1010" s="268"/>
      <c r="AX1010" s="268"/>
      <c r="AY1010" s="268"/>
      <c r="AZ1010" s="268"/>
      <c r="BA1010" s="268"/>
      <c r="BB1010" s="268"/>
      <c r="BC1010" s="268"/>
      <c r="BD1010" s="268"/>
      <c r="BE1010" s="268"/>
      <c r="BF1010" s="268"/>
      <c r="BG1010" s="268"/>
      <c r="BH1010" s="268"/>
      <c r="BI1010" s="268"/>
      <c r="BJ1010" s="268"/>
      <c r="BK1010" s="268"/>
      <c r="BL1010" s="268"/>
      <c r="BM1010" s="268"/>
      <c r="BN1010" s="268"/>
      <c r="BO1010" s="268"/>
      <c r="BP1010" s="268"/>
      <c r="BQ1010" s="268"/>
      <c r="BR1010" s="268"/>
      <c r="BS1010" s="268"/>
      <c r="BT1010" s="268"/>
      <c r="BU1010" s="268"/>
      <c r="BV1010" s="268"/>
      <c r="BW1010" s="268"/>
      <c r="BX1010" s="268"/>
      <c r="BY1010" s="268"/>
      <c r="BZ1010" s="268"/>
      <c r="CA1010" s="268"/>
      <c r="CB1010" s="268"/>
      <c r="CC1010" s="268"/>
      <c r="CD1010" s="269"/>
      <c r="CE1010" s="3"/>
    </row>
    <row r="1011" spans="2:83" ht="15" customHeight="1" x14ac:dyDescent="0.25">
      <c r="B1011" s="63"/>
      <c r="C1011" s="249" t="s">
        <v>17</v>
      </c>
      <c r="D1011" s="251"/>
      <c r="E1011" s="249" t="s">
        <v>6</v>
      </c>
      <c r="F1011" s="250"/>
      <c r="G1011" s="250"/>
      <c r="H1011" s="250"/>
      <c r="I1011" s="251"/>
      <c r="J1011" s="258" t="s">
        <v>15</v>
      </c>
      <c r="K1011" s="259"/>
      <c r="L1011" s="259"/>
      <c r="M1011" s="259"/>
      <c r="N1011" s="259"/>
      <c r="O1011" s="260"/>
      <c r="P1011" s="249" t="s">
        <v>22</v>
      </c>
      <c r="Q1011" s="251"/>
      <c r="R1011" s="249" t="s">
        <v>16</v>
      </c>
      <c r="S1011" s="250"/>
      <c r="T1011" s="250"/>
      <c r="U1011" s="251"/>
      <c r="V1011" s="258" t="s">
        <v>86</v>
      </c>
      <c r="W1011" s="259"/>
      <c r="X1011" s="260"/>
      <c r="Y1011" s="258" t="s">
        <v>8</v>
      </c>
      <c r="Z1011" s="259"/>
      <c r="AA1011" s="260"/>
      <c r="AB1011" s="258" t="s">
        <v>87</v>
      </c>
      <c r="AC1011" s="259"/>
      <c r="AD1011" s="260"/>
      <c r="AE1011" s="258" t="s">
        <v>79</v>
      </c>
      <c r="AF1011" s="259"/>
      <c r="AG1011" s="259"/>
      <c r="AH1011" s="259"/>
      <c r="AI1011" s="260"/>
      <c r="AJ1011" s="258" t="s">
        <v>78</v>
      </c>
      <c r="AK1011" s="259"/>
      <c r="AL1011" s="259"/>
      <c r="AM1011" s="259"/>
      <c r="AN1011" s="260"/>
      <c r="AO1011" s="331" t="s">
        <v>158</v>
      </c>
      <c r="AP1011"/>
      <c r="AQ1011"/>
      <c r="AR1011" s="249" t="s">
        <v>17</v>
      </c>
      <c r="AS1011" s="251"/>
      <c r="AT1011" s="249" t="s">
        <v>6</v>
      </c>
      <c r="AU1011" s="250"/>
      <c r="AV1011" s="250"/>
      <c r="AW1011" s="250"/>
      <c r="AX1011" s="251"/>
      <c r="AY1011" s="258" t="s">
        <v>15</v>
      </c>
      <c r="AZ1011" s="259"/>
      <c r="BA1011" s="259"/>
      <c r="BB1011" s="259"/>
      <c r="BC1011" s="259"/>
      <c r="BD1011" s="260"/>
      <c r="BE1011" s="249" t="s">
        <v>22</v>
      </c>
      <c r="BF1011" s="251"/>
      <c r="BG1011" s="249" t="s">
        <v>16</v>
      </c>
      <c r="BH1011" s="250"/>
      <c r="BI1011" s="250"/>
      <c r="BJ1011" s="251"/>
      <c r="BK1011" s="258" t="s">
        <v>86</v>
      </c>
      <c r="BL1011" s="259"/>
      <c r="BM1011" s="260"/>
      <c r="BN1011" s="258" t="s">
        <v>8</v>
      </c>
      <c r="BO1011" s="259"/>
      <c r="BP1011" s="260"/>
      <c r="BQ1011" s="258" t="s">
        <v>87</v>
      </c>
      <c r="BR1011" s="259"/>
      <c r="BS1011" s="260"/>
      <c r="BT1011" s="258" t="s">
        <v>79</v>
      </c>
      <c r="BU1011" s="259"/>
      <c r="BV1011" s="259"/>
      <c r="BW1011" s="259"/>
      <c r="BX1011" s="260"/>
      <c r="BY1011" s="258" t="s">
        <v>78</v>
      </c>
      <c r="BZ1011" s="259"/>
      <c r="CA1011" s="259"/>
      <c r="CB1011" s="259"/>
      <c r="CC1011" s="260"/>
      <c r="CD1011" s="331" t="s">
        <v>158</v>
      </c>
      <c r="CE1011" s="3"/>
    </row>
    <row r="1012" spans="2:83" ht="15" customHeight="1" x14ac:dyDescent="0.25">
      <c r="B1012" s="63"/>
      <c r="C1012" s="252"/>
      <c r="D1012" s="254"/>
      <c r="E1012" s="252"/>
      <c r="F1012" s="253"/>
      <c r="G1012" s="253"/>
      <c r="H1012" s="253"/>
      <c r="I1012" s="254"/>
      <c r="J1012" s="261"/>
      <c r="K1012" s="262"/>
      <c r="L1012" s="262"/>
      <c r="M1012" s="262"/>
      <c r="N1012" s="262"/>
      <c r="O1012" s="263"/>
      <c r="P1012" s="252"/>
      <c r="Q1012" s="254"/>
      <c r="R1012" s="252"/>
      <c r="S1012" s="253"/>
      <c r="T1012" s="253"/>
      <c r="U1012" s="254"/>
      <c r="V1012" s="261"/>
      <c r="W1012" s="262"/>
      <c r="X1012" s="263"/>
      <c r="Y1012" s="261"/>
      <c r="Z1012" s="262"/>
      <c r="AA1012" s="263"/>
      <c r="AB1012" s="261"/>
      <c r="AC1012" s="262"/>
      <c r="AD1012" s="263"/>
      <c r="AE1012" s="264"/>
      <c r="AF1012" s="265"/>
      <c r="AG1012" s="265"/>
      <c r="AH1012" s="265"/>
      <c r="AI1012" s="266"/>
      <c r="AJ1012" s="261"/>
      <c r="AK1012" s="262"/>
      <c r="AL1012" s="262"/>
      <c r="AM1012" s="262"/>
      <c r="AN1012" s="263"/>
      <c r="AO1012" s="332"/>
      <c r="AP1012"/>
      <c r="AQ1012"/>
      <c r="AR1012" s="252"/>
      <c r="AS1012" s="254"/>
      <c r="AT1012" s="252"/>
      <c r="AU1012" s="253"/>
      <c r="AV1012" s="253"/>
      <c r="AW1012" s="253"/>
      <c r="AX1012" s="254"/>
      <c r="AY1012" s="261"/>
      <c r="AZ1012" s="262"/>
      <c r="BA1012" s="262"/>
      <c r="BB1012" s="262"/>
      <c r="BC1012" s="262"/>
      <c r="BD1012" s="263"/>
      <c r="BE1012" s="252"/>
      <c r="BF1012" s="254"/>
      <c r="BG1012" s="252"/>
      <c r="BH1012" s="253"/>
      <c r="BI1012" s="253"/>
      <c r="BJ1012" s="254"/>
      <c r="BK1012" s="261"/>
      <c r="BL1012" s="262"/>
      <c r="BM1012" s="263"/>
      <c r="BN1012" s="261"/>
      <c r="BO1012" s="262"/>
      <c r="BP1012" s="263"/>
      <c r="BQ1012" s="261"/>
      <c r="BR1012" s="262"/>
      <c r="BS1012" s="263"/>
      <c r="BT1012" s="264"/>
      <c r="BU1012" s="265"/>
      <c r="BV1012" s="265"/>
      <c r="BW1012" s="265"/>
      <c r="BX1012" s="266"/>
      <c r="BY1012" s="261"/>
      <c r="BZ1012" s="262"/>
      <c r="CA1012" s="262"/>
      <c r="CB1012" s="262"/>
      <c r="CC1012" s="263"/>
      <c r="CD1012" s="332"/>
      <c r="CE1012" s="3"/>
    </row>
    <row r="1013" spans="2:83" ht="15" customHeight="1" x14ac:dyDescent="0.25">
      <c r="B1013" s="63"/>
      <c r="C1013" s="255"/>
      <c r="D1013" s="257"/>
      <c r="E1013" s="255"/>
      <c r="F1013" s="256"/>
      <c r="G1013" s="256"/>
      <c r="H1013" s="256"/>
      <c r="I1013" s="257"/>
      <c r="J1013" s="264"/>
      <c r="K1013" s="265"/>
      <c r="L1013" s="265"/>
      <c r="M1013" s="265"/>
      <c r="N1013" s="265"/>
      <c r="O1013" s="266"/>
      <c r="P1013" s="255"/>
      <c r="Q1013" s="257"/>
      <c r="R1013" s="255"/>
      <c r="S1013" s="256"/>
      <c r="T1013" s="256"/>
      <c r="U1013" s="257"/>
      <c r="V1013" s="264"/>
      <c r="W1013" s="265"/>
      <c r="X1013" s="266"/>
      <c r="Y1013" s="264"/>
      <c r="Z1013" s="265"/>
      <c r="AA1013" s="266"/>
      <c r="AB1013" s="264"/>
      <c r="AC1013" s="265"/>
      <c r="AD1013" s="266"/>
      <c r="AE1013" s="340" t="s">
        <v>88</v>
      </c>
      <c r="AF1013" s="341"/>
      <c r="AG1013" s="341"/>
      <c r="AH1013" s="341"/>
      <c r="AI1013" s="342"/>
      <c r="AJ1013" s="264"/>
      <c r="AK1013" s="265"/>
      <c r="AL1013" s="265"/>
      <c r="AM1013" s="265"/>
      <c r="AN1013" s="266"/>
      <c r="AO1013" s="333"/>
      <c r="AP1013"/>
      <c r="AQ1013"/>
      <c r="AR1013" s="255"/>
      <c r="AS1013" s="257"/>
      <c r="AT1013" s="255"/>
      <c r="AU1013" s="256"/>
      <c r="AV1013" s="256"/>
      <c r="AW1013" s="256"/>
      <c r="AX1013" s="257"/>
      <c r="AY1013" s="264"/>
      <c r="AZ1013" s="265"/>
      <c r="BA1013" s="265"/>
      <c r="BB1013" s="265"/>
      <c r="BC1013" s="265"/>
      <c r="BD1013" s="266"/>
      <c r="BE1013" s="255"/>
      <c r="BF1013" s="257"/>
      <c r="BG1013" s="255"/>
      <c r="BH1013" s="256"/>
      <c r="BI1013" s="256"/>
      <c r="BJ1013" s="257"/>
      <c r="BK1013" s="264"/>
      <c r="BL1013" s="265"/>
      <c r="BM1013" s="266"/>
      <c r="BN1013" s="264"/>
      <c r="BO1013" s="265"/>
      <c r="BP1013" s="266"/>
      <c r="BQ1013" s="264"/>
      <c r="BR1013" s="265"/>
      <c r="BS1013" s="266"/>
      <c r="BT1013" s="340" t="s">
        <v>88</v>
      </c>
      <c r="BU1013" s="341"/>
      <c r="BV1013" s="341"/>
      <c r="BW1013" s="341"/>
      <c r="BX1013" s="342"/>
      <c r="BY1013" s="264"/>
      <c r="BZ1013" s="265"/>
      <c r="CA1013" s="265"/>
      <c r="CB1013" s="265"/>
      <c r="CC1013" s="266"/>
      <c r="CD1013" s="333"/>
      <c r="CE1013" s="3"/>
    </row>
    <row r="1014" spans="2:83" ht="15" customHeight="1" x14ac:dyDescent="0.25">
      <c r="B1014" s="63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 s="3"/>
    </row>
    <row r="1015" spans="2:83" ht="15" customHeight="1" x14ac:dyDescent="0.25">
      <c r="B1015" s="63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 s="3"/>
    </row>
    <row r="1016" spans="2:83" ht="15" customHeight="1" x14ac:dyDescent="0.25">
      <c r="B1016" s="63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 s="3"/>
    </row>
    <row r="1017" spans="2:83" ht="15" customHeight="1" x14ac:dyDescent="0.25">
      <c r="B1017" s="63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 s="3"/>
    </row>
    <row r="1018" spans="2:83" ht="15" customHeight="1" x14ac:dyDescent="0.25">
      <c r="B1018" s="63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 s="3"/>
    </row>
    <row r="1019" spans="2:83" ht="15" customHeight="1" x14ac:dyDescent="0.25">
      <c r="B1019" s="63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 s="3"/>
    </row>
    <row r="1020" spans="2:83" ht="15" customHeight="1" x14ac:dyDescent="0.25">
      <c r="B1020" s="63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 s="3"/>
    </row>
    <row r="1021" spans="2:83" ht="15" customHeight="1" x14ac:dyDescent="0.25">
      <c r="B1021" s="63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 s="3"/>
    </row>
    <row r="1022" spans="2:83" ht="15" customHeight="1" x14ac:dyDescent="0.25">
      <c r="B1022" s="63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 s="3"/>
    </row>
    <row r="1023" spans="2:83" ht="15" customHeight="1" x14ac:dyDescent="0.25">
      <c r="B1023" s="6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 s="3"/>
    </row>
    <row r="1024" spans="2:83" ht="15" customHeight="1" x14ac:dyDescent="0.25">
      <c r="B1024" s="63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 s="3"/>
    </row>
    <row r="1025" spans="2:83" ht="15" customHeight="1" x14ac:dyDescent="0.25">
      <c r="B1025" s="63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 s="3"/>
    </row>
    <row r="1026" spans="2:83" ht="15" customHeight="1" x14ac:dyDescent="0.25">
      <c r="B1026" s="63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 s="3"/>
    </row>
    <row r="1027" spans="2:83" ht="15" customHeight="1" x14ac:dyDescent="0.25">
      <c r="B1027" s="63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 s="3"/>
    </row>
    <row r="1028" spans="2:83" ht="15" customHeight="1" x14ac:dyDescent="0.25">
      <c r="B1028" s="63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 s="3"/>
    </row>
    <row r="1029" spans="2:83" ht="15" customHeight="1" x14ac:dyDescent="0.25">
      <c r="B1029" s="63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 s="3"/>
    </row>
    <row r="1030" spans="2:83" ht="15" customHeight="1" x14ac:dyDescent="0.25">
      <c r="B1030" s="63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 s="3"/>
    </row>
    <row r="1031" spans="2:83" ht="15" customHeight="1" x14ac:dyDescent="0.25">
      <c r="B1031" s="63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 s="3"/>
    </row>
    <row r="1032" spans="2:83" ht="15" customHeight="1" x14ac:dyDescent="0.25">
      <c r="B1032" s="63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 s="3"/>
    </row>
    <row r="1033" spans="2:83" ht="15" customHeight="1" x14ac:dyDescent="0.25">
      <c r="B1033" s="6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 s="3"/>
    </row>
    <row r="1034" spans="2:83" ht="15" customHeight="1" x14ac:dyDescent="0.25">
      <c r="B1034" s="63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 s="3"/>
    </row>
    <row r="1035" spans="2:83" ht="15" customHeight="1" x14ac:dyDescent="0.25">
      <c r="B1035" s="63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 s="3"/>
    </row>
    <row r="1036" spans="2:83" ht="15" customHeight="1" x14ac:dyDescent="0.25">
      <c r="B1036" s="63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 s="3"/>
    </row>
    <row r="1037" spans="2:83" ht="15" customHeight="1" x14ac:dyDescent="0.25">
      <c r="B1037" s="63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 s="3"/>
    </row>
    <row r="1038" spans="2:83" ht="15" customHeight="1" x14ac:dyDescent="0.25">
      <c r="B1038" s="63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 s="3"/>
    </row>
    <row r="1039" spans="2:83" ht="15" customHeight="1" x14ac:dyDescent="0.25">
      <c r="B1039" s="63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 s="3"/>
    </row>
    <row r="1040" spans="2:83" ht="15" customHeight="1" x14ac:dyDescent="0.25">
      <c r="B1040" s="63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 s="3"/>
    </row>
    <row r="1041" spans="2:83" ht="15" customHeight="1" x14ac:dyDescent="0.25">
      <c r="B1041" s="63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 s="3"/>
    </row>
    <row r="1042" spans="2:83" ht="15" customHeight="1" x14ac:dyDescent="0.25">
      <c r="B1042" s="63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 s="3"/>
    </row>
    <row r="1043" spans="2:83" ht="15" customHeight="1" x14ac:dyDescent="0.25">
      <c r="B1043" s="6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 s="3"/>
    </row>
    <row r="1044" spans="2:83" ht="15" customHeight="1" x14ac:dyDescent="0.25">
      <c r="B1044" s="63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 s="3"/>
    </row>
    <row r="1045" spans="2:83" ht="15" customHeight="1" x14ac:dyDescent="0.25">
      <c r="B1045" s="63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 s="3"/>
    </row>
    <row r="1046" spans="2:83" ht="15" customHeight="1" x14ac:dyDescent="0.25">
      <c r="B1046" s="63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 s="3"/>
    </row>
    <row r="1047" spans="2:83" ht="15" customHeight="1" x14ac:dyDescent="0.25">
      <c r="B1047" s="63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 s="3"/>
    </row>
    <row r="1048" spans="2:83" ht="15" customHeight="1" x14ac:dyDescent="0.25">
      <c r="B1048" s="63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 s="3"/>
    </row>
    <row r="1049" spans="2:83" ht="15" customHeight="1" x14ac:dyDescent="0.25">
      <c r="B1049" s="63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 s="3"/>
    </row>
    <row r="1050" spans="2:83" ht="15" customHeight="1" x14ac:dyDescent="0.25">
      <c r="B1050" s="63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 s="3"/>
    </row>
    <row r="1051" spans="2:83" ht="15" customHeight="1" x14ac:dyDescent="0.25">
      <c r="B1051" s="63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 s="3"/>
    </row>
    <row r="1052" spans="2:83" ht="15" customHeight="1" x14ac:dyDescent="0.25">
      <c r="B1052" s="63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 s="3"/>
    </row>
    <row r="1053" spans="2:83" ht="15" customHeight="1" x14ac:dyDescent="0.25">
      <c r="B1053" s="6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 s="3"/>
    </row>
    <row r="1054" spans="2:83" ht="15" customHeight="1" x14ac:dyDescent="0.25">
      <c r="B1054" s="63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 s="3"/>
    </row>
    <row r="1055" spans="2:83" ht="15" customHeight="1" x14ac:dyDescent="0.25">
      <c r="B1055" s="63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 s="3"/>
    </row>
    <row r="1056" spans="2:83" ht="15" customHeight="1" x14ac:dyDescent="0.25">
      <c r="B1056" s="63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 s="3"/>
    </row>
    <row r="1057" spans="2:83" ht="15" customHeight="1" x14ac:dyDescent="0.25">
      <c r="B1057" s="63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 s="3"/>
    </row>
    <row r="1058" spans="2:83" ht="15" customHeight="1" x14ac:dyDescent="0.25">
      <c r="B1058" s="63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 s="3"/>
    </row>
    <row r="1059" spans="2:83" ht="15" customHeight="1" x14ac:dyDescent="0.25">
      <c r="B1059" s="63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 s="3"/>
    </row>
    <row r="1060" spans="2:83" ht="15" customHeight="1" x14ac:dyDescent="0.25">
      <c r="B1060" s="63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 s="3"/>
    </row>
    <row r="1061" spans="2:83" ht="15" customHeight="1" x14ac:dyDescent="0.25">
      <c r="B1061" s="6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/>
      <c r="AT1061" s="4"/>
      <c r="AU1061" s="4"/>
      <c r="AV1061" s="4"/>
      <c r="AW1061" s="4"/>
      <c r="AX1061" s="4"/>
      <c r="AY1061" s="4"/>
      <c r="AZ1061" s="4"/>
      <c r="BA1061" s="4"/>
      <c r="BB1061" s="4"/>
      <c r="BC1061" s="4"/>
      <c r="BD1061" s="4"/>
      <c r="BE1061" s="4"/>
      <c r="BF1061" s="4"/>
      <c r="BG1061" s="4"/>
      <c r="BH1061" s="4"/>
      <c r="BI1061" s="4"/>
      <c r="BJ1061" s="4"/>
      <c r="BK1061" s="4"/>
      <c r="BL1061" s="4"/>
      <c r="BM1061" s="4"/>
      <c r="BN1061" s="4"/>
      <c r="BO1061" s="4"/>
      <c r="BP1061" s="4"/>
      <c r="BQ1061" s="4"/>
      <c r="BR1061" s="4"/>
      <c r="BS1061" s="4"/>
      <c r="BT1061" s="4"/>
      <c r="BU1061" s="4"/>
      <c r="BV1061" s="4"/>
      <c r="BW1061" s="4"/>
      <c r="BX1061" s="4"/>
      <c r="BY1061" s="4"/>
      <c r="BZ1061" s="4"/>
      <c r="CA1061" s="4"/>
      <c r="CB1061" s="4"/>
      <c r="CC1061" s="4"/>
      <c r="CD1061" s="4"/>
      <c r="CE1061" s="5"/>
    </row>
    <row r="1062" spans="2:83" ht="8.1" customHeight="1" x14ac:dyDescent="0.25">
      <c r="B1062" s="215" t="s">
        <v>256</v>
      </c>
      <c r="C1062" s="197"/>
      <c r="D1062" s="193" t="s">
        <v>256</v>
      </c>
      <c r="E1062" s="194"/>
      <c r="F1062" s="194"/>
      <c r="G1062" s="194"/>
      <c r="H1062" s="194"/>
      <c r="I1062" s="194"/>
      <c r="J1062" s="194"/>
      <c r="K1062" s="194"/>
      <c r="L1062" s="194"/>
      <c r="M1062" s="194"/>
      <c r="N1062" s="194"/>
      <c r="O1062" s="194"/>
      <c r="P1062" s="194"/>
      <c r="Q1062" s="194"/>
      <c r="R1062" s="195"/>
      <c r="S1062" s="190" t="s">
        <v>256</v>
      </c>
      <c r="T1062" s="191"/>
      <c r="U1062" s="191"/>
      <c r="V1062" s="192"/>
      <c r="W1062" s="6" t="s">
        <v>5</v>
      </c>
      <c r="X1062" s="7"/>
      <c r="Y1062" s="7"/>
      <c r="Z1062" s="7"/>
      <c r="AA1062" s="7"/>
      <c r="AB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  <c r="AO1062" s="8"/>
      <c r="AP1062" s="206" t="e" vm="1">
        <v>#VALUE!</v>
      </c>
      <c r="AQ1062" s="207"/>
      <c r="AR1062" s="207"/>
      <c r="AS1062" s="207"/>
      <c r="AT1062" s="207"/>
      <c r="AU1062" s="207"/>
      <c r="AV1062" s="207"/>
      <c r="AW1062" s="207"/>
      <c r="AX1062" s="207"/>
      <c r="AY1062" s="207"/>
      <c r="AZ1062" s="207"/>
      <c r="BA1062" s="207"/>
      <c r="BB1062" s="207"/>
      <c r="BC1062" s="207"/>
      <c r="BD1062" s="207"/>
      <c r="BE1062" s="208"/>
      <c r="BF1062" s="222" t="s">
        <v>244</v>
      </c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4"/>
    </row>
    <row r="1063" spans="2:83" ht="8.1" customHeight="1" x14ac:dyDescent="0.25">
      <c r="B1063" s="215" t="s">
        <v>256</v>
      </c>
      <c r="C1063" s="197"/>
      <c r="D1063" s="193" t="s">
        <v>256</v>
      </c>
      <c r="E1063" s="194"/>
      <c r="F1063" s="194"/>
      <c r="G1063" s="194"/>
      <c r="H1063" s="194"/>
      <c r="I1063" s="194"/>
      <c r="J1063" s="194"/>
      <c r="K1063" s="194"/>
      <c r="L1063" s="194"/>
      <c r="M1063" s="194"/>
      <c r="N1063" s="194"/>
      <c r="O1063" s="194"/>
      <c r="P1063" s="194"/>
      <c r="Q1063" s="194"/>
      <c r="R1063" s="195"/>
      <c r="S1063" s="190" t="s">
        <v>256</v>
      </c>
      <c r="T1063" s="191"/>
      <c r="U1063" s="191"/>
      <c r="V1063" s="192"/>
      <c r="W1063" s="9"/>
      <c r="X1063" s="10"/>
      <c r="Y1063" s="10"/>
      <c r="Z1063" s="10"/>
      <c r="AA1063" s="10"/>
      <c r="AB1063" s="10"/>
      <c r="AC1063" s="10"/>
      <c r="AD1063" s="10"/>
      <c r="AE1063" s="10"/>
      <c r="AF1063" s="10"/>
      <c r="AG1063" s="10"/>
      <c r="AH1063" s="10"/>
      <c r="AI1063" s="10"/>
      <c r="AJ1063" s="10"/>
      <c r="AK1063" s="10"/>
      <c r="AL1063" s="10"/>
      <c r="AM1063" s="10"/>
      <c r="AN1063" s="10"/>
      <c r="AO1063" s="11"/>
      <c r="AP1063" s="209"/>
      <c r="AQ1063" s="210"/>
      <c r="AR1063" s="210"/>
      <c r="AS1063" s="210"/>
      <c r="AT1063" s="210"/>
      <c r="AU1063" s="210"/>
      <c r="AV1063" s="210"/>
      <c r="AW1063" s="210"/>
      <c r="AX1063" s="210"/>
      <c r="AY1063" s="210"/>
      <c r="AZ1063" s="210"/>
      <c r="BA1063" s="210"/>
      <c r="BB1063" s="210"/>
      <c r="BC1063" s="210"/>
      <c r="BD1063" s="210"/>
      <c r="BE1063" s="211"/>
      <c r="BF1063" s="225"/>
      <c r="BG1063" s="226"/>
      <c r="BH1063" s="226"/>
      <c r="BI1063" s="226"/>
      <c r="BJ1063" s="226"/>
      <c r="BK1063" s="226"/>
      <c r="BL1063" s="226"/>
      <c r="BM1063" s="226"/>
      <c r="BN1063" s="226"/>
      <c r="BO1063" s="226"/>
      <c r="BP1063" s="226"/>
      <c r="BQ1063" s="226"/>
      <c r="BR1063" s="226"/>
      <c r="BS1063" s="226"/>
      <c r="BT1063" s="226"/>
      <c r="BU1063" s="226"/>
      <c r="BV1063" s="226"/>
      <c r="BW1063" s="226"/>
      <c r="BX1063" s="226"/>
      <c r="BY1063" s="226"/>
      <c r="BZ1063" s="226"/>
      <c r="CA1063" s="226"/>
      <c r="CB1063" s="226"/>
      <c r="CC1063" s="226"/>
      <c r="CD1063" s="226"/>
      <c r="CE1063" s="227"/>
    </row>
    <row r="1064" spans="2:83" ht="8.1" customHeight="1" x14ac:dyDescent="0.25">
      <c r="B1064" s="215" t="s">
        <v>256</v>
      </c>
      <c r="C1064" s="197"/>
      <c r="D1064" s="193" t="s">
        <v>256</v>
      </c>
      <c r="E1064" s="194"/>
      <c r="F1064" s="194"/>
      <c r="G1064" s="194"/>
      <c r="H1064" s="194"/>
      <c r="I1064" s="194"/>
      <c r="J1064" s="194"/>
      <c r="K1064" s="194"/>
      <c r="L1064" s="194"/>
      <c r="M1064" s="194"/>
      <c r="N1064" s="194"/>
      <c r="O1064" s="194"/>
      <c r="P1064" s="194"/>
      <c r="Q1064" s="194"/>
      <c r="R1064" s="195"/>
      <c r="S1064" s="190" t="s">
        <v>256</v>
      </c>
      <c r="T1064" s="191"/>
      <c r="U1064" s="191"/>
      <c r="V1064" s="192"/>
      <c r="W1064" s="9"/>
      <c r="X1064" s="15"/>
      <c r="Y1064" s="10"/>
      <c r="Z1064" s="10"/>
      <c r="AA1064" s="10"/>
      <c r="AB1064" s="10"/>
      <c r="AC1064" s="10"/>
      <c r="AD1064" s="10"/>
      <c r="AE1064" s="10"/>
      <c r="AF1064" s="10"/>
      <c r="AG1064" s="10"/>
      <c r="AH1064" s="10"/>
      <c r="AI1064" s="10"/>
      <c r="AJ1064" s="10"/>
      <c r="AK1064" s="10"/>
      <c r="AL1064" s="10"/>
      <c r="AM1064" s="10"/>
      <c r="AN1064" s="10"/>
      <c r="AO1064" s="11"/>
      <c r="AP1064" s="209"/>
      <c r="AQ1064" s="210"/>
      <c r="AR1064" s="210"/>
      <c r="AS1064" s="210"/>
      <c r="AT1064" s="210"/>
      <c r="AU1064" s="210"/>
      <c r="AV1064" s="210"/>
      <c r="AW1064" s="210"/>
      <c r="AX1064" s="210"/>
      <c r="AY1064" s="210"/>
      <c r="AZ1064" s="210"/>
      <c r="BA1064" s="210"/>
      <c r="BB1064" s="210"/>
      <c r="BC1064" s="210"/>
      <c r="BD1064" s="210"/>
      <c r="BE1064" s="211"/>
      <c r="BF1064" s="228" t="s">
        <v>245</v>
      </c>
      <c r="BG1064" s="229"/>
      <c r="BH1064" s="229"/>
      <c r="BI1064" s="229"/>
      <c r="BJ1064" s="229"/>
      <c r="BK1064" s="229"/>
      <c r="BL1064" s="229"/>
      <c r="BM1064" s="229"/>
      <c r="BN1064" s="229"/>
      <c r="BO1064" s="229"/>
      <c r="BP1064" s="229"/>
      <c r="BQ1064" s="229"/>
      <c r="BR1064" s="229"/>
      <c r="BS1064" s="229"/>
      <c r="BT1064" s="229"/>
      <c r="BU1064" s="229"/>
      <c r="BV1064" s="229"/>
      <c r="BW1064" s="229"/>
      <c r="BX1064" s="229"/>
      <c r="BY1064" s="229"/>
      <c r="BZ1064" s="229"/>
      <c r="CA1064" s="229"/>
      <c r="CB1064" s="229"/>
      <c r="CC1064" s="229"/>
      <c r="CD1064" s="229"/>
      <c r="CE1064" s="230"/>
    </row>
    <row r="1065" spans="2:83" ht="8.1" customHeight="1" x14ac:dyDescent="0.25">
      <c r="B1065" s="215" t="s">
        <v>256</v>
      </c>
      <c r="C1065" s="197"/>
      <c r="D1065" s="193" t="s">
        <v>256</v>
      </c>
      <c r="E1065" s="194"/>
      <c r="F1065" s="194"/>
      <c r="G1065" s="194"/>
      <c r="H1065" s="194"/>
      <c r="I1065" s="194"/>
      <c r="J1065" s="194"/>
      <c r="K1065" s="194"/>
      <c r="L1065" s="194"/>
      <c r="M1065" s="194"/>
      <c r="N1065" s="194"/>
      <c r="O1065" s="194"/>
      <c r="P1065" s="194"/>
      <c r="Q1065" s="194"/>
      <c r="R1065" s="195"/>
      <c r="S1065" s="190" t="s">
        <v>256</v>
      </c>
      <c r="T1065" s="191"/>
      <c r="U1065" s="191"/>
      <c r="V1065" s="192"/>
      <c r="W1065" s="9"/>
      <c r="X1065" s="15"/>
      <c r="Y1065" s="10"/>
      <c r="Z1065" s="10"/>
      <c r="AA1065" s="10"/>
      <c r="AB1065" s="10"/>
      <c r="AC1065" s="10"/>
      <c r="AD1065" s="10"/>
      <c r="AE1065" s="10"/>
      <c r="AF1065" s="10"/>
      <c r="AG1065" s="10"/>
      <c r="AH1065" s="10"/>
      <c r="AI1065" s="10"/>
      <c r="AJ1065" s="10"/>
      <c r="AK1065" s="10"/>
      <c r="AL1065" s="10"/>
      <c r="AM1065" s="10"/>
      <c r="AN1065" s="10"/>
      <c r="AO1065" s="11"/>
      <c r="AP1065" s="209"/>
      <c r="AQ1065" s="210"/>
      <c r="AR1065" s="210"/>
      <c r="AS1065" s="210"/>
      <c r="AT1065" s="210"/>
      <c r="AU1065" s="210"/>
      <c r="AV1065" s="210"/>
      <c r="AW1065" s="210"/>
      <c r="AX1065" s="210"/>
      <c r="AY1065" s="210"/>
      <c r="AZ1065" s="210"/>
      <c r="BA1065" s="210"/>
      <c r="BB1065" s="210"/>
      <c r="BC1065" s="210"/>
      <c r="BD1065" s="210"/>
      <c r="BE1065" s="211"/>
      <c r="BF1065" s="231"/>
      <c r="BG1065" s="232"/>
      <c r="BH1065" s="232"/>
      <c r="BI1065" s="232"/>
      <c r="BJ1065" s="232"/>
      <c r="BK1065" s="232"/>
      <c r="BL1065" s="232"/>
      <c r="BM1065" s="232"/>
      <c r="BN1065" s="232"/>
      <c r="BO1065" s="232"/>
      <c r="BP1065" s="232"/>
      <c r="BQ1065" s="232"/>
      <c r="BR1065" s="232"/>
      <c r="BS1065" s="232"/>
      <c r="BT1065" s="232"/>
      <c r="BU1065" s="232"/>
      <c r="BV1065" s="232"/>
      <c r="BW1065" s="232"/>
      <c r="BX1065" s="232"/>
      <c r="BY1065" s="232"/>
      <c r="BZ1065" s="232"/>
      <c r="CA1065" s="232"/>
      <c r="CB1065" s="232"/>
      <c r="CC1065" s="232"/>
      <c r="CD1065" s="232"/>
      <c r="CE1065" s="233"/>
    </row>
    <row r="1066" spans="2:83" ht="8.1" customHeight="1" x14ac:dyDescent="0.25">
      <c r="B1066" s="215" t="s">
        <v>256</v>
      </c>
      <c r="C1066" s="197"/>
      <c r="D1066" s="193" t="s">
        <v>256</v>
      </c>
      <c r="E1066" s="194"/>
      <c r="F1066" s="194"/>
      <c r="G1066" s="194"/>
      <c r="H1066" s="194"/>
      <c r="I1066" s="194"/>
      <c r="J1066" s="194"/>
      <c r="K1066" s="194"/>
      <c r="L1066" s="194"/>
      <c r="M1066" s="194"/>
      <c r="N1066" s="194"/>
      <c r="O1066" s="194"/>
      <c r="P1066" s="194"/>
      <c r="Q1066" s="194"/>
      <c r="R1066" s="195"/>
      <c r="S1066" s="190" t="s">
        <v>256</v>
      </c>
      <c r="T1066" s="191"/>
      <c r="U1066" s="191"/>
      <c r="V1066" s="192"/>
      <c r="W1066" s="9"/>
      <c r="X1066" s="15"/>
      <c r="Y1066" s="10"/>
      <c r="Z1066" s="10"/>
      <c r="AA1066" s="10"/>
      <c r="AB1066" s="10"/>
      <c r="AC1066" s="10"/>
      <c r="AD1066" s="10"/>
      <c r="AE1066" s="10"/>
      <c r="AF1066" s="10"/>
      <c r="AG1066" s="10"/>
      <c r="AH1066" s="10"/>
      <c r="AI1066" s="10"/>
      <c r="AJ1066" s="10"/>
      <c r="AK1066" s="10"/>
      <c r="AL1066" s="10"/>
      <c r="AM1066" s="10"/>
      <c r="AN1066" s="10"/>
      <c r="AO1066" s="11"/>
      <c r="AP1066" s="209"/>
      <c r="AQ1066" s="210"/>
      <c r="AR1066" s="210"/>
      <c r="AS1066" s="210"/>
      <c r="AT1066" s="210"/>
      <c r="AU1066" s="210"/>
      <c r="AV1066" s="210"/>
      <c r="AW1066" s="210"/>
      <c r="AX1066" s="210"/>
      <c r="AY1066" s="210"/>
      <c r="AZ1066" s="210"/>
      <c r="BA1066" s="210"/>
      <c r="BB1066" s="210"/>
      <c r="BC1066" s="210"/>
      <c r="BD1066" s="210"/>
      <c r="BE1066" s="211"/>
      <c r="BF1066" s="216" t="s">
        <v>246</v>
      </c>
      <c r="BG1066" s="217"/>
      <c r="BH1066" s="217"/>
      <c r="BI1066" s="217"/>
      <c r="BJ1066" s="217"/>
      <c r="BK1066" s="217"/>
      <c r="BL1066" s="217"/>
      <c r="BM1066" s="217"/>
      <c r="BN1066" s="218"/>
      <c r="BO1066" s="216" t="s">
        <v>247</v>
      </c>
      <c r="BP1066" s="217"/>
      <c r="BQ1066" s="217"/>
      <c r="BR1066" s="217"/>
      <c r="BS1066" s="217"/>
      <c r="BT1066" s="217"/>
      <c r="BU1066" s="217"/>
      <c r="BV1066" s="217"/>
      <c r="BW1066" s="217"/>
      <c r="BX1066" s="217"/>
      <c r="BY1066" s="217"/>
      <c r="BZ1066" s="217"/>
      <c r="CA1066" s="217"/>
      <c r="CB1066" s="217"/>
      <c r="CC1066" s="217"/>
      <c r="CD1066" s="217"/>
      <c r="CE1066" s="218"/>
    </row>
    <row r="1067" spans="2:83" ht="8.1" customHeight="1" x14ac:dyDescent="0.25">
      <c r="B1067" s="215" t="s">
        <v>256</v>
      </c>
      <c r="C1067" s="197"/>
      <c r="D1067" s="193" t="s">
        <v>256</v>
      </c>
      <c r="E1067" s="194"/>
      <c r="F1067" s="194"/>
      <c r="G1067" s="194"/>
      <c r="H1067" s="194"/>
      <c r="I1067" s="194"/>
      <c r="J1067" s="194"/>
      <c r="K1067" s="194"/>
      <c r="L1067" s="194"/>
      <c r="M1067" s="194"/>
      <c r="N1067" s="194"/>
      <c r="O1067" s="194"/>
      <c r="P1067" s="194"/>
      <c r="Q1067" s="194"/>
      <c r="R1067" s="195"/>
      <c r="S1067" s="190" t="s">
        <v>256</v>
      </c>
      <c r="T1067" s="191"/>
      <c r="U1067" s="191"/>
      <c r="V1067" s="192"/>
      <c r="W1067" s="9"/>
      <c r="X1067" s="15"/>
      <c r="Y1067" s="10"/>
      <c r="Z1067" s="10"/>
      <c r="AA1067" s="10"/>
      <c r="AB1067" s="10"/>
      <c r="AC1067" s="10"/>
      <c r="AD1067" s="10"/>
      <c r="AE1067" s="10"/>
      <c r="AF1067" s="10"/>
      <c r="AG1067" s="10"/>
      <c r="AH1067" s="10"/>
      <c r="AI1067" s="10"/>
      <c r="AJ1067" s="10"/>
      <c r="AK1067" s="10"/>
      <c r="AL1067" s="10"/>
      <c r="AM1067" s="10"/>
      <c r="AN1067" s="10"/>
      <c r="AO1067" s="11"/>
      <c r="AP1067" s="209"/>
      <c r="AQ1067" s="210"/>
      <c r="AR1067" s="210"/>
      <c r="AS1067" s="210"/>
      <c r="AT1067" s="210"/>
      <c r="AU1067" s="210"/>
      <c r="AV1067" s="210"/>
      <c r="AW1067" s="210"/>
      <c r="AX1067" s="210"/>
      <c r="AY1067" s="210"/>
      <c r="AZ1067" s="210"/>
      <c r="BA1067" s="210"/>
      <c r="BB1067" s="210"/>
      <c r="BC1067" s="210"/>
      <c r="BD1067" s="210"/>
      <c r="BE1067" s="211"/>
      <c r="BF1067" s="219"/>
      <c r="BG1067" s="220"/>
      <c r="BH1067" s="220"/>
      <c r="BI1067" s="220"/>
      <c r="BJ1067" s="220"/>
      <c r="BK1067" s="220"/>
      <c r="BL1067" s="220"/>
      <c r="BM1067" s="220"/>
      <c r="BN1067" s="221"/>
      <c r="BO1067" s="219"/>
      <c r="BP1067" s="220"/>
      <c r="BQ1067" s="220"/>
      <c r="BR1067" s="220"/>
      <c r="BS1067" s="220"/>
      <c r="BT1067" s="220"/>
      <c r="BU1067" s="220"/>
      <c r="BV1067" s="220"/>
      <c r="BW1067" s="220"/>
      <c r="BX1067" s="220"/>
      <c r="BY1067" s="220"/>
      <c r="BZ1067" s="220"/>
      <c r="CA1067" s="220"/>
      <c r="CB1067" s="220"/>
      <c r="CC1067" s="220"/>
      <c r="CD1067" s="220"/>
      <c r="CE1067" s="221"/>
    </row>
    <row r="1068" spans="2:83" ht="8.1" customHeight="1" x14ac:dyDescent="0.25">
      <c r="B1068" s="215" t="s">
        <v>256</v>
      </c>
      <c r="C1068" s="197"/>
      <c r="D1068" s="193" t="s">
        <v>256</v>
      </c>
      <c r="E1068" s="194"/>
      <c r="F1068" s="194"/>
      <c r="G1068" s="194"/>
      <c r="H1068" s="194"/>
      <c r="I1068" s="194"/>
      <c r="J1068" s="194"/>
      <c r="K1068" s="194"/>
      <c r="L1068" s="194"/>
      <c r="M1068" s="194"/>
      <c r="N1068" s="194"/>
      <c r="O1068" s="194"/>
      <c r="P1068" s="194"/>
      <c r="Q1068" s="194"/>
      <c r="R1068" s="195"/>
      <c r="S1068" s="190" t="s">
        <v>256</v>
      </c>
      <c r="T1068" s="191"/>
      <c r="U1068" s="191"/>
      <c r="V1068" s="192"/>
      <c r="W1068" s="9"/>
      <c r="X1068" s="15"/>
      <c r="Y1068" s="10"/>
      <c r="Z1068" s="10"/>
      <c r="AA1068" s="10"/>
      <c r="AB1068" s="10"/>
      <c r="AC1068" s="10"/>
      <c r="AD1068" s="10"/>
      <c r="AE1068" s="10"/>
      <c r="AF1068" s="10"/>
      <c r="AG1068" s="10"/>
      <c r="AH1068" s="10"/>
      <c r="AI1068" s="10"/>
      <c r="AJ1068" s="10"/>
      <c r="AK1068" s="10"/>
      <c r="AL1068" s="10"/>
      <c r="AM1068" s="10"/>
      <c r="AN1068" s="10"/>
      <c r="AO1068" s="11"/>
      <c r="AP1068" s="209"/>
      <c r="AQ1068" s="210"/>
      <c r="AR1068" s="210"/>
      <c r="AS1068" s="210"/>
      <c r="AT1068" s="210"/>
      <c r="AU1068" s="210"/>
      <c r="AV1068" s="210"/>
      <c r="AW1068" s="210"/>
      <c r="AX1068" s="210"/>
      <c r="AY1068" s="210"/>
      <c r="AZ1068" s="210"/>
      <c r="BA1068" s="210"/>
      <c r="BB1068" s="210"/>
      <c r="BC1068" s="210"/>
      <c r="BD1068" s="210"/>
      <c r="BE1068" s="211"/>
      <c r="BF1068" s="216" t="s">
        <v>248</v>
      </c>
      <c r="BG1068" s="217"/>
      <c r="BH1068" s="217"/>
      <c r="BI1068" s="217"/>
      <c r="BJ1068" s="217"/>
      <c r="BK1068" s="217"/>
      <c r="BL1068" s="217"/>
      <c r="BM1068" s="217"/>
      <c r="BN1068" s="218"/>
      <c r="BO1068" s="216" t="s">
        <v>250</v>
      </c>
      <c r="BP1068" s="217"/>
      <c r="BQ1068" s="217"/>
      <c r="BR1068" s="217"/>
      <c r="BS1068" s="217"/>
      <c r="BT1068" s="217"/>
      <c r="BU1068" s="217"/>
      <c r="BV1068" s="217"/>
      <c r="BW1068" s="217"/>
      <c r="BX1068" s="217"/>
      <c r="BY1068" s="217"/>
      <c r="BZ1068" s="217"/>
      <c r="CA1068" s="217"/>
      <c r="CB1068" s="217"/>
      <c r="CC1068" s="217"/>
      <c r="CD1068" s="217"/>
      <c r="CE1068" s="218"/>
    </row>
    <row r="1069" spans="2:83" ht="8.1" customHeight="1" x14ac:dyDescent="0.25">
      <c r="B1069" s="215" t="s">
        <v>256</v>
      </c>
      <c r="C1069" s="197"/>
      <c r="D1069" s="193" t="s">
        <v>256</v>
      </c>
      <c r="E1069" s="194"/>
      <c r="F1069" s="194"/>
      <c r="G1069" s="194"/>
      <c r="H1069" s="194"/>
      <c r="I1069" s="194"/>
      <c r="J1069" s="194"/>
      <c r="K1069" s="194"/>
      <c r="L1069" s="194"/>
      <c r="M1069" s="194"/>
      <c r="N1069" s="194"/>
      <c r="O1069" s="194"/>
      <c r="P1069" s="194"/>
      <c r="Q1069" s="194"/>
      <c r="R1069" s="195"/>
      <c r="S1069" s="190" t="s">
        <v>256</v>
      </c>
      <c r="T1069" s="191"/>
      <c r="U1069" s="191"/>
      <c r="V1069" s="192"/>
      <c r="W1069" s="9"/>
      <c r="X1069" s="15"/>
      <c r="Y1069" s="10"/>
      <c r="Z1069" s="10"/>
      <c r="AA1069" s="10"/>
      <c r="AB1069" s="10"/>
      <c r="AC1069" s="10"/>
      <c r="AD1069" s="10"/>
      <c r="AE1069" s="10"/>
      <c r="AF1069" s="10"/>
      <c r="AG1069" s="10"/>
      <c r="AH1069" s="10"/>
      <c r="AI1069" s="10"/>
      <c r="AJ1069" s="10"/>
      <c r="AK1069" s="10"/>
      <c r="AL1069" s="10"/>
      <c r="AM1069" s="10"/>
      <c r="AN1069" s="10"/>
      <c r="AO1069" s="11"/>
      <c r="AP1069" s="209"/>
      <c r="AQ1069" s="210"/>
      <c r="AR1069" s="210"/>
      <c r="AS1069" s="210"/>
      <c r="AT1069" s="210"/>
      <c r="AU1069" s="210"/>
      <c r="AV1069" s="210"/>
      <c r="AW1069" s="210"/>
      <c r="AX1069" s="210"/>
      <c r="AY1069" s="210"/>
      <c r="AZ1069" s="210"/>
      <c r="BA1069" s="210"/>
      <c r="BB1069" s="210"/>
      <c r="BC1069" s="210"/>
      <c r="BD1069" s="210"/>
      <c r="BE1069" s="211"/>
      <c r="BF1069" s="219"/>
      <c r="BG1069" s="220"/>
      <c r="BH1069" s="220"/>
      <c r="BI1069" s="220"/>
      <c r="BJ1069" s="220"/>
      <c r="BK1069" s="220"/>
      <c r="BL1069" s="220"/>
      <c r="BM1069" s="220"/>
      <c r="BN1069" s="221"/>
      <c r="BO1069" s="219"/>
      <c r="BP1069" s="220"/>
      <c r="BQ1069" s="220"/>
      <c r="BR1069" s="220"/>
      <c r="BS1069" s="220"/>
      <c r="BT1069" s="220"/>
      <c r="BU1069" s="220"/>
      <c r="BV1069" s="220"/>
      <c r="BW1069" s="220"/>
      <c r="BX1069" s="220"/>
      <c r="BY1069" s="220"/>
      <c r="BZ1069" s="220"/>
      <c r="CA1069" s="220"/>
      <c r="CB1069" s="220"/>
      <c r="CC1069" s="220"/>
      <c r="CD1069" s="220"/>
      <c r="CE1069" s="221"/>
    </row>
    <row r="1070" spans="2:83" ht="8.1" customHeight="1" x14ac:dyDescent="0.25">
      <c r="B1070" s="215" t="s">
        <v>256</v>
      </c>
      <c r="C1070" s="197"/>
      <c r="D1070" s="193" t="s">
        <v>256</v>
      </c>
      <c r="E1070" s="194"/>
      <c r="F1070" s="194"/>
      <c r="G1070" s="194"/>
      <c r="H1070" s="194"/>
      <c r="I1070" s="194"/>
      <c r="J1070" s="194"/>
      <c r="K1070" s="194"/>
      <c r="L1070" s="194"/>
      <c r="M1070" s="194"/>
      <c r="N1070" s="194"/>
      <c r="O1070" s="194"/>
      <c r="P1070" s="194"/>
      <c r="Q1070" s="194"/>
      <c r="R1070" s="195"/>
      <c r="S1070" s="190" t="s">
        <v>256</v>
      </c>
      <c r="T1070" s="191"/>
      <c r="U1070" s="191"/>
      <c r="V1070" s="192"/>
      <c r="W1070" s="9"/>
      <c r="X1070" s="15"/>
      <c r="Y1070" s="10"/>
      <c r="Z1070" s="10"/>
      <c r="AA1070" s="10"/>
      <c r="AB1070" s="10"/>
      <c r="AC1070" s="10"/>
      <c r="AD1070" s="10"/>
      <c r="AE1070" s="10"/>
      <c r="AF1070" s="10"/>
      <c r="AG1070" s="10"/>
      <c r="AH1070" s="10"/>
      <c r="AI1070" s="10"/>
      <c r="AJ1070" s="10"/>
      <c r="AK1070" s="10"/>
      <c r="AL1070" s="10"/>
      <c r="AM1070" s="10"/>
      <c r="AN1070" s="10"/>
      <c r="AO1070" s="11"/>
      <c r="AP1070" s="209"/>
      <c r="AQ1070" s="210"/>
      <c r="AR1070" s="210"/>
      <c r="AS1070" s="210"/>
      <c r="AT1070" s="210"/>
      <c r="AU1070" s="210"/>
      <c r="AV1070" s="210"/>
      <c r="AW1070" s="210"/>
      <c r="AX1070" s="210"/>
      <c r="AY1070" s="210"/>
      <c r="AZ1070" s="210"/>
      <c r="BA1070" s="210"/>
      <c r="BB1070" s="210"/>
      <c r="BC1070" s="210"/>
      <c r="BD1070" s="210"/>
      <c r="BE1070" s="211"/>
      <c r="BF1070" s="216" t="s">
        <v>249</v>
      </c>
      <c r="BG1070" s="217"/>
      <c r="BH1070" s="217"/>
      <c r="BI1070" s="217"/>
      <c r="BJ1070" s="217"/>
      <c r="BK1070" s="217"/>
      <c r="BL1070" s="217"/>
      <c r="BM1070" s="217"/>
      <c r="BN1070" s="217"/>
      <c r="BO1070" s="217"/>
      <c r="BP1070" s="217"/>
      <c r="BQ1070" s="217"/>
      <c r="BR1070" s="217"/>
      <c r="BS1070" s="217"/>
      <c r="BT1070" s="217"/>
      <c r="BU1070" s="217"/>
      <c r="BV1070" s="217"/>
      <c r="BW1070" s="217"/>
      <c r="BX1070" s="217"/>
      <c r="BY1070" s="217"/>
      <c r="BZ1070" s="217"/>
      <c r="CA1070" s="217"/>
      <c r="CB1070" s="217"/>
      <c r="CC1070" s="217"/>
      <c r="CD1070" s="217"/>
      <c r="CE1070" s="218"/>
    </row>
    <row r="1071" spans="2:83" ht="8.1" customHeight="1" x14ac:dyDescent="0.25">
      <c r="B1071" s="215">
        <v>0</v>
      </c>
      <c r="C1071" s="197"/>
      <c r="D1071" s="193" t="s">
        <v>0</v>
      </c>
      <c r="E1071" s="194"/>
      <c r="F1071" s="194"/>
      <c r="G1071" s="194"/>
      <c r="H1071" s="194"/>
      <c r="I1071" s="194"/>
      <c r="J1071" s="194"/>
      <c r="K1071" s="194"/>
      <c r="L1071" s="194"/>
      <c r="M1071" s="194"/>
      <c r="N1071" s="194"/>
      <c r="O1071" s="194"/>
      <c r="P1071" s="194"/>
      <c r="Q1071" s="194"/>
      <c r="R1071" s="195"/>
      <c r="S1071" s="190">
        <v>45996</v>
      </c>
      <c r="T1071" s="191"/>
      <c r="U1071" s="191"/>
      <c r="V1071" s="192"/>
      <c r="W1071" s="9"/>
      <c r="X1071" s="15"/>
      <c r="Y1071" s="10"/>
      <c r="Z1071" s="10"/>
      <c r="AA1071" s="10"/>
      <c r="AB1071" s="10"/>
      <c r="AC1071" s="10"/>
      <c r="AD1071" s="10"/>
      <c r="AE1071" s="10"/>
      <c r="AF1071" s="10"/>
      <c r="AG1071" s="10"/>
      <c r="AH1071" s="10"/>
      <c r="AI1071" s="10"/>
      <c r="AJ1071" s="10"/>
      <c r="AK1071" s="10"/>
      <c r="AL1071" s="10"/>
      <c r="AM1071" s="10"/>
      <c r="AN1071" s="10"/>
      <c r="AO1071" s="11"/>
      <c r="AP1071" s="209"/>
      <c r="AQ1071" s="210"/>
      <c r="AR1071" s="210"/>
      <c r="AS1071" s="210"/>
      <c r="AT1071" s="210"/>
      <c r="AU1071" s="210"/>
      <c r="AV1071" s="210"/>
      <c r="AW1071" s="210"/>
      <c r="AX1071" s="210"/>
      <c r="AY1071" s="210"/>
      <c r="AZ1071" s="210"/>
      <c r="BA1071" s="210"/>
      <c r="BB1071" s="210"/>
      <c r="BC1071" s="210"/>
      <c r="BD1071" s="210"/>
      <c r="BE1071" s="211"/>
      <c r="BF1071" s="219"/>
      <c r="BG1071" s="220"/>
      <c r="BH1071" s="220"/>
      <c r="BI1071" s="220"/>
      <c r="BJ1071" s="220"/>
      <c r="BK1071" s="220"/>
      <c r="BL1071" s="220"/>
      <c r="BM1071" s="220"/>
      <c r="BN1071" s="220"/>
      <c r="BO1071" s="220"/>
      <c r="BP1071" s="220"/>
      <c r="BQ1071" s="220"/>
      <c r="BR1071" s="220"/>
      <c r="BS1071" s="220"/>
      <c r="BT1071" s="220"/>
      <c r="BU1071" s="220"/>
      <c r="BV1071" s="220"/>
      <c r="BW1071" s="220"/>
      <c r="BX1071" s="220"/>
      <c r="BY1071" s="220"/>
      <c r="BZ1071" s="220"/>
      <c r="CA1071" s="220"/>
      <c r="CB1071" s="220"/>
      <c r="CC1071" s="220"/>
      <c r="CD1071" s="220"/>
      <c r="CE1071" s="221"/>
    </row>
    <row r="1072" spans="2:83" ht="8.1" customHeight="1" x14ac:dyDescent="0.25">
      <c r="B1072" s="215" t="s">
        <v>1</v>
      </c>
      <c r="C1072" s="197"/>
      <c r="D1072" s="193" t="s">
        <v>2</v>
      </c>
      <c r="E1072" s="194"/>
      <c r="F1072" s="194"/>
      <c r="G1072" s="194"/>
      <c r="H1072" s="194"/>
      <c r="I1072" s="194"/>
      <c r="J1072" s="194"/>
      <c r="K1072" s="194"/>
      <c r="L1072" s="194"/>
      <c r="M1072" s="194"/>
      <c r="N1072" s="194"/>
      <c r="O1072" s="194"/>
      <c r="P1072" s="194"/>
      <c r="Q1072" s="194"/>
      <c r="R1072" s="195"/>
      <c r="S1072" s="190" t="s">
        <v>3</v>
      </c>
      <c r="T1072" s="191"/>
      <c r="U1072" s="191"/>
      <c r="V1072" s="192"/>
      <c r="W1072" s="9"/>
      <c r="X1072" s="15"/>
      <c r="Y1072" s="10"/>
      <c r="Z1072" s="10"/>
      <c r="AA1072" s="10"/>
      <c r="AB1072" s="10"/>
      <c r="AC1072" s="10"/>
      <c r="AD1072" s="10"/>
      <c r="AE1072" s="10"/>
      <c r="AF1072" s="10"/>
      <c r="AG1072" s="10"/>
      <c r="AH1072" s="10"/>
      <c r="AI1072" s="10"/>
      <c r="AJ1072" s="10"/>
      <c r="AK1072" s="10"/>
      <c r="AL1072" s="10"/>
      <c r="AM1072" s="10"/>
      <c r="AN1072" s="10"/>
      <c r="AO1072" s="11"/>
      <c r="AP1072" s="209"/>
      <c r="AQ1072" s="210"/>
      <c r="AR1072" s="210"/>
      <c r="AS1072" s="210"/>
      <c r="AT1072" s="210"/>
      <c r="AU1072" s="210"/>
      <c r="AV1072" s="210"/>
      <c r="AW1072" s="210"/>
      <c r="AX1072" s="210"/>
      <c r="AY1072" s="210"/>
      <c r="AZ1072" s="210"/>
      <c r="BA1072" s="210"/>
      <c r="BB1072" s="210"/>
      <c r="BC1072" s="210"/>
      <c r="BD1072" s="210"/>
      <c r="BE1072" s="211"/>
      <c r="BF1072" s="216" t="s">
        <v>159</v>
      </c>
      <c r="BG1072" s="217"/>
      <c r="BH1072" s="217"/>
      <c r="BI1072" s="217"/>
      <c r="BJ1072" s="217"/>
      <c r="BK1072" s="217"/>
      <c r="BL1072" s="217"/>
      <c r="BM1072" s="217"/>
      <c r="BN1072" s="217"/>
      <c r="BO1072" s="217"/>
      <c r="BP1072" s="217"/>
      <c r="BQ1072" s="218"/>
      <c r="BR1072" s="216" t="s">
        <v>160</v>
      </c>
      <c r="BS1072" s="217"/>
      <c r="BT1072" s="217"/>
      <c r="BU1072" s="217"/>
      <c r="BV1072" s="217"/>
      <c r="BW1072" s="217"/>
      <c r="BX1072" s="218"/>
      <c r="BY1072" s="216" t="s">
        <v>278</v>
      </c>
      <c r="BZ1072" s="217"/>
      <c r="CA1072" s="217"/>
      <c r="CB1072" s="217"/>
      <c r="CC1072" s="217"/>
      <c r="CD1072" s="217"/>
      <c r="CE1072" s="218"/>
    </row>
    <row r="1073" spans="2:83" ht="8.1" customHeight="1" x14ac:dyDescent="0.25">
      <c r="B1073" s="193" t="s">
        <v>4</v>
      </c>
      <c r="C1073" s="194"/>
      <c r="D1073" s="194"/>
      <c r="E1073" s="194"/>
      <c r="F1073" s="194"/>
      <c r="G1073" s="194"/>
      <c r="H1073" s="194"/>
      <c r="I1073" s="194"/>
      <c r="J1073" s="194"/>
      <c r="K1073" s="194"/>
      <c r="L1073" s="194"/>
      <c r="M1073" s="194"/>
      <c r="N1073" s="194"/>
      <c r="O1073" s="194"/>
      <c r="P1073" s="194"/>
      <c r="Q1073" s="194"/>
      <c r="R1073" s="194"/>
      <c r="S1073" s="194"/>
      <c r="T1073" s="194"/>
      <c r="U1073" s="194"/>
      <c r="V1073" s="195"/>
      <c r="W1073" s="12"/>
      <c r="X1073" s="13"/>
      <c r="Y1073" s="13"/>
      <c r="Z1073" s="13"/>
      <c r="AA1073" s="13"/>
      <c r="AB1073" s="13"/>
      <c r="AC1073" s="13"/>
      <c r="AD1073" s="13"/>
      <c r="AE1073" s="13"/>
      <c r="AF1073" s="13"/>
      <c r="AG1073" s="13"/>
      <c r="AH1073" s="13"/>
      <c r="AI1073" s="13"/>
      <c r="AJ1073" s="13"/>
      <c r="AK1073" s="13"/>
      <c r="AL1073" s="13"/>
      <c r="AM1073" s="13"/>
      <c r="AN1073" s="13"/>
      <c r="AO1073" s="14"/>
      <c r="AP1073" s="212"/>
      <c r="AQ1073" s="213"/>
      <c r="AR1073" s="213"/>
      <c r="AS1073" s="213"/>
      <c r="AT1073" s="213"/>
      <c r="AU1073" s="213"/>
      <c r="AV1073" s="213"/>
      <c r="AW1073" s="213"/>
      <c r="AX1073" s="213"/>
      <c r="AY1073" s="213"/>
      <c r="AZ1073" s="213"/>
      <c r="BA1073" s="213"/>
      <c r="BB1073" s="213"/>
      <c r="BC1073" s="213"/>
      <c r="BD1073" s="213"/>
      <c r="BE1073" s="214"/>
      <c r="BF1073" s="219"/>
      <c r="BG1073" s="220"/>
      <c r="BH1073" s="220"/>
      <c r="BI1073" s="220"/>
      <c r="BJ1073" s="220"/>
      <c r="BK1073" s="220"/>
      <c r="BL1073" s="220"/>
      <c r="BM1073" s="220"/>
      <c r="BN1073" s="220"/>
      <c r="BO1073" s="220"/>
      <c r="BP1073" s="220"/>
      <c r="BQ1073" s="221"/>
      <c r="BR1073" s="219"/>
      <c r="BS1073" s="220"/>
      <c r="BT1073" s="220"/>
      <c r="BU1073" s="220"/>
      <c r="BV1073" s="220"/>
      <c r="BW1073" s="220"/>
      <c r="BX1073" s="221"/>
      <c r="BY1073" s="219"/>
      <c r="BZ1073" s="220"/>
      <c r="CA1073" s="220"/>
      <c r="CB1073" s="220"/>
      <c r="CC1073" s="220"/>
      <c r="CD1073" s="220"/>
      <c r="CE1073" s="221"/>
    </row>
    <row r="1074" spans="2:83" ht="15" customHeight="1" x14ac:dyDescent="0.25">
      <c r="B1074" s="62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2"/>
    </row>
    <row r="1075" spans="2:83" ht="15" customHeight="1" x14ac:dyDescent="0.25">
      <c r="B1075" s="63"/>
      <c r="C1075" s="246" t="s">
        <v>25</v>
      </c>
      <c r="D1075" s="247"/>
      <c r="E1075" s="247"/>
      <c r="F1075" s="247"/>
      <c r="G1075" s="247"/>
      <c r="H1075" s="247"/>
      <c r="I1075" s="247"/>
      <c r="J1075" s="247"/>
      <c r="K1075" s="247"/>
      <c r="L1075" s="247"/>
      <c r="M1075" s="247"/>
      <c r="N1075" s="247"/>
      <c r="O1075" s="247"/>
      <c r="P1075" s="247"/>
      <c r="Q1075" s="247"/>
      <c r="R1075" s="247"/>
      <c r="S1075" s="247"/>
      <c r="T1075" s="247"/>
      <c r="U1075" s="247"/>
      <c r="V1075" s="247"/>
      <c r="W1075" s="247"/>
      <c r="X1075" s="247"/>
      <c r="Y1075" s="247"/>
      <c r="Z1075" s="247"/>
      <c r="AA1075" s="247"/>
      <c r="AB1075" s="247"/>
      <c r="AC1075" s="247"/>
      <c r="AD1075" s="247"/>
      <c r="AE1075" s="247"/>
      <c r="AF1075" s="247"/>
      <c r="AG1075" s="247"/>
      <c r="AH1075" s="247"/>
      <c r="AI1075" s="247"/>
      <c r="AJ1075" s="247"/>
      <c r="AK1075" s="247"/>
      <c r="AL1075" s="247"/>
      <c r="AM1075" s="247"/>
      <c r="AN1075" s="247"/>
      <c r="AO1075" s="247"/>
      <c r="AP1075" s="247"/>
      <c r="AQ1075" s="247"/>
      <c r="AR1075" s="247"/>
      <c r="AS1075" s="247"/>
      <c r="AT1075" s="247"/>
      <c r="AU1075" s="247"/>
      <c r="AV1075" s="247"/>
      <c r="AW1075" s="247"/>
      <c r="AX1075" s="247"/>
      <c r="AY1075" s="247"/>
      <c r="AZ1075" s="247"/>
      <c r="BA1075" s="247"/>
      <c r="BB1075" s="247"/>
      <c r="BC1075" s="247"/>
      <c r="BD1075" s="247"/>
      <c r="BE1075" s="247"/>
      <c r="BF1075" s="247"/>
      <c r="BG1075" s="247"/>
      <c r="BH1075" s="247"/>
      <c r="BI1075" s="247"/>
      <c r="BJ1075" s="247"/>
      <c r="BK1075" s="247"/>
      <c r="BL1075" s="247"/>
      <c r="BM1075" s="247"/>
      <c r="BN1075" s="247"/>
      <c r="BO1075" s="247"/>
      <c r="BP1075" s="247"/>
      <c r="BQ1075" s="247"/>
      <c r="BR1075" s="247"/>
      <c r="BS1075" s="247"/>
      <c r="BT1075" s="247"/>
      <c r="BU1075" s="247"/>
      <c r="BV1075" s="247"/>
      <c r="BW1075" s="247"/>
      <c r="BX1075" s="247"/>
      <c r="BY1075" s="247"/>
      <c r="BZ1075" s="247"/>
      <c r="CA1075" s="247"/>
      <c r="CB1075" s="247"/>
      <c r="CC1075" s="247"/>
      <c r="CD1075" s="248"/>
      <c r="CE1075" s="3"/>
    </row>
    <row r="1076" spans="2:83" ht="15" customHeight="1" x14ac:dyDescent="0.25">
      <c r="B1076" s="63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 s="3"/>
    </row>
    <row r="1077" spans="2:83" ht="15" customHeight="1" x14ac:dyDescent="0.25">
      <c r="B1077" s="63"/>
      <c r="C1077" s="267" t="s">
        <v>80</v>
      </c>
      <c r="D1077" s="268"/>
      <c r="E1077" s="268"/>
      <c r="F1077" s="268"/>
      <c r="G1077" s="268"/>
      <c r="H1077" s="268"/>
      <c r="I1077" s="268"/>
      <c r="J1077" s="268"/>
      <c r="K1077" s="268"/>
      <c r="L1077" s="268"/>
      <c r="M1077" s="268"/>
      <c r="N1077" s="268"/>
      <c r="O1077" s="268"/>
      <c r="P1077" s="268"/>
      <c r="Q1077" s="268"/>
      <c r="R1077" s="268"/>
      <c r="S1077" s="268"/>
      <c r="T1077" s="268"/>
      <c r="U1077" s="268"/>
      <c r="V1077" s="268"/>
      <c r="W1077" s="268"/>
      <c r="X1077" s="268"/>
      <c r="Y1077" s="268"/>
      <c r="Z1077" s="268"/>
      <c r="AA1077" s="268"/>
      <c r="AB1077" s="268"/>
      <c r="AC1077" s="268"/>
      <c r="AD1077" s="268"/>
      <c r="AE1077" s="268"/>
      <c r="AF1077" s="268"/>
      <c r="AG1077" s="268"/>
      <c r="AH1077" s="268"/>
      <c r="AI1077" s="268"/>
      <c r="AJ1077" s="268"/>
      <c r="AK1077" s="268"/>
      <c r="AL1077" s="268"/>
      <c r="AM1077" s="268"/>
      <c r="AN1077" s="268"/>
      <c r="AO1077" s="269"/>
      <c r="AP1077"/>
      <c r="AQ1077"/>
      <c r="AR1077" s="267" t="s">
        <v>80</v>
      </c>
      <c r="AS1077" s="268"/>
      <c r="AT1077" s="268"/>
      <c r="AU1077" s="268"/>
      <c r="AV1077" s="268"/>
      <c r="AW1077" s="268"/>
      <c r="AX1077" s="268"/>
      <c r="AY1077" s="268"/>
      <c r="AZ1077" s="268"/>
      <c r="BA1077" s="268"/>
      <c r="BB1077" s="268"/>
      <c r="BC1077" s="268"/>
      <c r="BD1077" s="268"/>
      <c r="BE1077" s="268"/>
      <c r="BF1077" s="268"/>
      <c r="BG1077" s="268"/>
      <c r="BH1077" s="268"/>
      <c r="BI1077" s="268"/>
      <c r="BJ1077" s="268"/>
      <c r="BK1077" s="268"/>
      <c r="BL1077" s="268"/>
      <c r="BM1077" s="268"/>
      <c r="BN1077" s="268"/>
      <c r="BO1077" s="268"/>
      <c r="BP1077" s="268"/>
      <c r="BQ1077" s="268"/>
      <c r="BR1077" s="268"/>
      <c r="BS1077" s="268"/>
      <c r="BT1077" s="268"/>
      <c r="BU1077" s="268"/>
      <c r="BV1077" s="268"/>
      <c r="BW1077" s="268"/>
      <c r="BX1077" s="268"/>
      <c r="BY1077" s="268"/>
      <c r="BZ1077" s="268"/>
      <c r="CA1077" s="268"/>
      <c r="CB1077" s="268"/>
      <c r="CC1077" s="268"/>
      <c r="CD1077" s="269"/>
      <c r="CE1077" s="3"/>
    </row>
    <row r="1078" spans="2:83" ht="15" customHeight="1" x14ac:dyDescent="0.25">
      <c r="B1078" s="63"/>
      <c r="C1078" s="249" t="s">
        <v>17</v>
      </c>
      <c r="D1078" s="251"/>
      <c r="E1078" s="249" t="s">
        <v>6</v>
      </c>
      <c r="F1078" s="250"/>
      <c r="G1078" s="250"/>
      <c r="H1078" s="250"/>
      <c r="I1078" s="251"/>
      <c r="J1078" s="258" t="s">
        <v>15</v>
      </c>
      <c r="K1078" s="259"/>
      <c r="L1078" s="259"/>
      <c r="M1078" s="259"/>
      <c r="N1078" s="259"/>
      <c r="O1078" s="260"/>
      <c r="P1078" s="249" t="s">
        <v>22</v>
      </c>
      <c r="Q1078" s="251"/>
      <c r="R1078" s="249" t="s">
        <v>16</v>
      </c>
      <c r="S1078" s="250"/>
      <c r="T1078" s="250"/>
      <c r="U1078" s="251"/>
      <c r="V1078" s="258" t="s">
        <v>86</v>
      </c>
      <c r="W1078" s="259"/>
      <c r="X1078" s="260"/>
      <c r="Y1078" s="258" t="s">
        <v>8</v>
      </c>
      <c r="Z1078" s="259"/>
      <c r="AA1078" s="260"/>
      <c r="AB1078" s="258" t="s">
        <v>87</v>
      </c>
      <c r="AC1078" s="259"/>
      <c r="AD1078" s="260"/>
      <c r="AE1078" s="258" t="s">
        <v>79</v>
      </c>
      <c r="AF1078" s="259"/>
      <c r="AG1078" s="259"/>
      <c r="AH1078" s="259"/>
      <c r="AI1078" s="260"/>
      <c r="AJ1078" s="258" t="s">
        <v>78</v>
      </c>
      <c r="AK1078" s="259"/>
      <c r="AL1078" s="259"/>
      <c r="AM1078" s="259"/>
      <c r="AN1078" s="260"/>
      <c r="AO1078" s="331" t="s">
        <v>158</v>
      </c>
      <c r="AP1078"/>
      <c r="AQ1078"/>
      <c r="AR1078" s="249" t="s">
        <v>17</v>
      </c>
      <c r="AS1078" s="251"/>
      <c r="AT1078" s="249" t="s">
        <v>6</v>
      </c>
      <c r="AU1078" s="250"/>
      <c r="AV1078" s="250"/>
      <c r="AW1078" s="250"/>
      <c r="AX1078" s="251"/>
      <c r="AY1078" s="258" t="s">
        <v>15</v>
      </c>
      <c r="AZ1078" s="259"/>
      <c r="BA1078" s="259"/>
      <c r="BB1078" s="259"/>
      <c r="BC1078" s="259"/>
      <c r="BD1078" s="260"/>
      <c r="BE1078" s="249" t="s">
        <v>22</v>
      </c>
      <c r="BF1078" s="251"/>
      <c r="BG1078" s="249" t="s">
        <v>16</v>
      </c>
      <c r="BH1078" s="250"/>
      <c r="BI1078" s="250"/>
      <c r="BJ1078" s="251"/>
      <c r="BK1078" s="258" t="s">
        <v>86</v>
      </c>
      <c r="BL1078" s="259"/>
      <c r="BM1078" s="260"/>
      <c r="BN1078" s="258" t="s">
        <v>8</v>
      </c>
      <c r="BO1078" s="259"/>
      <c r="BP1078" s="260"/>
      <c r="BQ1078" s="258" t="s">
        <v>87</v>
      </c>
      <c r="BR1078" s="259"/>
      <c r="BS1078" s="260"/>
      <c r="BT1078" s="258" t="s">
        <v>79</v>
      </c>
      <c r="BU1078" s="259"/>
      <c r="BV1078" s="259"/>
      <c r="BW1078" s="259"/>
      <c r="BX1078" s="260"/>
      <c r="BY1078" s="258" t="s">
        <v>78</v>
      </c>
      <c r="BZ1078" s="259"/>
      <c r="CA1078" s="259"/>
      <c r="CB1078" s="259"/>
      <c r="CC1078" s="260"/>
      <c r="CD1078" s="331" t="s">
        <v>158</v>
      </c>
      <c r="CE1078" s="3"/>
    </row>
    <row r="1079" spans="2:83" ht="15" customHeight="1" x14ac:dyDescent="0.25">
      <c r="B1079" s="63"/>
      <c r="C1079" s="252"/>
      <c r="D1079" s="254"/>
      <c r="E1079" s="252"/>
      <c r="F1079" s="253"/>
      <c r="G1079" s="253"/>
      <c r="H1079" s="253"/>
      <c r="I1079" s="254"/>
      <c r="J1079" s="261"/>
      <c r="K1079" s="262"/>
      <c r="L1079" s="262"/>
      <c r="M1079" s="262"/>
      <c r="N1079" s="262"/>
      <c r="O1079" s="263"/>
      <c r="P1079" s="252"/>
      <c r="Q1079" s="254"/>
      <c r="R1079" s="252"/>
      <c r="S1079" s="253"/>
      <c r="T1079" s="253"/>
      <c r="U1079" s="254"/>
      <c r="V1079" s="261"/>
      <c r="W1079" s="262"/>
      <c r="X1079" s="263"/>
      <c r="Y1079" s="261"/>
      <c r="Z1079" s="262"/>
      <c r="AA1079" s="263"/>
      <c r="AB1079" s="261"/>
      <c r="AC1079" s="262"/>
      <c r="AD1079" s="263"/>
      <c r="AE1079" s="264"/>
      <c r="AF1079" s="265"/>
      <c r="AG1079" s="265"/>
      <c r="AH1079" s="265"/>
      <c r="AI1079" s="266"/>
      <c r="AJ1079" s="261"/>
      <c r="AK1079" s="262"/>
      <c r="AL1079" s="262"/>
      <c r="AM1079" s="262"/>
      <c r="AN1079" s="263"/>
      <c r="AO1079" s="332"/>
      <c r="AP1079"/>
      <c r="AQ1079"/>
      <c r="AR1079" s="252"/>
      <c r="AS1079" s="254"/>
      <c r="AT1079" s="252"/>
      <c r="AU1079" s="253"/>
      <c r="AV1079" s="253"/>
      <c r="AW1079" s="253"/>
      <c r="AX1079" s="254"/>
      <c r="AY1079" s="261"/>
      <c r="AZ1079" s="262"/>
      <c r="BA1079" s="262"/>
      <c r="BB1079" s="262"/>
      <c r="BC1079" s="262"/>
      <c r="BD1079" s="263"/>
      <c r="BE1079" s="252"/>
      <c r="BF1079" s="254"/>
      <c r="BG1079" s="252"/>
      <c r="BH1079" s="253"/>
      <c r="BI1079" s="253"/>
      <c r="BJ1079" s="254"/>
      <c r="BK1079" s="261"/>
      <c r="BL1079" s="262"/>
      <c r="BM1079" s="263"/>
      <c r="BN1079" s="261"/>
      <c r="BO1079" s="262"/>
      <c r="BP1079" s="263"/>
      <c r="BQ1079" s="261"/>
      <c r="BR1079" s="262"/>
      <c r="BS1079" s="263"/>
      <c r="BT1079" s="264"/>
      <c r="BU1079" s="265"/>
      <c r="BV1079" s="265"/>
      <c r="BW1079" s="265"/>
      <c r="BX1079" s="266"/>
      <c r="BY1079" s="261"/>
      <c r="BZ1079" s="262"/>
      <c r="CA1079" s="262"/>
      <c r="CB1079" s="262"/>
      <c r="CC1079" s="263"/>
      <c r="CD1079" s="332"/>
      <c r="CE1079" s="3"/>
    </row>
    <row r="1080" spans="2:83" ht="15" customHeight="1" x14ac:dyDescent="0.25">
      <c r="B1080" s="63"/>
      <c r="C1080" s="255"/>
      <c r="D1080" s="257"/>
      <c r="E1080" s="255"/>
      <c r="F1080" s="256"/>
      <c r="G1080" s="256"/>
      <c r="H1080" s="256"/>
      <c r="I1080" s="257"/>
      <c r="J1080" s="264"/>
      <c r="K1080" s="265"/>
      <c r="L1080" s="265"/>
      <c r="M1080" s="265"/>
      <c r="N1080" s="265"/>
      <c r="O1080" s="266"/>
      <c r="P1080" s="255"/>
      <c r="Q1080" s="257"/>
      <c r="R1080" s="255"/>
      <c r="S1080" s="256"/>
      <c r="T1080" s="256"/>
      <c r="U1080" s="257"/>
      <c r="V1080" s="264"/>
      <c r="W1080" s="265"/>
      <c r="X1080" s="266"/>
      <c r="Y1080" s="264"/>
      <c r="Z1080" s="265"/>
      <c r="AA1080" s="266"/>
      <c r="AB1080" s="264"/>
      <c r="AC1080" s="265"/>
      <c r="AD1080" s="266"/>
      <c r="AE1080" s="340" t="s">
        <v>88</v>
      </c>
      <c r="AF1080" s="341"/>
      <c r="AG1080" s="341"/>
      <c r="AH1080" s="341"/>
      <c r="AI1080" s="342"/>
      <c r="AJ1080" s="264"/>
      <c r="AK1080" s="265"/>
      <c r="AL1080" s="265"/>
      <c r="AM1080" s="265"/>
      <c r="AN1080" s="266"/>
      <c r="AO1080" s="333"/>
      <c r="AP1080"/>
      <c r="AQ1080"/>
      <c r="AR1080" s="255"/>
      <c r="AS1080" s="257"/>
      <c r="AT1080" s="255"/>
      <c r="AU1080" s="256"/>
      <c r="AV1080" s="256"/>
      <c r="AW1080" s="256"/>
      <c r="AX1080" s="257"/>
      <c r="AY1080" s="264"/>
      <c r="AZ1080" s="265"/>
      <c r="BA1080" s="265"/>
      <c r="BB1080" s="265"/>
      <c r="BC1080" s="265"/>
      <c r="BD1080" s="266"/>
      <c r="BE1080" s="255"/>
      <c r="BF1080" s="257"/>
      <c r="BG1080" s="255"/>
      <c r="BH1080" s="256"/>
      <c r="BI1080" s="256"/>
      <c r="BJ1080" s="257"/>
      <c r="BK1080" s="264"/>
      <c r="BL1080" s="265"/>
      <c r="BM1080" s="266"/>
      <c r="BN1080" s="264"/>
      <c r="BO1080" s="265"/>
      <c r="BP1080" s="266"/>
      <c r="BQ1080" s="264"/>
      <c r="BR1080" s="265"/>
      <c r="BS1080" s="266"/>
      <c r="BT1080" s="340" t="s">
        <v>88</v>
      </c>
      <c r="BU1080" s="341"/>
      <c r="BV1080" s="341"/>
      <c r="BW1080" s="341"/>
      <c r="BX1080" s="342"/>
      <c r="BY1080" s="264"/>
      <c r="BZ1080" s="265"/>
      <c r="CA1080" s="265"/>
      <c r="CB1080" s="265"/>
      <c r="CC1080" s="266"/>
      <c r="CD1080" s="333"/>
      <c r="CE1080" s="3"/>
    </row>
    <row r="1081" spans="2:83" ht="15" customHeight="1" x14ac:dyDescent="0.25">
      <c r="B1081" s="63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 s="3"/>
    </row>
    <row r="1082" spans="2:83" ht="15" customHeight="1" x14ac:dyDescent="0.25">
      <c r="B1082" s="63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 s="3"/>
    </row>
    <row r="1083" spans="2:83" ht="15" customHeight="1" x14ac:dyDescent="0.25">
      <c r="B1083" s="6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 s="3"/>
    </row>
    <row r="1084" spans="2:83" ht="15" customHeight="1" x14ac:dyDescent="0.25">
      <c r="B1084" s="63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 s="3"/>
    </row>
    <row r="1085" spans="2:83" ht="15" customHeight="1" x14ac:dyDescent="0.25">
      <c r="B1085" s="63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 s="3"/>
    </row>
    <row r="1086" spans="2:83" ht="15" customHeight="1" x14ac:dyDescent="0.25">
      <c r="B1086" s="63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 s="3"/>
    </row>
    <row r="1087" spans="2:83" ht="15" customHeight="1" x14ac:dyDescent="0.25">
      <c r="B1087" s="63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 s="3"/>
    </row>
    <row r="1088" spans="2:83" ht="15" customHeight="1" x14ac:dyDescent="0.25">
      <c r="B1088" s="63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 s="3"/>
    </row>
    <row r="1089" spans="2:83" ht="15" customHeight="1" x14ac:dyDescent="0.25">
      <c r="B1089" s="63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 s="3"/>
    </row>
    <row r="1090" spans="2:83" ht="15" customHeight="1" x14ac:dyDescent="0.25">
      <c r="B1090" s="63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 s="3"/>
    </row>
    <row r="1091" spans="2:83" ht="15" customHeight="1" x14ac:dyDescent="0.25">
      <c r="B1091" s="63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 s="3"/>
    </row>
    <row r="1092" spans="2:83" ht="15" customHeight="1" x14ac:dyDescent="0.25">
      <c r="B1092" s="63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 s="3"/>
    </row>
    <row r="1093" spans="2:83" ht="15" customHeight="1" x14ac:dyDescent="0.25">
      <c r="B1093" s="6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 s="3"/>
    </row>
    <row r="1094" spans="2:83" ht="15" customHeight="1" x14ac:dyDescent="0.25">
      <c r="B1094" s="63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 s="3"/>
    </row>
    <row r="1095" spans="2:83" ht="15" customHeight="1" x14ac:dyDescent="0.25">
      <c r="B1095" s="63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 s="3"/>
    </row>
    <row r="1096" spans="2:83" ht="15" customHeight="1" x14ac:dyDescent="0.25">
      <c r="B1096" s="63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 s="3"/>
    </row>
    <row r="1097" spans="2:83" ht="15" customHeight="1" x14ac:dyDescent="0.25">
      <c r="B1097" s="63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 s="3"/>
    </row>
    <row r="1098" spans="2:83" ht="15" customHeight="1" x14ac:dyDescent="0.25">
      <c r="B1098" s="63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 s="3"/>
    </row>
    <row r="1099" spans="2:83" ht="15" customHeight="1" x14ac:dyDescent="0.25">
      <c r="B1099" s="63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 s="3"/>
    </row>
    <row r="1100" spans="2:83" ht="15" customHeight="1" x14ac:dyDescent="0.25">
      <c r="B1100" s="63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 s="3"/>
    </row>
    <row r="1101" spans="2:83" ht="15" customHeight="1" x14ac:dyDescent="0.25">
      <c r="B1101" s="63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 s="3"/>
    </row>
    <row r="1102" spans="2:83" ht="15" customHeight="1" x14ac:dyDescent="0.25">
      <c r="B1102" s="63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 s="3"/>
    </row>
    <row r="1103" spans="2:83" ht="15" customHeight="1" x14ac:dyDescent="0.25">
      <c r="B1103" s="6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 s="3"/>
    </row>
    <row r="1104" spans="2:83" ht="15" customHeight="1" x14ac:dyDescent="0.25">
      <c r="B1104" s="63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 s="3"/>
    </row>
    <row r="1105" spans="2:83" ht="15" customHeight="1" x14ac:dyDescent="0.25">
      <c r="B1105" s="63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 s="3"/>
    </row>
    <row r="1106" spans="2:83" ht="15" customHeight="1" x14ac:dyDescent="0.25">
      <c r="B1106" s="63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 s="3"/>
    </row>
    <row r="1107" spans="2:83" ht="15" customHeight="1" x14ac:dyDescent="0.25">
      <c r="B1107" s="63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 s="3"/>
    </row>
    <row r="1108" spans="2:83" ht="15" customHeight="1" x14ac:dyDescent="0.25">
      <c r="B1108" s="63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 s="3"/>
    </row>
    <row r="1109" spans="2:83" ht="15" customHeight="1" x14ac:dyDescent="0.25">
      <c r="B1109" s="63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 s="3"/>
    </row>
    <row r="1110" spans="2:83" ht="15" customHeight="1" x14ac:dyDescent="0.25">
      <c r="B1110" s="63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 s="3"/>
    </row>
    <row r="1111" spans="2:83" ht="15" customHeight="1" x14ac:dyDescent="0.25">
      <c r="B1111" s="63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 s="3"/>
    </row>
    <row r="1112" spans="2:83" ht="15" customHeight="1" x14ac:dyDescent="0.25">
      <c r="B1112" s="63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 s="3"/>
    </row>
    <row r="1113" spans="2:83" ht="15" customHeight="1" x14ac:dyDescent="0.25">
      <c r="B1113" s="6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 s="3"/>
    </row>
    <row r="1114" spans="2:83" ht="15" customHeight="1" x14ac:dyDescent="0.25">
      <c r="B1114" s="63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 s="3"/>
    </row>
    <row r="1115" spans="2:83" ht="15" customHeight="1" x14ac:dyDescent="0.25">
      <c r="B1115" s="63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 s="3"/>
    </row>
    <row r="1116" spans="2:83" ht="15" customHeight="1" x14ac:dyDescent="0.25">
      <c r="B1116" s="63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 s="3"/>
    </row>
    <row r="1117" spans="2:83" ht="15" customHeight="1" x14ac:dyDescent="0.25">
      <c r="B1117" s="63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 s="3"/>
    </row>
    <row r="1118" spans="2:83" ht="15" customHeight="1" x14ac:dyDescent="0.25">
      <c r="B1118" s="63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 s="3"/>
    </row>
    <row r="1119" spans="2:83" ht="15" customHeight="1" x14ac:dyDescent="0.25">
      <c r="B1119" s="63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 s="3"/>
    </row>
    <row r="1120" spans="2:83" ht="15" customHeight="1" x14ac:dyDescent="0.25">
      <c r="B1120" s="63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 s="3"/>
    </row>
    <row r="1121" spans="2:83" ht="15" customHeight="1" x14ac:dyDescent="0.25">
      <c r="B1121" s="63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 s="3"/>
    </row>
    <row r="1122" spans="2:83" ht="15" customHeight="1" x14ac:dyDescent="0.25">
      <c r="B1122" s="63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 s="3"/>
    </row>
    <row r="1123" spans="2:83" ht="15" customHeight="1" x14ac:dyDescent="0.25">
      <c r="B1123" s="6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 s="3"/>
    </row>
    <row r="1124" spans="2:83" ht="15" customHeight="1" x14ac:dyDescent="0.25">
      <c r="B1124" s="63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 s="3"/>
    </row>
    <row r="1125" spans="2:83" ht="15" customHeight="1" x14ac:dyDescent="0.25">
      <c r="B1125" s="63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 s="3"/>
    </row>
    <row r="1126" spans="2:83" ht="15" customHeight="1" x14ac:dyDescent="0.25">
      <c r="B1126" s="63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 s="3"/>
    </row>
    <row r="1127" spans="2:83" ht="15" customHeight="1" x14ac:dyDescent="0.25">
      <c r="B1127" s="63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 s="3"/>
    </row>
    <row r="1128" spans="2:83" ht="15" customHeight="1" x14ac:dyDescent="0.25">
      <c r="B1128" s="6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  <c r="AS1128" s="4"/>
      <c r="AT1128" s="4"/>
      <c r="AU1128" s="4"/>
      <c r="AV1128" s="4"/>
      <c r="AW1128" s="4"/>
      <c r="AX1128" s="4"/>
      <c r="AY1128" s="4"/>
      <c r="AZ1128" s="4"/>
      <c r="BA1128" s="4"/>
      <c r="BB1128" s="4"/>
      <c r="BC1128" s="4"/>
      <c r="BD1128" s="4"/>
      <c r="BE1128" s="4"/>
      <c r="BF1128" s="4"/>
      <c r="BG1128" s="4"/>
      <c r="BH1128" s="4"/>
      <c r="BI1128" s="4"/>
      <c r="BJ1128" s="4"/>
      <c r="BK1128" s="4"/>
      <c r="BL1128" s="4"/>
      <c r="BM1128" s="4"/>
      <c r="BN1128" s="4"/>
      <c r="BO1128" s="4"/>
      <c r="BP1128" s="4"/>
      <c r="BQ1128" s="4"/>
      <c r="BR1128" s="4"/>
      <c r="BS1128" s="4"/>
      <c r="BT1128" s="4"/>
      <c r="BU1128" s="4"/>
      <c r="BV1128" s="4"/>
      <c r="BW1128" s="4"/>
      <c r="BX1128" s="4"/>
      <c r="BY1128" s="4"/>
      <c r="BZ1128" s="4"/>
      <c r="CA1128" s="4"/>
      <c r="CB1128" s="4"/>
      <c r="CC1128" s="4"/>
      <c r="CD1128" s="4"/>
      <c r="CE1128" s="5"/>
    </row>
    <row r="1129" spans="2:83" ht="8.1" customHeight="1" x14ac:dyDescent="0.25">
      <c r="B1129" s="215" t="s">
        <v>256</v>
      </c>
      <c r="C1129" s="197"/>
      <c r="D1129" s="193" t="s">
        <v>256</v>
      </c>
      <c r="E1129" s="194"/>
      <c r="F1129" s="194"/>
      <c r="G1129" s="194"/>
      <c r="H1129" s="194"/>
      <c r="I1129" s="194"/>
      <c r="J1129" s="194"/>
      <c r="K1129" s="194"/>
      <c r="L1129" s="194"/>
      <c r="M1129" s="194"/>
      <c r="N1129" s="194"/>
      <c r="O1129" s="194"/>
      <c r="P1129" s="194"/>
      <c r="Q1129" s="194"/>
      <c r="R1129" s="195"/>
      <c r="S1129" s="190" t="s">
        <v>256</v>
      </c>
      <c r="T1129" s="191"/>
      <c r="U1129" s="191"/>
      <c r="V1129" s="192"/>
      <c r="W1129" s="6" t="s">
        <v>5</v>
      </c>
      <c r="X1129" s="7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8"/>
      <c r="AP1129" s="206" t="e" vm="1">
        <v>#VALUE!</v>
      </c>
      <c r="AQ1129" s="207"/>
      <c r="AR1129" s="207"/>
      <c r="AS1129" s="207"/>
      <c r="AT1129" s="207"/>
      <c r="AU1129" s="207"/>
      <c r="AV1129" s="207"/>
      <c r="AW1129" s="207"/>
      <c r="AX1129" s="207"/>
      <c r="AY1129" s="207"/>
      <c r="AZ1129" s="207"/>
      <c r="BA1129" s="207"/>
      <c r="BB1129" s="207"/>
      <c r="BC1129" s="207"/>
      <c r="BD1129" s="207"/>
      <c r="BE1129" s="208"/>
      <c r="BF1129" s="222" t="s">
        <v>244</v>
      </c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4"/>
    </row>
    <row r="1130" spans="2:83" ht="8.1" customHeight="1" x14ac:dyDescent="0.25">
      <c r="B1130" s="215" t="s">
        <v>256</v>
      </c>
      <c r="C1130" s="197"/>
      <c r="D1130" s="193" t="s">
        <v>256</v>
      </c>
      <c r="E1130" s="194"/>
      <c r="F1130" s="194"/>
      <c r="G1130" s="194"/>
      <c r="H1130" s="194"/>
      <c r="I1130" s="194"/>
      <c r="J1130" s="194"/>
      <c r="K1130" s="194"/>
      <c r="L1130" s="194"/>
      <c r="M1130" s="194"/>
      <c r="N1130" s="194"/>
      <c r="O1130" s="194"/>
      <c r="P1130" s="194"/>
      <c r="Q1130" s="194"/>
      <c r="R1130" s="195"/>
      <c r="S1130" s="190" t="s">
        <v>256</v>
      </c>
      <c r="T1130" s="191"/>
      <c r="U1130" s="191"/>
      <c r="V1130" s="192"/>
      <c r="W1130" s="9"/>
      <c r="X1130" s="10"/>
      <c r="Y1130" s="10"/>
      <c r="Z1130" s="10"/>
      <c r="AA1130" s="10"/>
      <c r="AB1130" s="10"/>
      <c r="AC1130" s="10"/>
      <c r="AD1130" s="10"/>
      <c r="AE1130" s="10"/>
      <c r="AF1130" s="10"/>
      <c r="AG1130" s="10"/>
      <c r="AH1130" s="10"/>
      <c r="AI1130" s="10"/>
      <c r="AJ1130" s="10"/>
      <c r="AK1130" s="10"/>
      <c r="AL1130" s="10"/>
      <c r="AM1130" s="10"/>
      <c r="AN1130" s="10"/>
      <c r="AO1130" s="11"/>
      <c r="AP1130" s="209"/>
      <c r="AQ1130" s="210"/>
      <c r="AR1130" s="210"/>
      <c r="AS1130" s="210"/>
      <c r="AT1130" s="210"/>
      <c r="AU1130" s="210"/>
      <c r="AV1130" s="210"/>
      <c r="AW1130" s="210"/>
      <c r="AX1130" s="210"/>
      <c r="AY1130" s="210"/>
      <c r="AZ1130" s="210"/>
      <c r="BA1130" s="210"/>
      <c r="BB1130" s="210"/>
      <c r="BC1130" s="210"/>
      <c r="BD1130" s="210"/>
      <c r="BE1130" s="211"/>
      <c r="BF1130" s="225"/>
      <c r="BG1130" s="226"/>
      <c r="BH1130" s="226"/>
      <c r="BI1130" s="226"/>
      <c r="BJ1130" s="226"/>
      <c r="BK1130" s="226"/>
      <c r="BL1130" s="226"/>
      <c r="BM1130" s="226"/>
      <c r="BN1130" s="226"/>
      <c r="BO1130" s="226"/>
      <c r="BP1130" s="226"/>
      <c r="BQ1130" s="226"/>
      <c r="BR1130" s="226"/>
      <c r="BS1130" s="226"/>
      <c r="BT1130" s="226"/>
      <c r="BU1130" s="226"/>
      <c r="BV1130" s="226"/>
      <c r="BW1130" s="226"/>
      <c r="BX1130" s="226"/>
      <c r="BY1130" s="226"/>
      <c r="BZ1130" s="226"/>
      <c r="CA1130" s="226"/>
      <c r="CB1130" s="226"/>
      <c r="CC1130" s="226"/>
      <c r="CD1130" s="226"/>
      <c r="CE1130" s="227"/>
    </row>
    <row r="1131" spans="2:83" ht="8.1" customHeight="1" x14ac:dyDescent="0.25">
      <c r="B1131" s="215" t="s">
        <v>256</v>
      </c>
      <c r="C1131" s="197"/>
      <c r="D1131" s="193" t="s">
        <v>256</v>
      </c>
      <c r="E1131" s="194"/>
      <c r="F1131" s="194"/>
      <c r="G1131" s="194"/>
      <c r="H1131" s="194"/>
      <c r="I1131" s="194"/>
      <c r="J1131" s="194"/>
      <c r="K1131" s="194"/>
      <c r="L1131" s="194"/>
      <c r="M1131" s="194"/>
      <c r="N1131" s="194"/>
      <c r="O1131" s="194"/>
      <c r="P1131" s="194"/>
      <c r="Q1131" s="194"/>
      <c r="R1131" s="195"/>
      <c r="S1131" s="190" t="s">
        <v>256</v>
      </c>
      <c r="T1131" s="191"/>
      <c r="U1131" s="191"/>
      <c r="V1131" s="192"/>
      <c r="W1131" s="9"/>
      <c r="X1131" s="15"/>
      <c r="Y1131" s="10"/>
      <c r="Z1131" s="10"/>
      <c r="AA1131" s="10"/>
      <c r="AB1131" s="10"/>
      <c r="AC1131" s="10"/>
      <c r="AD1131" s="10"/>
      <c r="AE1131" s="10"/>
      <c r="AF1131" s="10"/>
      <c r="AG1131" s="10"/>
      <c r="AH1131" s="10"/>
      <c r="AI1131" s="10"/>
      <c r="AJ1131" s="10"/>
      <c r="AK1131" s="10"/>
      <c r="AL1131" s="10"/>
      <c r="AM1131" s="10"/>
      <c r="AN1131" s="10"/>
      <c r="AO1131" s="11"/>
      <c r="AP1131" s="209"/>
      <c r="AQ1131" s="210"/>
      <c r="AR1131" s="210"/>
      <c r="AS1131" s="210"/>
      <c r="AT1131" s="210"/>
      <c r="AU1131" s="210"/>
      <c r="AV1131" s="210"/>
      <c r="AW1131" s="210"/>
      <c r="AX1131" s="210"/>
      <c r="AY1131" s="210"/>
      <c r="AZ1131" s="210"/>
      <c r="BA1131" s="210"/>
      <c r="BB1131" s="210"/>
      <c r="BC1131" s="210"/>
      <c r="BD1131" s="210"/>
      <c r="BE1131" s="211"/>
      <c r="BF1131" s="228" t="s">
        <v>245</v>
      </c>
      <c r="BG1131" s="229"/>
      <c r="BH1131" s="229"/>
      <c r="BI1131" s="229"/>
      <c r="BJ1131" s="229"/>
      <c r="BK1131" s="229"/>
      <c r="BL1131" s="229"/>
      <c r="BM1131" s="229"/>
      <c r="BN1131" s="229"/>
      <c r="BO1131" s="229"/>
      <c r="BP1131" s="229"/>
      <c r="BQ1131" s="229"/>
      <c r="BR1131" s="229"/>
      <c r="BS1131" s="229"/>
      <c r="BT1131" s="229"/>
      <c r="BU1131" s="229"/>
      <c r="BV1131" s="229"/>
      <c r="BW1131" s="229"/>
      <c r="BX1131" s="229"/>
      <c r="BY1131" s="229"/>
      <c r="BZ1131" s="229"/>
      <c r="CA1131" s="229"/>
      <c r="CB1131" s="229"/>
      <c r="CC1131" s="229"/>
      <c r="CD1131" s="229"/>
      <c r="CE1131" s="230"/>
    </row>
    <row r="1132" spans="2:83" ht="8.1" customHeight="1" x14ac:dyDescent="0.25">
      <c r="B1132" s="215" t="s">
        <v>256</v>
      </c>
      <c r="C1132" s="197"/>
      <c r="D1132" s="193" t="s">
        <v>256</v>
      </c>
      <c r="E1132" s="194"/>
      <c r="F1132" s="194"/>
      <c r="G1132" s="194"/>
      <c r="H1132" s="194"/>
      <c r="I1132" s="194"/>
      <c r="J1132" s="194"/>
      <c r="K1132" s="194"/>
      <c r="L1132" s="194"/>
      <c r="M1132" s="194"/>
      <c r="N1132" s="194"/>
      <c r="O1132" s="194"/>
      <c r="P1132" s="194"/>
      <c r="Q1132" s="194"/>
      <c r="R1132" s="195"/>
      <c r="S1132" s="190" t="s">
        <v>256</v>
      </c>
      <c r="T1132" s="191"/>
      <c r="U1132" s="191"/>
      <c r="V1132" s="192"/>
      <c r="W1132" s="9"/>
      <c r="X1132" s="15"/>
      <c r="Y1132" s="10"/>
      <c r="Z1132" s="10"/>
      <c r="AA1132" s="10"/>
      <c r="AB1132" s="10"/>
      <c r="AC1132" s="10"/>
      <c r="AD1132" s="10"/>
      <c r="AE1132" s="10"/>
      <c r="AF1132" s="10"/>
      <c r="AG1132" s="10"/>
      <c r="AH1132" s="10"/>
      <c r="AI1132" s="10"/>
      <c r="AJ1132" s="10"/>
      <c r="AK1132" s="10"/>
      <c r="AL1132" s="10"/>
      <c r="AM1132" s="10"/>
      <c r="AN1132" s="10"/>
      <c r="AO1132" s="11"/>
      <c r="AP1132" s="209"/>
      <c r="AQ1132" s="210"/>
      <c r="AR1132" s="210"/>
      <c r="AS1132" s="210"/>
      <c r="AT1132" s="210"/>
      <c r="AU1132" s="210"/>
      <c r="AV1132" s="210"/>
      <c r="AW1132" s="210"/>
      <c r="AX1132" s="210"/>
      <c r="AY1132" s="210"/>
      <c r="AZ1132" s="210"/>
      <c r="BA1132" s="210"/>
      <c r="BB1132" s="210"/>
      <c r="BC1132" s="210"/>
      <c r="BD1132" s="210"/>
      <c r="BE1132" s="211"/>
      <c r="BF1132" s="231"/>
      <c r="BG1132" s="232"/>
      <c r="BH1132" s="232"/>
      <c r="BI1132" s="232"/>
      <c r="BJ1132" s="232"/>
      <c r="BK1132" s="232"/>
      <c r="BL1132" s="232"/>
      <c r="BM1132" s="232"/>
      <c r="BN1132" s="232"/>
      <c r="BO1132" s="232"/>
      <c r="BP1132" s="232"/>
      <c r="BQ1132" s="232"/>
      <c r="BR1132" s="232"/>
      <c r="BS1132" s="232"/>
      <c r="BT1132" s="232"/>
      <c r="BU1132" s="232"/>
      <c r="BV1132" s="232"/>
      <c r="BW1132" s="232"/>
      <c r="BX1132" s="232"/>
      <c r="BY1132" s="232"/>
      <c r="BZ1132" s="232"/>
      <c r="CA1132" s="232"/>
      <c r="CB1132" s="232"/>
      <c r="CC1132" s="232"/>
      <c r="CD1132" s="232"/>
      <c r="CE1132" s="233"/>
    </row>
    <row r="1133" spans="2:83" ht="8.1" customHeight="1" x14ac:dyDescent="0.25">
      <c r="B1133" s="215" t="s">
        <v>256</v>
      </c>
      <c r="C1133" s="197"/>
      <c r="D1133" s="193" t="s">
        <v>256</v>
      </c>
      <c r="E1133" s="194"/>
      <c r="F1133" s="194"/>
      <c r="G1133" s="194"/>
      <c r="H1133" s="194"/>
      <c r="I1133" s="194"/>
      <c r="J1133" s="194"/>
      <c r="K1133" s="194"/>
      <c r="L1133" s="194"/>
      <c r="M1133" s="194"/>
      <c r="N1133" s="194"/>
      <c r="O1133" s="194"/>
      <c r="P1133" s="194"/>
      <c r="Q1133" s="194"/>
      <c r="R1133" s="195"/>
      <c r="S1133" s="190" t="s">
        <v>256</v>
      </c>
      <c r="T1133" s="191"/>
      <c r="U1133" s="191"/>
      <c r="V1133" s="192"/>
      <c r="W1133" s="9"/>
      <c r="X1133" s="15"/>
      <c r="Y1133" s="10"/>
      <c r="Z1133" s="10"/>
      <c r="AA1133" s="10"/>
      <c r="AB1133" s="10"/>
      <c r="AC1133" s="10"/>
      <c r="AD1133" s="10"/>
      <c r="AE1133" s="10"/>
      <c r="AF1133" s="10"/>
      <c r="AG1133" s="10"/>
      <c r="AH1133" s="10"/>
      <c r="AI1133" s="10"/>
      <c r="AJ1133" s="10"/>
      <c r="AK1133" s="10"/>
      <c r="AL1133" s="10"/>
      <c r="AM1133" s="10"/>
      <c r="AN1133" s="10"/>
      <c r="AO1133" s="11"/>
      <c r="AP1133" s="209"/>
      <c r="AQ1133" s="210"/>
      <c r="AR1133" s="210"/>
      <c r="AS1133" s="210"/>
      <c r="AT1133" s="210"/>
      <c r="AU1133" s="210"/>
      <c r="AV1133" s="210"/>
      <c r="AW1133" s="210"/>
      <c r="AX1133" s="210"/>
      <c r="AY1133" s="210"/>
      <c r="AZ1133" s="210"/>
      <c r="BA1133" s="210"/>
      <c r="BB1133" s="210"/>
      <c r="BC1133" s="210"/>
      <c r="BD1133" s="210"/>
      <c r="BE1133" s="211"/>
      <c r="BF1133" s="216" t="s">
        <v>246</v>
      </c>
      <c r="BG1133" s="217"/>
      <c r="BH1133" s="217"/>
      <c r="BI1133" s="217"/>
      <c r="BJ1133" s="217"/>
      <c r="BK1133" s="217"/>
      <c r="BL1133" s="217"/>
      <c r="BM1133" s="217"/>
      <c r="BN1133" s="218"/>
      <c r="BO1133" s="216" t="s">
        <v>247</v>
      </c>
      <c r="BP1133" s="217"/>
      <c r="BQ1133" s="217"/>
      <c r="BR1133" s="217"/>
      <c r="BS1133" s="217"/>
      <c r="BT1133" s="217"/>
      <c r="BU1133" s="217"/>
      <c r="BV1133" s="217"/>
      <c r="BW1133" s="217"/>
      <c r="BX1133" s="217"/>
      <c r="BY1133" s="217"/>
      <c r="BZ1133" s="217"/>
      <c r="CA1133" s="217"/>
      <c r="CB1133" s="217"/>
      <c r="CC1133" s="217"/>
      <c r="CD1133" s="217"/>
      <c r="CE1133" s="218"/>
    </row>
    <row r="1134" spans="2:83" ht="8.1" customHeight="1" x14ac:dyDescent="0.25">
      <c r="B1134" s="215" t="s">
        <v>256</v>
      </c>
      <c r="C1134" s="197"/>
      <c r="D1134" s="193" t="s">
        <v>256</v>
      </c>
      <c r="E1134" s="194"/>
      <c r="F1134" s="194"/>
      <c r="G1134" s="194"/>
      <c r="H1134" s="194"/>
      <c r="I1134" s="194"/>
      <c r="J1134" s="194"/>
      <c r="K1134" s="194"/>
      <c r="L1134" s="194"/>
      <c r="M1134" s="194"/>
      <c r="N1134" s="194"/>
      <c r="O1134" s="194"/>
      <c r="P1134" s="194"/>
      <c r="Q1134" s="194"/>
      <c r="R1134" s="195"/>
      <c r="S1134" s="190" t="s">
        <v>256</v>
      </c>
      <c r="T1134" s="191"/>
      <c r="U1134" s="191"/>
      <c r="V1134" s="192"/>
      <c r="W1134" s="9"/>
      <c r="X1134" s="15"/>
      <c r="Y1134" s="10"/>
      <c r="Z1134" s="10"/>
      <c r="AA1134" s="10"/>
      <c r="AB1134" s="10"/>
      <c r="AC1134" s="10"/>
      <c r="AD1134" s="10"/>
      <c r="AE1134" s="10"/>
      <c r="AF1134" s="10"/>
      <c r="AG1134" s="10"/>
      <c r="AH1134" s="10"/>
      <c r="AI1134" s="10"/>
      <c r="AJ1134" s="10"/>
      <c r="AK1134" s="10"/>
      <c r="AL1134" s="10"/>
      <c r="AM1134" s="10"/>
      <c r="AN1134" s="10"/>
      <c r="AO1134" s="11"/>
      <c r="AP1134" s="209"/>
      <c r="AQ1134" s="210"/>
      <c r="AR1134" s="210"/>
      <c r="AS1134" s="210"/>
      <c r="AT1134" s="210"/>
      <c r="AU1134" s="210"/>
      <c r="AV1134" s="210"/>
      <c r="AW1134" s="210"/>
      <c r="AX1134" s="210"/>
      <c r="AY1134" s="210"/>
      <c r="AZ1134" s="210"/>
      <c r="BA1134" s="210"/>
      <c r="BB1134" s="210"/>
      <c r="BC1134" s="210"/>
      <c r="BD1134" s="210"/>
      <c r="BE1134" s="211"/>
      <c r="BF1134" s="219"/>
      <c r="BG1134" s="220"/>
      <c r="BH1134" s="220"/>
      <c r="BI1134" s="220"/>
      <c r="BJ1134" s="220"/>
      <c r="BK1134" s="220"/>
      <c r="BL1134" s="220"/>
      <c r="BM1134" s="220"/>
      <c r="BN1134" s="221"/>
      <c r="BO1134" s="219"/>
      <c r="BP1134" s="220"/>
      <c r="BQ1134" s="220"/>
      <c r="BR1134" s="220"/>
      <c r="BS1134" s="220"/>
      <c r="BT1134" s="220"/>
      <c r="BU1134" s="220"/>
      <c r="BV1134" s="220"/>
      <c r="BW1134" s="220"/>
      <c r="BX1134" s="220"/>
      <c r="BY1134" s="220"/>
      <c r="BZ1134" s="220"/>
      <c r="CA1134" s="220"/>
      <c r="CB1134" s="220"/>
      <c r="CC1134" s="220"/>
      <c r="CD1134" s="220"/>
      <c r="CE1134" s="221"/>
    </row>
    <row r="1135" spans="2:83" ht="8.1" customHeight="1" x14ac:dyDescent="0.25">
      <c r="B1135" s="215" t="s">
        <v>256</v>
      </c>
      <c r="C1135" s="197"/>
      <c r="D1135" s="193" t="s">
        <v>256</v>
      </c>
      <c r="E1135" s="194"/>
      <c r="F1135" s="194"/>
      <c r="G1135" s="194"/>
      <c r="H1135" s="194"/>
      <c r="I1135" s="194"/>
      <c r="J1135" s="194"/>
      <c r="K1135" s="194"/>
      <c r="L1135" s="194"/>
      <c r="M1135" s="194"/>
      <c r="N1135" s="194"/>
      <c r="O1135" s="194"/>
      <c r="P1135" s="194"/>
      <c r="Q1135" s="194"/>
      <c r="R1135" s="195"/>
      <c r="S1135" s="190" t="s">
        <v>256</v>
      </c>
      <c r="T1135" s="191"/>
      <c r="U1135" s="191"/>
      <c r="V1135" s="192"/>
      <c r="W1135" s="9"/>
      <c r="X1135" s="15"/>
      <c r="Y1135" s="10"/>
      <c r="Z1135" s="10"/>
      <c r="AA1135" s="10"/>
      <c r="AB1135" s="10"/>
      <c r="AC1135" s="10"/>
      <c r="AD1135" s="10"/>
      <c r="AE1135" s="10"/>
      <c r="AF1135" s="10"/>
      <c r="AG1135" s="10"/>
      <c r="AH1135" s="10"/>
      <c r="AI1135" s="10"/>
      <c r="AJ1135" s="10"/>
      <c r="AK1135" s="10"/>
      <c r="AL1135" s="10"/>
      <c r="AM1135" s="10"/>
      <c r="AN1135" s="10"/>
      <c r="AO1135" s="11"/>
      <c r="AP1135" s="209"/>
      <c r="AQ1135" s="210"/>
      <c r="AR1135" s="210"/>
      <c r="AS1135" s="210"/>
      <c r="AT1135" s="210"/>
      <c r="AU1135" s="210"/>
      <c r="AV1135" s="210"/>
      <c r="AW1135" s="210"/>
      <c r="AX1135" s="210"/>
      <c r="AY1135" s="210"/>
      <c r="AZ1135" s="210"/>
      <c r="BA1135" s="210"/>
      <c r="BB1135" s="210"/>
      <c r="BC1135" s="210"/>
      <c r="BD1135" s="210"/>
      <c r="BE1135" s="211"/>
      <c r="BF1135" s="216" t="s">
        <v>248</v>
      </c>
      <c r="BG1135" s="217"/>
      <c r="BH1135" s="217"/>
      <c r="BI1135" s="217"/>
      <c r="BJ1135" s="217"/>
      <c r="BK1135" s="217"/>
      <c r="BL1135" s="217"/>
      <c r="BM1135" s="217"/>
      <c r="BN1135" s="218"/>
      <c r="BO1135" s="216" t="s">
        <v>250</v>
      </c>
      <c r="BP1135" s="217"/>
      <c r="BQ1135" s="217"/>
      <c r="BR1135" s="217"/>
      <c r="BS1135" s="217"/>
      <c r="BT1135" s="217"/>
      <c r="BU1135" s="217"/>
      <c r="BV1135" s="217"/>
      <c r="BW1135" s="217"/>
      <c r="BX1135" s="217"/>
      <c r="BY1135" s="217"/>
      <c r="BZ1135" s="217"/>
      <c r="CA1135" s="217"/>
      <c r="CB1135" s="217"/>
      <c r="CC1135" s="217"/>
      <c r="CD1135" s="217"/>
      <c r="CE1135" s="218"/>
    </row>
    <row r="1136" spans="2:83" ht="8.1" customHeight="1" x14ac:dyDescent="0.25">
      <c r="B1136" s="215" t="s">
        <v>256</v>
      </c>
      <c r="C1136" s="197"/>
      <c r="D1136" s="193" t="s">
        <v>256</v>
      </c>
      <c r="E1136" s="194"/>
      <c r="F1136" s="194"/>
      <c r="G1136" s="194"/>
      <c r="H1136" s="194"/>
      <c r="I1136" s="194"/>
      <c r="J1136" s="194"/>
      <c r="K1136" s="194"/>
      <c r="L1136" s="194"/>
      <c r="M1136" s="194"/>
      <c r="N1136" s="194"/>
      <c r="O1136" s="194"/>
      <c r="P1136" s="194"/>
      <c r="Q1136" s="194"/>
      <c r="R1136" s="195"/>
      <c r="S1136" s="190" t="s">
        <v>256</v>
      </c>
      <c r="T1136" s="191"/>
      <c r="U1136" s="191"/>
      <c r="V1136" s="192"/>
      <c r="W1136" s="9"/>
      <c r="X1136" s="15"/>
      <c r="Y1136" s="10"/>
      <c r="Z1136" s="10"/>
      <c r="AA1136" s="10"/>
      <c r="AB1136" s="10"/>
      <c r="AC1136" s="10"/>
      <c r="AD1136" s="10"/>
      <c r="AE1136" s="10"/>
      <c r="AF1136" s="10"/>
      <c r="AG1136" s="10"/>
      <c r="AH1136" s="10"/>
      <c r="AI1136" s="10"/>
      <c r="AJ1136" s="10"/>
      <c r="AK1136" s="10"/>
      <c r="AL1136" s="10"/>
      <c r="AM1136" s="10"/>
      <c r="AN1136" s="10"/>
      <c r="AO1136" s="11"/>
      <c r="AP1136" s="209"/>
      <c r="AQ1136" s="210"/>
      <c r="AR1136" s="210"/>
      <c r="AS1136" s="210"/>
      <c r="AT1136" s="210"/>
      <c r="AU1136" s="210"/>
      <c r="AV1136" s="210"/>
      <c r="AW1136" s="210"/>
      <c r="AX1136" s="210"/>
      <c r="AY1136" s="210"/>
      <c r="AZ1136" s="210"/>
      <c r="BA1136" s="210"/>
      <c r="BB1136" s="210"/>
      <c r="BC1136" s="210"/>
      <c r="BD1136" s="210"/>
      <c r="BE1136" s="211"/>
      <c r="BF1136" s="219"/>
      <c r="BG1136" s="220"/>
      <c r="BH1136" s="220"/>
      <c r="BI1136" s="220"/>
      <c r="BJ1136" s="220"/>
      <c r="BK1136" s="220"/>
      <c r="BL1136" s="220"/>
      <c r="BM1136" s="220"/>
      <c r="BN1136" s="221"/>
      <c r="BO1136" s="219"/>
      <c r="BP1136" s="220"/>
      <c r="BQ1136" s="220"/>
      <c r="BR1136" s="220"/>
      <c r="BS1136" s="220"/>
      <c r="BT1136" s="220"/>
      <c r="BU1136" s="220"/>
      <c r="BV1136" s="220"/>
      <c r="BW1136" s="220"/>
      <c r="BX1136" s="220"/>
      <c r="BY1136" s="220"/>
      <c r="BZ1136" s="220"/>
      <c r="CA1136" s="220"/>
      <c r="CB1136" s="220"/>
      <c r="CC1136" s="220"/>
      <c r="CD1136" s="220"/>
      <c r="CE1136" s="221"/>
    </row>
    <row r="1137" spans="2:83" ht="8.1" customHeight="1" x14ac:dyDescent="0.25">
      <c r="B1137" s="215" t="s">
        <v>256</v>
      </c>
      <c r="C1137" s="197"/>
      <c r="D1137" s="193" t="s">
        <v>256</v>
      </c>
      <c r="E1137" s="194"/>
      <c r="F1137" s="194"/>
      <c r="G1137" s="194"/>
      <c r="H1137" s="194"/>
      <c r="I1137" s="194"/>
      <c r="J1137" s="194"/>
      <c r="K1137" s="194"/>
      <c r="L1137" s="194"/>
      <c r="M1137" s="194"/>
      <c r="N1137" s="194"/>
      <c r="O1137" s="194"/>
      <c r="P1137" s="194"/>
      <c r="Q1137" s="194"/>
      <c r="R1137" s="195"/>
      <c r="S1137" s="190" t="s">
        <v>256</v>
      </c>
      <c r="T1137" s="191"/>
      <c r="U1137" s="191"/>
      <c r="V1137" s="192"/>
      <c r="W1137" s="9"/>
      <c r="X1137" s="15"/>
      <c r="Y1137" s="10"/>
      <c r="Z1137" s="10"/>
      <c r="AA1137" s="10"/>
      <c r="AB1137" s="10"/>
      <c r="AC1137" s="10"/>
      <c r="AD1137" s="10"/>
      <c r="AE1137" s="10"/>
      <c r="AF1137" s="10"/>
      <c r="AG1137" s="10"/>
      <c r="AH1137" s="10"/>
      <c r="AI1137" s="10"/>
      <c r="AJ1137" s="10"/>
      <c r="AK1137" s="10"/>
      <c r="AL1137" s="10"/>
      <c r="AM1137" s="10"/>
      <c r="AN1137" s="10"/>
      <c r="AO1137" s="11"/>
      <c r="AP1137" s="209"/>
      <c r="AQ1137" s="210"/>
      <c r="AR1137" s="210"/>
      <c r="AS1137" s="210"/>
      <c r="AT1137" s="210"/>
      <c r="AU1137" s="210"/>
      <c r="AV1137" s="210"/>
      <c r="AW1137" s="210"/>
      <c r="AX1137" s="210"/>
      <c r="AY1137" s="210"/>
      <c r="AZ1137" s="210"/>
      <c r="BA1137" s="210"/>
      <c r="BB1137" s="210"/>
      <c r="BC1137" s="210"/>
      <c r="BD1137" s="210"/>
      <c r="BE1137" s="211"/>
      <c r="BF1137" s="216" t="s">
        <v>249</v>
      </c>
      <c r="BG1137" s="217"/>
      <c r="BH1137" s="217"/>
      <c r="BI1137" s="217"/>
      <c r="BJ1137" s="217"/>
      <c r="BK1137" s="217"/>
      <c r="BL1137" s="217"/>
      <c r="BM1137" s="217"/>
      <c r="BN1137" s="217"/>
      <c r="BO1137" s="217"/>
      <c r="BP1137" s="217"/>
      <c r="BQ1137" s="217"/>
      <c r="BR1137" s="217"/>
      <c r="BS1137" s="217"/>
      <c r="BT1137" s="217"/>
      <c r="BU1137" s="217"/>
      <c r="BV1137" s="217"/>
      <c r="BW1137" s="217"/>
      <c r="BX1137" s="217"/>
      <c r="BY1137" s="217"/>
      <c r="BZ1137" s="217"/>
      <c r="CA1137" s="217"/>
      <c r="CB1137" s="217"/>
      <c r="CC1137" s="217"/>
      <c r="CD1137" s="217"/>
      <c r="CE1137" s="218"/>
    </row>
    <row r="1138" spans="2:83" ht="8.1" customHeight="1" x14ac:dyDescent="0.25">
      <c r="B1138" s="215">
        <v>0</v>
      </c>
      <c r="C1138" s="197"/>
      <c r="D1138" s="193" t="s">
        <v>0</v>
      </c>
      <c r="E1138" s="194"/>
      <c r="F1138" s="194"/>
      <c r="G1138" s="194"/>
      <c r="H1138" s="194"/>
      <c r="I1138" s="194"/>
      <c r="J1138" s="194"/>
      <c r="K1138" s="194"/>
      <c r="L1138" s="194"/>
      <c r="M1138" s="194"/>
      <c r="N1138" s="194"/>
      <c r="O1138" s="194"/>
      <c r="P1138" s="194"/>
      <c r="Q1138" s="194"/>
      <c r="R1138" s="195"/>
      <c r="S1138" s="190">
        <v>45996</v>
      </c>
      <c r="T1138" s="191"/>
      <c r="U1138" s="191"/>
      <c r="V1138" s="192"/>
      <c r="W1138" s="9"/>
      <c r="X1138" s="15"/>
      <c r="Y1138" s="10"/>
      <c r="Z1138" s="10"/>
      <c r="AA1138" s="10"/>
      <c r="AB1138" s="10"/>
      <c r="AC1138" s="10"/>
      <c r="AD1138" s="10"/>
      <c r="AE1138" s="10"/>
      <c r="AF1138" s="10"/>
      <c r="AG1138" s="10"/>
      <c r="AH1138" s="10"/>
      <c r="AI1138" s="10"/>
      <c r="AJ1138" s="10"/>
      <c r="AK1138" s="10"/>
      <c r="AL1138" s="10"/>
      <c r="AM1138" s="10"/>
      <c r="AN1138" s="10"/>
      <c r="AO1138" s="11"/>
      <c r="AP1138" s="209"/>
      <c r="AQ1138" s="210"/>
      <c r="AR1138" s="210"/>
      <c r="AS1138" s="210"/>
      <c r="AT1138" s="210"/>
      <c r="AU1138" s="210"/>
      <c r="AV1138" s="210"/>
      <c r="AW1138" s="210"/>
      <c r="AX1138" s="210"/>
      <c r="AY1138" s="210"/>
      <c r="AZ1138" s="210"/>
      <c r="BA1138" s="210"/>
      <c r="BB1138" s="210"/>
      <c r="BC1138" s="210"/>
      <c r="BD1138" s="210"/>
      <c r="BE1138" s="211"/>
      <c r="BF1138" s="219"/>
      <c r="BG1138" s="220"/>
      <c r="BH1138" s="220"/>
      <c r="BI1138" s="220"/>
      <c r="BJ1138" s="220"/>
      <c r="BK1138" s="220"/>
      <c r="BL1138" s="220"/>
      <c r="BM1138" s="220"/>
      <c r="BN1138" s="220"/>
      <c r="BO1138" s="220"/>
      <c r="BP1138" s="220"/>
      <c r="BQ1138" s="220"/>
      <c r="BR1138" s="220"/>
      <c r="BS1138" s="220"/>
      <c r="BT1138" s="220"/>
      <c r="BU1138" s="220"/>
      <c r="BV1138" s="220"/>
      <c r="BW1138" s="220"/>
      <c r="BX1138" s="220"/>
      <c r="BY1138" s="220"/>
      <c r="BZ1138" s="220"/>
      <c r="CA1138" s="220"/>
      <c r="CB1138" s="220"/>
      <c r="CC1138" s="220"/>
      <c r="CD1138" s="220"/>
      <c r="CE1138" s="221"/>
    </row>
    <row r="1139" spans="2:83" ht="8.1" customHeight="1" x14ac:dyDescent="0.25">
      <c r="B1139" s="215" t="s">
        <v>1</v>
      </c>
      <c r="C1139" s="197"/>
      <c r="D1139" s="193" t="s">
        <v>2</v>
      </c>
      <c r="E1139" s="194"/>
      <c r="F1139" s="194"/>
      <c r="G1139" s="194"/>
      <c r="H1139" s="194"/>
      <c r="I1139" s="194"/>
      <c r="J1139" s="194"/>
      <c r="K1139" s="194"/>
      <c r="L1139" s="194"/>
      <c r="M1139" s="194"/>
      <c r="N1139" s="194"/>
      <c r="O1139" s="194"/>
      <c r="P1139" s="194"/>
      <c r="Q1139" s="194"/>
      <c r="R1139" s="195"/>
      <c r="S1139" s="190" t="s">
        <v>3</v>
      </c>
      <c r="T1139" s="191"/>
      <c r="U1139" s="191"/>
      <c r="V1139" s="192"/>
      <c r="W1139" s="9"/>
      <c r="X1139" s="15"/>
      <c r="Y1139" s="10"/>
      <c r="Z1139" s="10"/>
      <c r="AA1139" s="10"/>
      <c r="AB1139" s="10"/>
      <c r="AC1139" s="10"/>
      <c r="AD1139" s="10"/>
      <c r="AE1139" s="10"/>
      <c r="AF1139" s="10"/>
      <c r="AG1139" s="10"/>
      <c r="AH1139" s="10"/>
      <c r="AI1139" s="10"/>
      <c r="AJ1139" s="10"/>
      <c r="AK1139" s="10"/>
      <c r="AL1139" s="10"/>
      <c r="AM1139" s="10"/>
      <c r="AN1139" s="10"/>
      <c r="AO1139" s="11"/>
      <c r="AP1139" s="209"/>
      <c r="AQ1139" s="210"/>
      <c r="AR1139" s="210"/>
      <c r="AS1139" s="210"/>
      <c r="AT1139" s="210"/>
      <c r="AU1139" s="210"/>
      <c r="AV1139" s="210"/>
      <c r="AW1139" s="210"/>
      <c r="AX1139" s="210"/>
      <c r="AY1139" s="210"/>
      <c r="AZ1139" s="210"/>
      <c r="BA1139" s="210"/>
      <c r="BB1139" s="210"/>
      <c r="BC1139" s="210"/>
      <c r="BD1139" s="210"/>
      <c r="BE1139" s="211"/>
      <c r="BF1139" s="216" t="s">
        <v>159</v>
      </c>
      <c r="BG1139" s="217"/>
      <c r="BH1139" s="217"/>
      <c r="BI1139" s="217"/>
      <c r="BJ1139" s="217"/>
      <c r="BK1139" s="217"/>
      <c r="BL1139" s="217"/>
      <c r="BM1139" s="217"/>
      <c r="BN1139" s="217"/>
      <c r="BO1139" s="217"/>
      <c r="BP1139" s="217"/>
      <c r="BQ1139" s="218"/>
      <c r="BR1139" s="216" t="s">
        <v>160</v>
      </c>
      <c r="BS1139" s="217"/>
      <c r="BT1139" s="217"/>
      <c r="BU1139" s="217"/>
      <c r="BV1139" s="217"/>
      <c r="BW1139" s="217"/>
      <c r="BX1139" s="218"/>
      <c r="BY1139" s="216" t="s">
        <v>279</v>
      </c>
      <c r="BZ1139" s="217"/>
      <c r="CA1139" s="217"/>
      <c r="CB1139" s="217"/>
      <c r="CC1139" s="217"/>
      <c r="CD1139" s="217"/>
      <c r="CE1139" s="218"/>
    </row>
    <row r="1140" spans="2:83" ht="8.1" customHeight="1" x14ac:dyDescent="0.25">
      <c r="B1140" s="193" t="s">
        <v>4</v>
      </c>
      <c r="C1140" s="194"/>
      <c r="D1140" s="194"/>
      <c r="E1140" s="194"/>
      <c r="F1140" s="194"/>
      <c r="G1140" s="194"/>
      <c r="H1140" s="194"/>
      <c r="I1140" s="194"/>
      <c r="J1140" s="194"/>
      <c r="K1140" s="194"/>
      <c r="L1140" s="194"/>
      <c r="M1140" s="194"/>
      <c r="N1140" s="194"/>
      <c r="O1140" s="194"/>
      <c r="P1140" s="194"/>
      <c r="Q1140" s="194"/>
      <c r="R1140" s="194"/>
      <c r="S1140" s="194"/>
      <c r="T1140" s="194"/>
      <c r="U1140" s="194"/>
      <c r="V1140" s="195"/>
      <c r="W1140" s="12"/>
      <c r="X1140" s="13"/>
      <c r="Y1140" s="13"/>
      <c r="Z1140" s="13"/>
      <c r="AA1140" s="13"/>
      <c r="AB1140" s="13"/>
      <c r="AC1140" s="13"/>
      <c r="AD1140" s="13"/>
      <c r="AE1140" s="13"/>
      <c r="AF1140" s="13"/>
      <c r="AG1140" s="13"/>
      <c r="AH1140" s="13"/>
      <c r="AI1140" s="13"/>
      <c r="AJ1140" s="13"/>
      <c r="AK1140" s="13"/>
      <c r="AL1140" s="13"/>
      <c r="AM1140" s="13"/>
      <c r="AN1140" s="13"/>
      <c r="AO1140" s="14"/>
      <c r="AP1140" s="212"/>
      <c r="AQ1140" s="213"/>
      <c r="AR1140" s="213"/>
      <c r="AS1140" s="213"/>
      <c r="AT1140" s="213"/>
      <c r="AU1140" s="213"/>
      <c r="AV1140" s="213"/>
      <c r="AW1140" s="213"/>
      <c r="AX1140" s="213"/>
      <c r="AY1140" s="213"/>
      <c r="AZ1140" s="213"/>
      <c r="BA1140" s="213"/>
      <c r="BB1140" s="213"/>
      <c r="BC1140" s="213"/>
      <c r="BD1140" s="213"/>
      <c r="BE1140" s="214"/>
      <c r="BF1140" s="219"/>
      <c r="BG1140" s="220"/>
      <c r="BH1140" s="220"/>
      <c r="BI1140" s="220"/>
      <c r="BJ1140" s="220"/>
      <c r="BK1140" s="220"/>
      <c r="BL1140" s="220"/>
      <c r="BM1140" s="220"/>
      <c r="BN1140" s="220"/>
      <c r="BO1140" s="220"/>
      <c r="BP1140" s="220"/>
      <c r="BQ1140" s="221"/>
      <c r="BR1140" s="219"/>
      <c r="BS1140" s="220"/>
      <c r="BT1140" s="220"/>
      <c r="BU1140" s="220"/>
      <c r="BV1140" s="220"/>
      <c r="BW1140" s="220"/>
      <c r="BX1140" s="221"/>
      <c r="BY1140" s="219"/>
      <c r="BZ1140" s="220"/>
      <c r="CA1140" s="220"/>
      <c r="CB1140" s="220"/>
      <c r="CC1140" s="220"/>
      <c r="CD1140" s="220"/>
      <c r="CE1140" s="221"/>
    </row>
    <row r="1141" spans="2:83" ht="15" customHeight="1" x14ac:dyDescent="0.25">
      <c r="B1141" s="62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2"/>
    </row>
    <row r="1142" spans="2:83" ht="15" customHeight="1" x14ac:dyDescent="0.25">
      <c r="B1142" s="63"/>
      <c r="C1142" s="246" t="s">
        <v>25</v>
      </c>
      <c r="D1142" s="247"/>
      <c r="E1142" s="247"/>
      <c r="F1142" s="247"/>
      <c r="G1142" s="247"/>
      <c r="H1142" s="247"/>
      <c r="I1142" s="247"/>
      <c r="J1142" s="247"/>
      <c r="K1142" s="247"/>
      <c r="L1142" s="247"/>
      <c r="M1142" s="247"/>
      <c r="N1142" s="247"/>
      <c r="O1142" s="247"/>
      <c r="P1142" s="247"/>
      <c r="Q1142" s="247"/>
      <c r="R1142" s="247"/>
      <c r="S1142" s="247"/>
      <c r="T1142" s="247"/>
      <c r="U1142" s="247"/>
      <c r="V1142" s="247"/>
      <c r="W1142" s="247"/>
      <c r="X1142" s="247"/>
      <c r="Y1142" s="247"/>
      <c r="Z1142" s="247"/>
      <c r="AA1142" s="247"/>
      <c r="AB1142" s="247"/>
      <c r="AC1142" s="247"/>
      <c r="AD1142" s="247"/>
      <c r="AE1142" s="247"/>
      <c r="AF1142" s="247"/>
      <c r="AG1142" s="247"/>
      <c r="AH1142" s="247"/>
      <c r="AI1142" s="247"/>
      <c r="AJ1142" s="247"/>
      <c r="AK1142" s="247"/>
      <c r="AL1142" s="247"/>
      <c r="AM1142" s="247"/>
      <c r="AN1142" s="247"/>
      <c r="AO1142" s="247"/>
      <c r="AP1142" s="247"/>
      <c r="AQ1142" s="247"/>
      <c r="AR1142" s="247"/>
      <c r="AS1142" s="247"/>
      <c r="AT1142" s="247"/>
      <c r="AU1142" s="247"/>
      <c r="AV1142" s="247"/>
      <c r="AW1142" s="247"/>
      <c r="AX1142" s="247"/>
      <c r="AY1142" s="247"/>
      <c r="AZ1142" s="247"/>
      <c r="BA1142" s="247"/>
      <c r="BB1142" s="247"/>
      <c r="BC1142" s="247"/>
      <c r="BD1142" s="247"/>
      <c r="BE1142" s="247"/>
      <c r="BF1142" s="247"/>
      <c r="BG1142" s="247"/>
      <c r="BH1142" s="247"/>
      <c r="BI1142" s="247"/>
      <c r="BJ1142" s="247"/>
      <c r="BK1142" s="247"/>
      <c r="BL1142" s="247"/>
      <c r="BM1142" s="247"/>
      <c r="BN1142" s="247"/>
      <c r="BO1142" s="247"/>
      <c r="BP1142" s="247"/>
      <c r="BQ1142" s="247"/>
      <c r="BR1142" s="247"/>
      <c r="BS1142" s="247"/>
      <c r="BT1142" s="247"/>
      <c r="BU1142" s="247"/>
      <c r="BV1142" s="247"/>
      <c r="BW1142" s="247"/>
      <c r="BX1142" s="247"/>
      <c r="BY1142" s="247"/>
      <c r="BZ1142" s="247"/>
      <c r="CA1142" s="247"/>
      <c r="CB1142" s="247"/>
      <c r="CC1142" s="247"/>
      <c r="CD1142" s="248"/>
      <c r="CE1142" s="3"/>
    </row>
    <row r="1143" spans="2:83" ht="15" customHeight="1" x14ac:dyDescent="0.25">
      <c r="B1143" s="6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 s="3"/>
    </row>
    <row r="1144" spans="2:83" ht="15" customHeight="1" x14ac:dyDescent="0.25">
      <c r="B1144" s="63"/>
      <c r="C1144" s="267" t="s">
        <v>80</v>
      </c>
      <c r="D1144" s="268"/>
      <c r="E1144" s="268"/>
      <c r="F1144" s="268"/>
      <c r="G1144" s="268"/>
      <c r="H1144" s="268"/>
      <c r="I1144" s="268"/>
      <c r="J1144" s="268"/>
      <c r="K1144" s="268"/>
      <c r="L1144" s="268"/>
      <c r="M1144" s="268"/>
      <c r="N1144" s="268"/>
      <c r="O1144" s="268"/>
      <c r="P1144" s="268"/>
      <c r="Q1144" s="268"/>
      <c r="R1144" s="268"/>
      <c r="S1144" s="268"/>
      <c r="T1144" s="268"/>
      <c r="U1144" s="268"/>
      <c r="V1144" s="268"/>
      <c r="W1144" s="268"/>
      <c r="X1144" s="268"/>
      <c r="Y1144" s="268"/>
      <c r="Z1144" s="268"/>
      <c r="AA1144" s="268"/>
      <c r="AB1144" s="268"/>
      <c r="AC1144" s="268"/>
      <c r="AD1144" s="268"/>
      <c r="AE1144" s="268"/>
      <c r="AF1144" s="268"/>
      <c r="AG1144" s="268"/>
      <c r="AH1144" s="268"/>
      <c r="AI1144" s="268"/>
      <c r="AJ1144" s="268"/>
      <c r="AK1144" s="268"/>
      <c r="AL1144" s="268"/>
      <c r="AM1144" s="268"/>
      <c r="AN1144" s="268"/>
      <c r="AO1144" s="269"/>
      <c r="AP1144"/>
      <c r="AQ1144"/>
      <c r="AR1144" s="267" t="s">
        <v>80</v>
      </c>
      <c r="AS1144" s="268"/>
      <c r="AT1144" s="268"/>
      <c r="AU1144" s="268"/>
      <c r="AV1144" s="268"/>
      <c r="AW1144" s="268"/>
      <c r="AX1144" s="268"/>
      <c r="AY1144" s="268"/>
      <c r="AZ1144" s="268"/>
      <c r="BA1144" s="268"/>
      <c r="BB1144" s="268"/>
      <c r="BC1144" s="268"/>
      <c r="BD1144" s="268"/>
      <c r="BE1144" s="268"/>
      <c r="BF1144" s="268"/>
      <c r="BG1144" s="268"/>
      <c r="BH1144" s="268"/>
      <c r="BI1144" s="268"/>
      <c r="BJ1144" s="268"/>
      <c r="BK1144" s="268"/>
      <c r="BL1144" s="268"/>
      <c r="BM1144" s="268"/>
      <c r="BN1144" s="268"/>
      <c r="BO1144" s="268"/>
      <c r="BP1144" s="268"/>
      <c r="BQ1144" s="268"/>
      <c r="BR1144" s="268"/>
      <c r="BS1144" s="268"/>
      <c r="BT1144" s="268"/>
      <c r="BU1144" s="268"/>
      <c r="BV1144" s="268"/>
      <c r="BW1144" s="268"/>
      <c r="BX1144" s="268"/>
      <c r="BY1144" s="268"/>
      <c r="BZ1144" s="268"/>
      <c r="CA1144" s="268"/>
      <c r="CB1144" s="268"/>
      <c r="CC1144" s="268"/>
      <c r="CD1144" s="269"/>
      <c r="CE1144" s="3"/>
    </row>
    <row r="1145" spans="2:83" ht="15" customHeight="1" x14ac:dyDescent="0.25">
      <c r="B1145" s="63"/>
      <c r="C1145" s="249" t="s">
        <v>17</v>
      </c>
      <c r="D1145" s="251"/>
      <c r="E1145" s="249" t="s">
        <v>6</v>
      </c>
      <c r="F1145" s="250"/>
      <c r="G1145" s="250"/>
      <c r="H1145" s="250"/>
      <c r="I1145" s="251"/>
      <c r="J1145" s="258" t="s">
        <v>15</v>
      </c>
      <c r="K1145" s="259"/>
      <c r="L1145" s="259"/>
      <c r="M1145" s="259"/>
      <c r="N1145" s="259"/>
      <c r="O1145" s="260"/>
      <c r="P1145" s="249" t="s">
        <v>22</v>
      </c>
      <c r="Q1145" s="251"/>
      <c r="R1145" s="249" t="s">
        <v>16</v>
      </c>
      <c r="S1145" s="250"/>
      <c r="T1145" s="250"/>
      <c r="U1145" s="251"/>
      <c r="V1145" s="258" t="s">
        <v>86</v>
      </c>
      <c r="W1145" s="259"/>
      <c r="X1145" s="260"/>
      <c r="Y1145" s="258" t="s">
        <v>8</v>
      </c>
      <c r="Z1145" s="259"/>
      <c r="AA1145" s="260"/>
      <c r="AB1145" s="258" t="s">
        <v>87</v>
      </c>
      <c r="AC1145" s="259"/>
      <c r="AD1145" s="260"/>
      <c r="AE1145" s="258" t="s">
        <v>79</v>
      </c>
      <c r="AF1145" s="259"/>
      <c r="AG1145" s="259"/>
      <c r="AH1145" s="259"/>
      <c r="AI1145" s="260"/>
      <c r="AJ1145" s="258" t="s">
        <v>78</v>
      </c>
      <c r="AK1145" s="259"/>
      <c r="AL1145" s="259"/>
      <c r="AM1145" s="259"/>
      <c r="AN1145" s="260"/>
      <c r="AO1145" s="331" t="s">
        <v>158</v>
      </c>
      <c r="AP1145"/>
      <c r="AQ1145"/>
      <c r="AR1145" s="249" t="s">
        <v>17</v>
      </c>
      <c r="AS1145" s="251"/>
      <c r="AT1145" s="249" t="s">
        <v>6</v>
      </c>
      <c r="AU1145" s="250"/>
      <c r="AV1145" s="250"/>
      <c r="AW1145" s="250"/>
      <c r="AX1145" s="251"/>
      <c r="AY1145" s="258" t="s">
        <v>15</v>
      </c>
      <c r="AZ1145" s="259"/>
      <c r="BA1145" s="259"/>
      <c r="BB1145" s="259"/>
      <c r="BC1145" s="259"/>
      <c r="BD1145" s="260"/>
      <c r="BE1145" s="249" t="s">
        <v>22</v>
      </c>
      <c r="BF1145" s="251"/>
      <c r="BG1145" s="249" t="s">
        <v>16</v>
      </c>
      <c r="BH1145" s="250"/>
      <c r="BI1145" s="250"/>
      <c r="BJ1145" s="251"/>
      <c r="BK1145" s="258" t="s">
        <v>86</v>
      </c>
      <c r="BL1145" s="259"/>
      <c r="BM1145" s="260"/>
      <c r="BN1145" s="258" t="s">
        <v>8</v>
      </c>
      <c r="BO1145" s="259"/>
      <c r="BP1145" s="260"/>
      <c r="BQ1145" s="258" t="s">
        <v>87</v>
      </c>
      <c r="BR1145" s="259"/>
      <c r="BS1145" s="260"/>
      <c r="BT1145" s="258" t="s">
        <v>79</v>
      </c>
      <c r="BU1145" s="259"/>
      <c r="BV1145" s="259"/>
      <c r="BW1145" s="259"/>
      <c r="BX1145" s="260"/>
      <c r="BY1145" s="258" t="s">
        <v>78</v>
      </c>
      <c r="BZ1145" s="259"/>
      <c r="CA1145" s="259"/>
      <c r="CB1145" s="259"/>
      <c r="CC1145" s="260"/>
      <c r="CD1145" s="331" t="s">
        <v>158</v>
      </c>
      <c r="CE1145" s="3"/>
    </row>
    <row r="1146" spans="2:83" ht="15" customHeight="1" x14ac:dyDescent="0.25">
      <c r="B1146" s="63"/>
      <c r="C1146" s="252"/>
      <c r="D1146" s="254"/>
      <c r="E1146" s="252"/>
      <c r="F1146" s="253"/>
      <c r="G1146" s="253"/>
      <c r="H1146" s="253"/>
      <c r="I1146" s="254"/>
      <c r="J1146" s="261"/>
      <c r="K1146" s="262"/>
      <c r="L1146" s="262"/>
      <c r="M1146" s="262"/>
      <c r="N1146" s="262"/>
      <c r="O1146" s="263"/>
      <c r="P1146" s="252"/>
      <c r="Q1146" s="254"/>
      <c r="R1146" s="252"/>
      <c r="S1146" s="253"/>
      <c r="T1146" s="253"/>
      <c r="U1146" s="254"/>
      <c r="V1146" s="261"/>
      <c r="W1146" s="262"/>
      <c r="X1146" s="263"/>
      <c r="Y1146" s="261"/>
      <c r="Z1146" s="262"/>
      <c r="AA1146" s="263"/>
      <c r="AB1146" s="261"/>
      <c r="AC1146" s="262"/>
      <c r="AD1146" s="263"/>
      <c r="AE1146" s="264"/>
      <c r="AF1146" s="265"/>
      <c r="AG1146" s="265"/>
      <c r="AH1146" s="265"/>
      <c r="AI1146" s="266"/>
      <c r="AJ1146" s="261"/>
      <c r="AK1146" s="262"/>
      <c r="AL1146" s="262"/>
      <c r="AM1146" s="262"/>
      <c r="AN1146" s="263"/>
      <c r="AO1146" s="332"/>
      <c r="AP1146"/>
      <c r="AQ1146"/>
      <c r="AR1146" s="252"/>
      <c r="AS1146" s="254"/>
      <c r="AT1146" s="252"/>
      <c r="AU1146" s="253"/>
      <c r="AV1146" s="253"/>
      <c r="AW1146" s="253"/>
      <c r="AX1146" s="254"/>
      <c r="AY1146" s="261"/>
      <c r="AZ1146" s="262"/>
      <c r="BA1146" s="262"/>
      <c r="BB1146" s="262"/>
      <c r="BC1146" s="262"/>
      <c r="BD1146" s="263"/>
      <c r="BE1146" s="252"/>
      <c r="BF1146" s="254"/>
      <c r="BG1146" s="252"/>
      <c r="BH1146" s="253"/>
      <c r="BI1146" s="253"/>
      <c r="BJ1146" s="254"/>
      <c r="BK1146" s="261"/>
      <c r="BL1146" s="262"/>
      <c r="BM1146" s="263"/>
      <c r="BN1146" s="261"/>
      <c r="BO1146" s="262"/>
      <c r="BP1146" s="263"/>
      <c r="BQ1146" s="261"/>
      <c r="BR1146" s="262"/>
      <c r="BS1146" s="263"/>
      <c r="BT1146" s="264"/>
      <c r="BU1146" s="265"/>
      <c r="BV1146" s="265"/>
      <c r="BW1146" s="265"/>
      <c r="BX1146" s="266"/>
      <c r="BY1146" s="261"/>
      <c r="BZ1146" s="262"/>
      <c r="CA1146" s="262"/>
      <c r="CB1146" s="262"/>
      <c r="CC1146" s="263"/>
      <c r="CD1146" s="332"/>
      <c r="CE1146" s="3"/>
    </row>
    <row r="1147" spans="2:83" ht="15" customHeight="1" x14ac:dyDescent="0.25">
      <c r="B1147" s="63"/>
      <c r="C1147" s="255"/>
      <c r="D1147" s="257"/>
      <c r="E1147" s="255"/>
      <c r="F1147" s="256"/>
      <c r="G1147" s="256"/>
      <c r="H1147" s="256"/>
      <c r="I1147" s="257"/>
      <c r="J1147" s="264"/>
      <c r="K1147" s="265"/>
      <c r="L1147" s="265"/>
      <c r="M1147" s="265"/>
      <c r="N1147" s="265"/>
      <c r="O1147" s="266"/>
      <c r="P1147" s="255"/>
      <c r="Q1147" s="257"/>
      <c r="R1147" s="255"/>
      <c r="S1147" s="256"/>
      <c r="T1147" s="256"/>
      <c r="U1147" s="257"/>
      <c r="V1147" s="264"/>
      <c r="W1147" s="265"/>
      <c r="X1147" s="266"/>
      <c r="Y1147" s="264"/>
      <c r="Z1147" s="265"/>
      <c r="AA1147" s="266"/>
      <c r="AB1147" s="264"/>
      <c r="AC1147" s="265"/>
      <c r="AD1147" s="266"/>
      <c r="AE1147" s="340" t="s">
        <v>88</v>
      </c>
      <c r="AF1147" s="341"/>
      <c r="AG1147" s="341"/>
      <c r="AH1147" s="341"/>
      <c r="AI1147" s="342"/>
      <c r="AJ1147" s="264"/>
      <c r="AK1147" s="265"/>
      <c r="AL1147" s="265"/>
      <c r="AM1147" s="265"/>
      <c r="AN1147" s="266"/>
      <c r="AO1147" s="333"/>
      <c r="AP1147"/>
      <c r="AQ1147"/>
      <c r="AR1147" s="255"/>
      <c r="AS1147" s="257"/>
      <c r="AT1147" s="255"/>
      <c r="AU1147" s="256"/>
      <c r="AV1147" s="256"/>
      <c r="AW1147" s="256"/>
      <c r="AX1147" s="257"/>
      <c r="AY1147" s="264"/>
      <c r="AZ1147" s="265"/>
      <c r="BA1147" s="265"/>
      <c r="BB1147" s="265"/>
      <c r="BC1147" s="265"/>
      <c r="BD1147" s="266"/>
      <c r="BE1147" s="255"/>
      <c r="BF1147" s="257"/>
      <c r="BG1147" s="255"/>
      <c r="BH1147" s="256"/>
      <c r="BI1147" s="256"/>
      <c r="BJ1147" s="257"/>
      <c r="BK1147" s="264"/>
      <c r="BL1147" s="265"/>
      <c r="BM1147" s="266"/>
      <c r="BN1147" s="264"/>
      <c r="BO1147" s="265"/>
      <c r="BP1147" s="266"/>
      <c r="BQ1147" s="264"/>
      <c r="BR1147" s="265"/>
      <c r="BS1147" s="266"/>
      <c r="BT1147" s="340" t="s">
        <v>88</v>
      </c>
      <c r="BU1147" s="341"/>
      <c r="BV1147" s="341"/>
      <c r="BW1147" s="341"/>
      <c r="BX1147" s="342"/>
      <c r="BY1147" s="264"/>
      <c r="BZ1147" s="265"/>
      <c r="CA1147" s="265"/>
      <c r="CB1147" s="265"/>
      <c r="CC1147" s="266"/>
      <c r="CD1147" s="333"/>
      <c r="CE1147" s="3"/>
    </row>
    <row r="1148" spans="2:83" ht="15" customHeight="1" x14ac:dyDescent="0.25">
      <c r="B1148" s="63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 s="3"/>
    </row>
    <row r="1149" spans="2:83" ht="15" customHeight="1" x14ac:dyDescent="0.25">
      <c r="B1149" s="63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 s="3"/>
    </row>
    <row r="1150" spans="2:83" ht="15" customHeight="1" x14ac:dyDescent="0.25">
      <c r="B1150" s="63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 s="3"/>
    </row>
    <row r="1151" spans="2:83" ht="15" customHeight="1" x14ac:dyDescent="0.25">
      <c r="B1151" s="63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 s="3"/>
    </row>
    <row r="1152" spans="2:83" ht="15" customHeight="1" x14ac:dyDescent="0.25">
      <c r="B1152" s="63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 s="3"/>
    </row>
    <row r="1153" spans="2:83" ht="15" customHeight="1" x14ac:dyDescent="0.25">
      <c r="B1153" s="6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 s="3"/>
    </row>
    <row r="1154" spans="2:83" ht="15" customHeight="1" x14ac:dyDescent="0.25">
      <c r="B1154" s="63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 s="3"/>
    </row>
    <row r="1155" spans="2:83" ht="15" customHeight="1" x14ac:dyDescent="0.25">
      <c r="B1155" s="63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 s="3"/>
    </row>
    <row r="1156" spans="2:83" ht="15" customHeight="1" x14ac:dyDescent="0.25">
      <c r="B1156" s="63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 s="3"/>
    </row>
    <row r="1157" spans="2:83" ht="15" customHeight="1" x14ac:dyDescent="0.25">
      <c r="B1157" s="63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 s="3"/>
    </row>
    <row r="1158" spans="2:83" ht="15" customHeight="1" x14ac:dyDescent="0.25">
      <c r="B1158" s="63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 s="3"/>
    </row>
    <row r="1159" spans="2:83" ht="15" customHeight="1" x14ac:dyDescent="0.25">
      <c r="B1159" s="63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 s="3"/>
    </row>
    <row r="1160" spans="2:83" ht="15" customHeight="1" x14ac:dyDescent="0.25">
      <c r="B1160" s="63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 s="3"/>
    </row>
    <row r="1161" spans="2:83" ht="15" customHeight="1" x14ac:dyDescent="0.25">
      <c r="B1161" s="63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 s="3"/>
    </row>
    <row r="1162" spans="2:83" ht="15" customHeight="1" x14ac:dyDescent="0.25">
      <c r="B1162" s="63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 s="3"/>
    </row>
    <row r="1163" spans="2:83" ht="15" customHeight="1" x14ac:dyDescent="0.25">
      <c r="B1163" s="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 s="3"/>
    </row>
    <row r="1164" spans="2:83" ht="15" customHeight="1" x14ac:dyDescent="0.25">
      <c r="B1164" s="63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 s="3"/>
    </row>
    <row r="1165" spans="2:83" ht="15" customHeight="1" x14ac:dyDescent="0.25">
      <c r="B1165" s="63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 s="3"/>
    </row>
    <row r="1166" spans="2:83" ht="15" customHeight="1" x14ac:dyDescent="0.25">
      <c r="B1166" s="63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 s="3"/>
    </row>
    <row r="1167" spans="2:83" ht="15" customHeight="1" x14ac:dyDescent="0.25">
      <c r="B1167" s="63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 s="3"/>
    </row>
    <row r="1168" spans="2:83" ht="15" customHeight="1" x14ac:dyDescent="0.25">
      <c r="B1168" s="63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 s="3"/>
    </row>
    <row r="1169" spans="2:83" ht="15" customHeight="1" x14ac:dyDescent="0.25">
      <c r="B1169" s="63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 s="3"/>
    </row>
    <row r="1170" spans="2:83" ht="15" customHeight="1" x14ac:dyDescent="0.25">
      <c r="B1170" s="63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 s="3"/>
    </row>
    <row r="1171" spans="2:83" ht="15" customHeight="1" x14ac:dyDescent="0.25">
      <c r="B1171" s="63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 s="3"/>
    </row>
    <row r="1172" spans="2:83" ht="15" customHeight="1" x14ac:dyDescent="0.25">
      <c r="B1172" s="63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 s="3"/>
    </row>
    <row r="1173" spans="2:83" ht="15" customHeight="1" x14ac:dyDescent="0.25">
      <c r="B1173" s="6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 s="3"/>
    </row>
    <row r="1174" spans="2:83" ht="15" customHeight="1" x14ac:dyDescent="0.25">
      <c r="B1174" s="63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 s="3"/>
    </row>
    <row r="1175" spans="2:83" ht="15" customHeight="1" x14ac:dyDescent="0.25">
      <c r="B1175" s="63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 s="3"/>
    </row>
    <row r="1176" spans="2:83" ht="15" customHeight="1" x14ac:dyDescent="0.25">
      <c r="B1176" s="63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 s="3"/>
    </row>
    <row r="1177" spans="2:83" ht="15" customHeight="1" x14ac:dyDescent="0.25">
      <c r="B1177" s="63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 s="3"/>
    </row>
    <row r="1178" spans="2:83" ht="15" customHeight="1" x14ac:dyDescent="0.25">
      <c r="B1178" s="63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 s="3"/>
    </row>
    <row r="1179" spans="2:83" ht="15" customHeight="1" x14ac:dyDescent="0.25">
      <c r="B1179" s="63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 s="3"/>
    </row>
    <row r="1180" spans="2:83" ht="15" customHeight="1" x14ac:dyDescent="0.25">
      <c r="B1180" s="63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 s="3"/>
    </row>
    <row r="1181" spans="2:83" ht="15" customHeight="1" x14ac:dyDescent="0.25">
      <c r="B1181" s="63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 s="3"/>
    </row>
    <row r="1182" spans="2:83" ht="15" customHeight="1" x14ac:dyDescent="0.25">
      <c r="B1182" s="63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 s="3"/>
    </row>
    <row r="1183" spans="2:83" ht="15" customHeight="1" x14ac:dyDescent="0.25">
      <c r="B1183" s="6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 s="3"/>
    </row>
    <row r="1184" spans="2:83" ht="15" customHeight="1" x14ac:dyDescent="0.25">
      <c r="B1184" s="63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 s="3"/>
    </row>
    <row r="1185" spans="2:83" ht="15" customHeight="1" x14ac:dyDescent="0.25">
      <c r="B1185" s="63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 s="3"/>
    </row>
    <row r="1186" spans="2:83" ht="15" customHeight="1" x14ac:dyDescent="0.25">
      <c r="B1186" s="63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 s="3"/>
    </row>
    <row r="1187" spans="2:83" ht="15" customHeight="1" x14ac:dyDescent="0.25">
      <c r="B1187" s="63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 s="3"/>
    </row>
    <row r="1188" spans="2:83" ht="15" customHeight="1" x14ac:dyDescent="0.25">
      <c r="B1188" s="63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 s="3"/>
    </row>
    <row r="1189" spans="2:83" ht="15" customHeight="1" x14ac:dyDescent="0.25">
      <c r="B1189" s="63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 s="3"/>
    </row>
    <row r="1190" spans="2:83" ht="15" customHeight="1" x14ac:dyDescent="0.25">
      <c r="B1190" s="63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 s="3"/>
    </row>
    <row r="1191" spans="2:83" ht="15" customHeight="1" x14ac:dyDescent="0.25">
      <c r="B1191" s="63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 s="3"/>
    </row>
    <row r="1192" spans="2:83" ht="15" customHeight="1" x14ac:dyDescent="0.25">
      <c r="B1192" s="63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 s="3"/>
    </row>
    <row r="1193" spans="2:83" ht="15" customHeight="1" x14ac:dyDescent="0.25">
      <c r="B1193" s="6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 s="3"/>
    </row>
    <row r="1194" spans="2:83" ht="15" customHeight="1" x14ac:dyDescent="0.25">
      <c r="B1194" s="63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 s="3"/>
    </row>
    <row r="1195" spans="2:83" ht="15" customHeight="1" x14ac:dyDescent="0.25">
      <c r="B1195" s="6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  <c r="AS1195" s="4"/>
      <c r="AT1195" s="4"/>
      <c r="AU1195" s="4"/>
      <c r="AV1195" s="4"/>
      <c r="AW1195" s="4"/>
      <c r="AX1195" s="4"/>
      <c r="AY1195" s="4"/>
      <c r="AZ1195" s="4"/>
      <c r="BA1195" s="4"/>
      <c r="BB1195" s="4"/>
      <c r="BC1195" s="4"/>
      <c r="BD1195" s="4"/>
      <c r="BE1195" s="4"/>
      <c r="BF1195" s="4"/>
      <c r="BG1195" s="4"/>
      <c r="BH1195" s="4"/>
      <c r="BI1195" s="4"/>
      <c r="BJ1195" s="4"/>
      <c r="BK1195" s="4"/>
      <c r="BL1195" s="4"/>
      <c r="BM1195" s="4"/>
      <c r="BN1195" s="4"/>
      <c r="BO1195" s="4"/>
      <c r="BP1195" s="4"/>
      <c r="BQ1195" s="4"/>
      <c r="BR1195" s="4"/>
      <c r="BS1195" s="4"/>
      <c r="BT1195" s="4"/>
      <c r="BU1195" s="4"/>
      <c r="BV1195" s="4"/>
      <c r="BW1195" s="4"/>
      <c r="BX1195" s="4"/>
      <c r="BY1195" s="4"/>
      <c r="BZ1195" s="4"/>
      <c r="CA1195" s="4"/>
      <c r="CB1195" s="4"/>
      <c r="CC1195" s="4"/>
      <c r="CD1195" s="4"/>
      <c r="CE1195" s="5"/>
    </row>
    <row r="1196" spans="2:83" ht="8.1" customHeight="1" x14ac:dyDescent="0.25">
      <c r="B1196" s="215" t="s">
        <v>256</v>
      </c>
      <c r="C1196" s="197"/>
      <c r="D1196" s="193" t="s">
        <v>256</v>
      </c>
      <c r="E1196" s="194"/>
      <c r="F1196" s="194"/>
      <c r="G1196" s="194"/>
      <c r="H1196" s="194"/>
      <c r="I1196" s="194"/>
      <c r="J1196" s="194"/>
      <c r="K1196" s="194"/>
      <c r="L1196" s="194"/>
      <c r="M1196" s="194"/>
      <c r="N1196" s="194"/>
      <c r="O1196" s="194"/>
      <c r="P1196" s="194"/>
      <c r="Q1196" s="194"/>
      <c r="R1196" s="195"/>
      <c r="S1196" s="190" t="s">
        <v>256</v>
      </c>
      <c r="T1196" s="191"/>
      <c r="U1196" s="191"/>
      <c r="V1196" s="192"/>
      <c r="W1196" s="6" t="s">
        <v>5</v>
      </c>
      <c r="X1196" s="7"/>
      <c r="Y1196" s="7"/>
      <c r="Z1196" s="7"/>
      <c r="AA1196" s="7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8"/>
      <c r="AP1196" s="206" t="e" vm="1">
        <v>#VALUE!</v>
      </c>
      <c r="AQ1196" s="207"/>
      <c r="AR1196" s="207"/>
      <c r="AS1196" s="207"/>
      <c r="AT1196" s="207"/>
      <c r="AU1196" s="207"/>
      <c r="AV1196" s="207"/>
      <c r="AW1196" s="207"/>
      <c r="AX1196" s="207"/>
      <c r="AY1196" s="207"/>
      <c r="AZ1196" s="207"/>
      <c r="BA1196" s="207"/>
      <c r="BB1196" s="207"/>
      <c r="BC1196" s="207"/>
      <c r="BD1196" s="207"/>
      <c r="BE1196" s="208"/>
      <c r="BF1196" s="222" t="s">
        <v>244</v>
      </c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4"/>
    </row>
    <row r="1197" spans="2:83" ht="8.1" customHeight="1" x14ac:dyDescent="0.25">
      <c r="B1197" s="215" t="s">
        <v>256</v>
      </c>
      <c r="C1197" s="197"/>
      <c r="D1197" s="193" t="s">
        <v>256</v>
      </c>
      <c r="E1197" s="194"/>
      <c r="F1197" s="194"/>
      <c r="G1197" s="194"/>
      <c r="H1197" s="194"/>
      <c r="I1197" s="194"/>
      <c r="J1197" s="194"/>
      <c r="K1197" s="194"/>
      <c r="L1197" s="194"/>
      <c r="M1197" s="194"/>
      <c r="N1197" s="194"/>
      <c r="O1197" s="194"/>
      <c r="P1197" s="194"/>
      <c r="Q1197" s="194"/>
      <c r="R1197" s="195"/>
      <c r="S1197" s="190" t="s">
        <v>256</v>
      </c>
      <c r="T1197" s="191"/>
      <c r="U1197" s="191"/>
      <c r="V1197" s="192"/>
      <c r="W1197" s="9"/>
      <c r="X1197" s="10"/>
      <c r="Y1197" s="10"/>
      <c r="Z1197" s="10"/>
      <c r="AA1197" s="10"/>
      <c r="AB1197" s="10"/>
      <c r="AC1197" s="10"/>
      <c r="AD1197" s="10"/>
      <c r="AE1197" s="10"/>
      <c r="AF1197" s="10"/>
      <c r="AG1197" s="10"/>
      <c r="AH1197" s="10"/>
      <c r="AI1197" s="10"/>
      <c r="AJ1197" s="10"/>
      <c r="AK1197" s="10"/>
      <c r="AL1197" s="10"/>
      <c r="AM1197" s="10"/>
      <c r="AN1197" s="10"/>
      <c r="AO1197" s="11"/>
      <c r="AP1197" s="209"/>
      <c r="AQ1197" s="210"/>
      <c r="AR1197" s="210"/>
      <c r="AS1197" s="210"/>
      <c r="AT1197" s="210"/>
      <c r="AU1197" s="210"/>
      <c r="AV1197" s="210"/>
      <c r="AW1197" s="210"/>
      <c r="AX1197" s="210"/>
      <c r="AY1197" s="210"/>
      <c r="AZ1197" s="210"/>
      <c r="BA1197" s="210"/>
      <c r="BB1197" s="210"/>
      <c r="BC1197" s="210"/>
      <c r="BD1197" s="210"/>
      <c r="BE1197" s="211"/>
      <c r="BF1197" s="225"/>
      <c r="BG1197" s="226"/>
      <c r="BH1197" s="226"/>
      <c r="BI1197" s="226"/>
      <c r="BJ1197" s="226"/>
      <c r="BK1197" s="226"/>
      <c r="BL1197" s="226"/>
      <c r="BM1197" s="226"/>
      <c r="BN1197" s="226"/>
      <c r="BO1197" s="226"/>
      <c r="BP1197" s="226"/>
      <c r="BQ1197" s="226"/>
      <c r="BR1197" s="226"/>
      <c r="BS1197" s="226"/>
      <c r="BT1197" s="226"/>
      <c r="BU1197" s="226"/>
      <c r="BV1197" s="226"/>
      <c r="BW1197" s="226"/>
      <c r="BX1197" s="226"/>
      <c r="BY1197" s="226"/>
      <c r="BZ1197" s="226"/>
      <c r="CA1197" s="226"/>
      <c r="CB1197" s="226"/>
      <c r="CC1197" s="226"/>
      <c r="CD1197" s="226"/>
      <c r="CE1197" s="227"/>
    </row>
    <row r="1198" spans="2:83" ht="8.1" customHeight="1" x14ac:dyDescent="0.25">
      <c r="B1198" s="215" t="s">
        <v>256</v>
      </c>
      <c r="C1198" s="197"/>
      <c r="D1198" s="193" t="s">
        <v>256</v>
      </c>
      <c r="E1198" s="194"/>
      <c r="F1198" s="194"/>
      <c r="G1198" s="194"/>
      <c r="H1198" s="194"/>
      <c r="I1198" s="194"/>
      <c r="J1198" s="194"/>
      <c r="K1198" s="194"/>
      <c r="L1198" s="194"/>
      <c r="M1198" s="194"/>
      <c r="N1198" s="194"/>
      <c r="O1198" s="194"/>
      <c r="P1198" s="194"/>
      <c r="Q1198" s="194"/>
      <c r="R1198" s="195"/>
      <c r="S1198" s="190" t="s">
        <v>256</v>
      </c>
      <c r="T1198" s="191"/>
      <c r="U1198" s="191"/>
      <c r="V1198" s="192"/>
      <c r="W1198" s="9"/>
      <c r="X1198" s="15"/>
      <c r="Y1198" s="10"/>
      <c r="Z1198" s="10"/>
      <c r="AA1198" s="10"/>
      <c r="AB1198" s="10"/>
      <c r="AC1198" s="10"/>
      <c r="AD1198" s="10"/>
      <c r="AE1198" s="10"/>
      <c r="AF1198" s="10"/>
      <c r="AG1198" s="10"/>
      <c r="AH1198" s="10"/>
      <c r="AI1198" s="10"/>
      <c r="AJ1198" s="10"/>
      <c r="AK1198" s="10"/>
      <c r="AL1198" s="10"/>
      <c r="AM1198" s="10"/>
      <c r="AN1198" s="10"/>
      <c r="AO1198" s="11"/>
      <c r="AP1198" s="209"/>
      <c r="AQ1198" s="210"/>
      <c r="AR1198" s="210"/>
      <c r="AS1198" s="210"/>
      <c r="AT1198" s="210"/>
      <c r="AU1198" s="210"/>
      <c r="AV1198" s="210"/>
      <c r="AW1198" s="210"/>
      <c r="AX1198" s="210"/>
      <c r="AY1198" s="210"/>
      <c r="AZ1198" s="210"/>
      <c r="BA1198" s="210"/>
      <c r="BB1198" s="210"/>
      <c r="BC1198" s="210"/>
      <c r="BD1198" s="210"/>
      <c r="BE1198" s="211"/>
      <c r="BF1198" s="228" t="s">
        <v>245</v>
      </c>
      <c r="BG1198" s="229"/>
      <c r="BH1198" s="229"/>
      <c r="BI1198" s="229"/>
      <c r="BJ1198" s="229"/>
      <c r="BK1198" s="229"/>
      <c r="BL1198" s="229"/>
      <c r="BM1198" s="229"/>
      <c r="BN1198" s="229"/>
      <c r="BO1198" s="229"/>
      <c r="BP1198" s="229"/>
      <c r="BQ1198" s="229"/>
      <c r="BR1198" s="229"/>
      <c r="BS1198" s="229"/>
      <c r="BT1198" s="229"/>
      <c r="BU1198" s="229"/>
      <c r="BV1198" s="229"/>
      <c r="BW1198" s="229"/>
      <c r="BX1198" s="229"/>
      <c r="BY1198" s="229"/>
      <c r="BZ1198" s="229"/>
      <c r="CA1198" s="229"/>
      <c r="CB1198" s="229"/>
      <c r="CC1198" s="229"/>
      <c r="CD1198" s="229"/>
      <c r="CE1198" s="230"/>
    </row>
    <row r="1199" spans="2:83" ht="8.1" customHeight="1" x14ac:dyDescent="0.25">
      <c r="B1199" s="215" t="s">
        <v>256</v>
      </c>
      <c r="C1199" s="197"/>
      <c r="D1199" s="193" t="s">
        <v>256</v>
      </c>
      <c r="E1199" s="194"/>
      <c r="F1199" s="194"/>
      <c r="G1199" s="194"/>
      <c r="H1199" s="194"/>
      <c r="I1199" s="194"/>
      <c r="J1199" s="194"/>
      <c r="K1199" s="194"/>
      <c r="L1199" s="194"/>
      <c r="M1199" s="194"/>
      <c r="N1199" s="194"/>
      <c r="O1199" s="194"/>
      <c r="P1199" s="194"/>
      <c r="Q1199" s="194"/>
      <c r="R1199" s="195"/>
      <c r="S1199" s="190" t="s">
        <v>256</v>
      </c>
      <c r="T1199" s="191"/>
      <c r="U1199" s="191"/>
      <c r="V1199" s="192"/>
      <c r="W1199" s="9"/>
      <c r="X1199" s="15"/>
      <c r="Y1199" s="10"/>
      <c r="Z1199" s="10"/>
      <c r="AA1199" s="10"/>
      <c r="AB1199" s="10"/>
      <c r="AC1199" s="10"/>
      <c r="AD1199" s="10"/>
      <c r="AE1199" s="10"/>
      <c r="AF1199" s="10"/>
      <c r="AG1199" s="10"/>
      <c r="AH1199" s="10"/>
      <c r="AI1199" s="10"/>
      <c r="AJ1199" s="10"/>
      <c r="AK1199" s="10"/>
      <c r="AL1199" s="10"/>
      <c r="AM1199" s="10"/>
      <c r="AN1199" s="10"/>
      <c r="AO1199" s="11"/>
      <c r="AP1199" s="209"/>
      <c r="AQ1199" s="210"/>
      <c r="AR1199" s="210"/>
      <c r="AS1199" s="210"/>
      <c r="AT1199" s="210"/>
      <c r="AU1199" s="210"/>
      <c r="AV1199" s="210"/>
      <c r="AW1199" s="210"/>
      <c r="AX1199" s="210"/>
      <c r="AY1199" s="210"/>
      <c r="AZ1199" s="210"/>
      <c r="BA1199" s="210"/>
      <c r="BB1199" s="210"/>
      <c r="BC1199" s="210"/>
      <c r="BD1199" s="210"/>
      <c r="BE1199" s="211"/>
      <c r="BF1199" s="231"/>
      <c r="BG1199" s="232"/>
      <c r="BH1199" s="232"/>
      <c r="BI1199" s="232"/>
      <c r="BJ1199" s="232"/>
      <c r="BK1199" s="232"/>
      <c r="BL1199" s="232"/>
      <c r="BM1199" s="232"/>
      <c r="BN1199" s="232"/>
      <c r="BO1199" s="232"/>
      <c r="BP1199" s="232"/>
      <c r="BQ1199" s="232"/>
      <c r="BR1199" s="232"/>
      <c r="BS1199" s="232"/>
      <c r="BT1199" s="232"/>
      <c r="BU1199" s="232"/>
      <c r="BV1199" s="232"/>
      <c r="BW1199" s="232"/>
      <c r="BX1199" s="232"/>
      <c r="BY1199" s="232"/>
      <c r="BZ1199" s="232"/>
      <c r="CA1199" s="232"/>
      <c r="CB1199" s="232"/>
      <c r="CC1199" s="232"/>
      <c r="CD1199" s="232"/>
      <c r="CE1199" s="233"/>
    </row>
    <row r="1200" spans="2:83" ht="8.1" customHeight="1" x14ac:dyDescent="0.25">
      <c r="B1200" s="215" t="s">
        <v>256</v>
      </c>
      <c r="C1200" s="197"/>
      <c r="D1200" s="193" t="s">
        <v>256</v>
      </c>
      <c r="E1200" s="194"/>
      <c r="F1200" s="194"/>
      <c r="G1200" s="194"/>
      <c r="H1200" s="194"/>
      <c r="I1200" s="194"/>
      <c r="J1200" s="194"/>
      <c r="K1200" s="194"/>
      <c r="L1200" s="194"/>
      <c r="M1200" s="194"/>
      <c r="N1200" s="194"/>
      <c r="O1200" s="194"/>
      <c r="P1200" s="194"/>
      <c r="Q1200" s="194"/>
      <c r="R1200" s="195"/>
      <c r="S1200" s="190" t="s">
        <v>256</v>
      </c>
      <c r="T1200" s="191"/>
      <c r="U1200" s="191"/>
      <c r="V1200" s="192"/>
      <c r="W1200" s="9"/>
      <c r="X1200" s="15"/>
      <c r="Y1200" s="10"/>
      <c r="Z1200" s="10"/>
      <c r="AA1200" s="10"/>
      <c r="AB1200" s="10"/>
      <c r="AC1200" s="10"/>
      <c r="AD1200" s="10"/>
      <c r="AE1200" s="10"/>
      <c r="AF1200" s="10"/>
      <c r="AG1200" s="10"/>
      <c r="AH1200" s="10"/>
      <c r="AI1200" s="10"/>
      <c r="AJ1200" s="10"/>
      <c r="AK1200" s="10"/>
      <c r="AL1200" s="10"/>
      <c r="AM1200" s="10"/>
      <c r="AN1200" s="10"/>
      <c r="AO1200" s="11"/>
      <c r="AP1200" s="209"/>
      <c r="AQ1200" s="210"/>
      <c r="AR1200" s="210"/>
      <c r="AS1200" s="210"/>
      <c r="AT1200" s="210"/>
      <c r="AU1200" s="210"/>
      <c r="AV1200" s="210"/>
      <c r="AW1200" s="210"/>
      <c r="AX1200" s="210"/>
      <c r="AY1200" s="210"/>
      <c r="AZ1200" s="210"/>
      <c r="BA1200" s="210"/>
      <c r="BB1200" s="210"/>
      <c r="BC1200" s="210"/>
      <c r="BD1200" s="210"/>
      <c r="BE1200" s="211"/>
      <c r="BF1200" s="216" t="s">
        <v>246</v>
      </c>
      <c r="BG1200" s="217"/>
      <c r="BH1200" s="217"/>
      <c r="BI1200" s="217"/>
      <c r="BJ1200" s="217"/>
      <c r="BK1200" s="217"/>
      <c r="BL1200" s="217"/>
      <c r="BM1200" s="217"/>
      <c r="BN1200" s="218"/>
      <c r="BO1200" s="216" t="s">
        <v>247</v>
      </c>
      <c r="BP1200" s="217"/>
      <c r="BQ1200" s="217"/>
      <c r="BR1200" s="217"/>
      <c r="BS1200" s="217"/>
      <c r="BT1200" s="217"/>
      <c r="BU1200" s="217"/>
      <c r="BV1200" s="217"/>
      <c r="BW1200" s="217"/>
      <c r="BX1200" s="217"/>
      <c r="BY1200" s="217"/>
      <c r="BZ1200" s="217"/>
      <c r="CA1200" s="217"/>
      <c r="CB1200" s="217"/>
      <c r="CC1200" s="217"/>
      <c r="CD1200" s="217"/>
      <c r="CE1200" s="218"/>
    </row>
    <row r="1201" spans="2:83" ht="8.1" customHeight="1" x14ac:dyDescent="0.25">
      <c r="B1201" s="215" t="s">
        <v>256</v>
      </c>
      <c r="C1201" s="197"/>
      <c r="D1201" s="193" t="s">
        <v>256</v>
      </c>
      <c r="E1201" s="194"/>
      <c r="F1201" s="194"/>
      <c r="G1201" s="194"/>
      <c r="H1201" s="194"/>
      <c r="I1201" s="194"/>
      <c r="J1201" s="194"/>
      <c r="K1201" s="194"/>
      <c r="L1201" s="194"/>
      <c r="M1201" s="194"/>
      <c r="N1201" s="194"/>
      <c r="O1201" s="194"/>
      <c r="P1201" s="194"/>
      <c r="Q1201" s="194"/>
      <c r="R1201" s="195"/>
      <c r="S1201" s="190" t="s">
        <v>256</v>
      </c>
      <c r="T1201" s="191"/>
      <c r="U1201" s="191"/>
      <c r="V1201" s="192"/>
      <c r="W1201" s="9"/>
      <c r="X1201" s="15"/>
      <c r="Y1201" s="10"/>
      <c r="Z1201" s="10"/>
      <c r="AA1201" s="10"/>
      <c r="AB1201" s="10"/>
      <c r="AC1201" s="10"/>
      <c r="AD1201" s="10"/>
      <c r="AE1201" s="10"/>
      <c r="AF1201" s="10"/>
      <c r="AG1201" s="10"/>
      <c r="AH1201" s="10"/>
      <c r="AI1201" s="10"/>
      <c r="AJ1201" s="10"/>
      <c r="AK1201" s="10"/>
      <c r="AL1201" s="10"/>
      <c r="AM1201" s="10"/>
      <c r="AN1201" s="10"/>
      <c r="AO1201" s="11"/>
      <c r="AP1201" s="209"/>
      <c r="AQ1201" s="210"/>
      <c r="AR1201" s="210"/>
      <c r="AS1201" s="210"/>
      <c r="AT1201" s="210"/>
      <c r="AU1201" s="210"/>
      <c r="AV1201" s="210"/>
      <c r="AW1201" s="210"/>
      <c r="AX1201" s="210"/>
      <c r="AY1201" s="210"/>
      <c r="AZ1201" s="210"/>
      <c r="BA1201" s="210"/>
      <c r="BB1201" s="210"/>
      <c r="BC1201" s="210"/>
      <c r="BD1201" s="210"/>
      <c r="BE1201" s="211"/>
      <c r="BF1201" s="219"/>
      <c r="BG1201" s="220"/>
      <c r="BH1201" s="220"/>
      <c r="BI1201" s="220"/>
      <c r="BJ1201" s="220"/>
      <c r="BK1201" s="220"/>
      <c r="BL1201" s="220"/>
      <c r="BM1201" s="220"/>
      <c r="BN1201" s="221"/>
      <c r="BO1201" s="219"/>
      <c r="BP1201" s="220"/>
      <c r="BQ1201" s="220"/>
      <c r="BR1201" s="220"/>
      <c r="BS1201" s="220"/>
      <c r="BT1201" s="220"/>
      <c r="BU1201" s="220"/>
      <c r="BV1201" s="220"/>
      <c r="BW1201" s="220"/>
      <c r="BX1201" s="220"/>
      <c r="BY1201" s="220"/>
      <c r="BZ1201" s="220"/>
      <c r="CA1201" s="220"/>
      <c r="CB1201" s="220"/>
      <c r="CC1201" s="220"/>
      <c r="CD1201" s="220"/>
      <c r="CE1201" s="221"/>
    </row>
    <row r="1202" spans="2:83" ht="8.1" customHeight="1" x14ac:dyDescent="0.25">
      <c r="B1202" s="215" t="s">
        <v>256</v>
      </c>
      <c r="C1202" s="197"/>
      <c r="D1202" s="193" t="s">
        <v>256</v>
      </c>
      <c r="E1202" s="194"/>
      <c r="F1202" s="194"/>
      <c r="G1202" s="194"/>
      <c r="H1202" s="194"/>
      <c r="I1202" s="194"/>
      <c r="J1202" s="194"/>
      <c r="K1202" s="194"/>
      <c r="L1202" s="194"/>
      <c r="M1202" s="194"/>
      <c r="N1202" s="194"/>
      <c r="O1202" s="194"/>
      <c r="P1202" s="194"/>
      <c r="Q1202" s="194"/>
      <c r="R1202" s="195"/>
      <c r="S1202" s="190" t="s">
        <v>256</v>
      </c>
      <c r="T1202" s="191"/>
      <c r="U1202" s="191"/>
      <c r="V1202" s="192"/>
      <c r="W1202" s="9"/>
      <c r="X1202" s="15"/>
      <c r="Y1202" s="10"/>
      <c r="Z1202" s="10"/>
      <c r="AA1202" s="10"/>
      <c r="AB1202" s="10"/>
      <c r="AC1202" s="10"/>
      <c r="AD1202" s="10"/>
      <c r="AE1202" s="10"/>
      <c r="AF1202" s="10"/>
      <c r="AG1202" s="10"/>
      <c r="AH1202" s="10"/>
      <c r="AI1202" s="10"/>
      <c r="AJ1202" s="10"/>
      <c r="AK1202" s="10"/>
      <c r="AL1202" s="10"/>
      <c r="AM1202" s="10"/>
      <c r="AN1202" s="10"/>
      <c r="AO1202" s="11"/>
      <c r="AP1202" s="209"/>
      <c r="AQ1202" s="210"/>
      <c r="AR1202" s="210"/>
      <c r="AS1202" s="210"/>
      <c r="AT1202" s="210"/>
      <c r="AU1202" s="210"/>
      <c r="AV1202" s="210"/>
      <c r="AW1202" s="210"/>
      <c r="AX1202" s="210"/>
      <c r="AY1202" s="210"/>
      <c r="AZ1202" s="210"/>
      <c r="BA1202" s="210"/>
      <c r="BB1202" s="210"/>
      <c r="BC1202" s="210"/>
      <c r="BD1202" s="210"/>
      <c r="BE1202" s="211"/>
      <c r="BF1202" s="216" t="s">
        <v>248</v>
      </c>
      <c r="BG1202" s="217"/>
      <c r="BH1202" s="217"/>
      <c r="BI1202" s="217"/>
      <c r="BJ1202" s="217"/>
      <c r="BK1202" s="217"/>
      <c r="BL1202" s="217"/>
      <c r="BM1202" s="217"/>
      <c r="BN1202" s="218"/>
      <c r="BO1202" s="216" t="s">
        <v>250</v>
      </c>
      <c r="BP1202" s="217"/>
      <c r="BQ1202" s="217"/>
      <c r="BR1202" s="217"/>
      <c r="BS1202" s="217"/>
      <c r="BT1202" s="217"/>
      <c r="BU1202" s="217"/>
      <c r="BV1202" s="217"/>
      <c r="BW1202" s="217"/>
      <c r="BX1202" s="217"/>
      <c r="BY1202" s="217"/>
      <c r="BZ1202" s="217"/>
      <c r="CA1202" s="217"/>
      <c r="CB1202" s="217"/>
      <c r="CC1202" s="217"/>
      <c r="CD1202" s="217"/>
      <c r="CE1202" s="218"/>
    </row>
    <row r="1203" spans="2:83" ht="8.1" customHeight="1" x14ac:dyDescent="0.25">
      <c r="B1203" s="215" t="s">
        <v>256</v>
      </c>
      <c r="C1203" s="197"/>
      <c r="D1203" s="193" t="s">
        <v>256</v>
      </c>
      <c r="E1203" s="194"/>
      <c r="F1203" s="194"/>
      <c r="G1203" s="194"/>
      <c r="H1203" s="194"/>
      <c r="I1203" s="194"/>
      <c r="J1203" s="194"/>
      <c r="K1203" s="194"/>
      <c r="L1203" s="194"/>
      <c r="M1203" s="194"/>
      <c r="N1203" s="194"/>
      <c r="O1203" s="194"/>
      <c r="P1203" s="194"/>
      <c r="Q1203" s="194"/>
      <c r="R1203" s="195"/>
      <c r="S1203" s="190" t="s">
        <v>256</v>
      </c>
      <c r="T1203" s="191"/>
      <c r="U1203" s="191"/>
      <c r="V1203" s="192"/>
      <c r="W1203" s="9"/>
      <c r="X1203" s="15"/>
      <c r="Y1203" s="10"/>
      <c r="Z1203" s="10"/>
      <c r="AA1203" s="10"/>
      <c r="AB1203" s="10"/>
      <c r="AC1203" s="10"/>
      <c r="AD1203" s="10"/>
      <c r="AE1203" s="10"/>
      <c r="AF1203" s="10"/>
      <c r="AG1203" s="10"/>
      <c r="AH1203" s="10"/>
      <c r="AI1203" s="10"/>
      <c r="AJ1203" s="10"/>
      <c r="AK1203" s="10"/>
      <c r="AL1203" s="10"/>
      <c r="AM1203" s="10"/>
      <c r="AN1203" s="10"/>
      <c r="AO1203" s="11"/>
      <c r="AP1203" s="209"/>
      <c r="AQ1203" s="210"/>
      <c r="AR1203" s="210"/>
      <c r="AS1203" s="210"/>
      <c r="AT1203" s="210"/>
      <c r="AU1203" s="210"/>
      <c r="AV1203" s="210"/>
      <c r="AW1203" s="210"/>
      <c r="AX1203" s="210"/>
      <c r="AY1203" s="210"/>
      <c r="AZ1203" s="210"/>
      <c r="BA1203" s="210"/>
      <c r="BB1203" s="210"/>
      <c r="BC1203" s="210"/>
      <c r="BD1203" s="210"/>
      <c r="BE1203" s="211"/>
      <c r="BF1203" s="219"/>
      <c r="BG1203" s="220"/>
      <c r="BH1203" s="220"/>
      <c r="BI1203" s="220"/>
      <c r="BJ1203" s="220"/>
      <c r="BK1203" s="220"/>
      <c r="BL1203" s="220"/>
      <c r="BM1203" s="220"/>
      <c r="BN1203" s="221"/>
      <c r="BO1203" s="219"/>
      <c r="BP1203" s="220"/>
      <c r="BQ1203" s="220"/>
      <c r="BR1203" s="220"/>
      <c r="BS1203" s="220"/>
      <c r="BT1203" s="220"/>
      <c r="BU1203" s="220"/>
      <c r="BV1203" s="220"/>
      <c r="BW1203" s="220"/>
      <c r="BX1203" s="220"/>
      <c r="BY1203" s="220"/>
      <c r="BZ1203" s="220"/>
      <c r="CA1203" s="220"/>
      <c r="CB1203" s="220"/>
      <c r="CC1203" s="220"/>
      <c r="CD1203" s="220"/>
      <c r="CE1203" s="221"/>
    </row>
    <row r="1204" spans="2:83" ht="8.1" customHeight="1" x14ac:dyDescent="0.25">
      <c r="B1204" s="215" t="s">
        <v>256</v>
      </c>
      <c r="C1204" s="197"/>
      <c r="D1204" s="193" t="s">
        <v>256</v>
      </c>
      <c r="E1204" s="194"/>
      <c r="F1204" s="194"/>
      <c r="G1204" s="194"/>
      <c r="H1204" s="194"/>
      <c r="I1204" s="194"/>
      <c r="J1204" s="194"/>
      <c r="K1204" s="194"/>
      <c r="L1204" s="194"/>
      <c r="M1204" s="194"/>
      <c r="N1204" s="194"/>
      <c r="O1204" s="194"/>
      <c r="P1204" s="194"/>
      <c r="Q1204" s="194"/>
      <c r="R1204" s="195"/>
      <c r="S1204" s="190" t="s">
        <v>256</v>
      </c>
      <c r="T1204" s="191"/>
      <c r="U1204" s="191"/>
      <c r="V1204" s="192"/>
      <c r="W1204" s="9"/>
      <c r="X1204" s="15"/>
      <c r="Y1204" s="10"/>
      <c r="Z1204" s="10"/>
      <c r="AA1204" s="10"/>
      <c r="AB1204" s="10"/>
      <c r="AC1204" s="10"/>
      <c r="AD1204" s="10"/>
      <c r="AE1204" s="10"/>
      <c r="AF1204" s="10"/>
      <c r="AG1204" s="10"/>
      <c r="AH1204" s="10"/>
      <c r="AI1204" s="10"/>
      <c r="AJ1204" s="10"/>
      <c r="AK1204" s="10"/>
      <c r="AL1204" s="10"/>
      <c r="AM1204" s="10"/>
      <c r="AN1204" s="10"/>
      <c r="AO1204" s="11"/>
      <c r="AP1204" s="209"/>
      <c r="AQ1204" s="210"/>
      <c r="AR1204" s="210"/>
      <c r="AS1204" s="210"/>
      <c r="AT1204" s="210"/>
      <c r="AU1204" s="210"/>
      <c r="AV1204" s="210"/>
      <c r="AW1204" s="210"/>
      <c r="AX1204" s="210"/>
      <c r="AY1204" s="210"/>
      <c r="AZ1204" s="210"/>
      <c r="BA1204" s="210"/>
      <c r="BB1204" s="210"/>
      <c r="BC1204" s="210"/>
      <c r="BD1204" s="210"/>
      <c r="BE1204" s="211"/>
      <c r="BF1204" s="216" t="s">
        <v>249</v>
      </c>
      <c r="BG1204" s="217"/>
      <c r="BH1204" s="217"/>
      <c r="BI1204" s="217"/>
      <c r="BJ1204" s="217"/>
      <c r="BK1204" s="217"/>
      <c r="BL1204" s="217"/>
      <c r="BM1204" s="217"/>
      <c r="BN1204" s="217"/>
      <c r="BO1204" s="217"/>
      <c r="BP1204" s="217"/>
      <c r="BQ1204" s="217"/>
      <c r="BR1204" s="217"/>
      <c r="BS1204" s="217"/>
      <c r="BT1204" s="217"/>
      <c r="BU1204" s="217"/>
      <c r="BV1204" s="217"/>
      <c r="BW1204" s="217"/>
      <c r="BX1204" s="217"/>
      <c r="BY1204" s="217"/>
      <c r="BZ1204" s="217"/>
      <c r="CA1204" s="217"/>
      <c r="CB1204" s="217"/>
      <c r="CC1204" s="217"/>
      <c r="CD1204" s="217"/>
      <c r="CE1204" s="218"/>
    </row>
    <row r="1205" spans="2:83" ht="8.1" customHeight="1" x14ac:dyDescent="0.25">
      <c r="B1205" s="215">
        <v>0</v>
      </c>
      <c r="C1205" s="197"/>
      <c r="D1205" s="193" t="s">
        <v>0</v>
      </c>
      <c r="E1205" s="194"/>
      <c r="F1205" s="194"/>
      <c r="G1205" s="194"/>
      <c r="H1205" s="194"/>
      <c r="I1205" s="194"/>
      <c r="J1205" s="194"/>
      <c r="K1205" s="194"/>
      <c r="L1205" s="194"/>
      <c r="M1205" s="194"/>
      <c r="N1205" s="194"/>
      <c r="O1205" s="194"/>
      <c r="P1205" s="194"/>
      <c r="Q1205" s="194"/>
      <c r="R1205" s="195"/>
      <c r="S1205" s="190">
        <v>45996</v>
      </c>
      <c r="T1205" s="191"/>
      <c r="U1205" s="191"/>
      <c r="V1205" s="192"/>
      <c r="W1205" s="9"/>
      <c r="X1205" s="15"/>
      <c r="Y1205" s="10"/>
      <c r="Z1205" s="10"/>
      <c r="AA1205" s="10"/>
      <c r="AB1205" s="10"/>
      <c r="AC1205" s="10"/>
      <c r="AD1205" s="10"/>
      <c r="AE1205" s="10"/>
      <c r="AF1205" s="10"/>
      <c r="AG1205" s="10"/>
      <c r="AH1205" s="10"/>
      <c r="AI1205" s="10"/>
      <c r="AJ1205" s="10"/>
      <c r="AK1205" s="10"/>
      <c r="AL1205" s="10"/>
      <c r="AM1205" s="10"/>
      <c r="AN1205" s="10"/>
      <c r="AO1205" s="11"/>
      <c r="AP1205" s="209"/>
      <c r="AQ1205" s="210"/>
      <c r="AR1205" s="210"/>
      <c r="AS1205" s="210"/>
      <c r="AT1205" s="210"/>
      <c r="AU1205" s="210"/>
      <c r="AV1205" s="210"/>
      <c r="AW1205" s="210"/>
      <c r="AX1205" s="210"/>
      <c r="AY1205" s="210"/>
      <c r="AZ1205" s="210"/>
      <c r="BA1205" s="210"/>
      <c r="BB1205" s="210"/>
      <c r="BC1205" s="210"/>
      <c r="BD1205" s="210"/>
      <c r="BE1205" s="211"/>
      <c r="BF1205" s="219"/>
      <c r="BG1205" s="220"/>
      <c r="BH1205" s="220"/>
      <c r="BI1205" s="220"/>
      <c r="BJ1205" s="220"/>
      <c r="BK1205" s="220"/>
      <c r="BL1205" s="220"/>
      <c r="BM1205" s="220"/>
      <c r="BN1205" s="220"/>
      <c r="BO1205" s="220"/>
      <c r="BP1205" s="220"/>
      <c r="BQ1205" s="220"/>
      <c r="BR1205" s="220"/>
      <c r="BS1205" s="220"/>
      <c r="BT1205" s="220"/>
      <c r="BU1205" s="220"/>
      <c r="BV1205" s="220"/>
      <c r="BW1205" s="220"/>
      <c r="BX1205" s="220"/>
      <c r="BY1205" s="220"/>
      <c r="BZ1205" s="220"/>
      <c r="CA1205" s="220"/>
      <c r="CB1205" s="220"/>
      <c r="CC1205" s="220"/>
      <c r="CD1205" s="220"/>
      <c r="CE1205" s="221"/>
    </row>
    <row r="1206" spans="2:83" ht="8.1" customHeight="1" x14ac:dyDescent="0.25">
      <c r="B1206" s="215" t="s">
        <v>1</v>
      </c>
      <c r="C1206" s="197"/>
      <c r="D1206" s="193" t="s">
        <v>2</v>
      </c>
      <c r="E1206" s="194"/>
      <c r="F1206" s="194"/>
      <c r="G1206" s="194"/>
      <c r="H1206" s="194"/>
      <c r="I1206" s="194"/>
      <c r="J1206" s="194"/>
      <c r="K1206" s="194"/>
      <c r="L1206" s="194"/>
      <c r="M1206" s="194"/>
      <c r="N1206" s="194"/>
      <c r="O1206" s="194"/>
      <c r="P1206" s="194"/>
      <c r="Q1206" s="194"/>
      <c r="R1206" s="195"/>
      <c r="S1206" s="190" t="s">
        <v>3</v>
      </c>
      <c r="T1206" s="191"/>
      <c r="U1206" s="191"/>
      <c r="V1206" s="192"/>
      <c r="W1206" s="9"/>
      <c r="X1206" s="15"/>
      <c r="Y1206" s="10"/>
      <c r="Z1206" s="10"/>
      <c r="AA1206" s="10"/>
      <c r="AB1206" s="10"/>
      <c r="AC1206" s="10"/>
      <c r="AD1206" s="10"/>
      <c r="AE1206" s="10"/>
      <c r="AF1206" s="10"/>
      <c r="AG1206" s="10"/>
      <c r="AH1206" s="10"/>
      <c r="AI1206" s="10"/>
      <c r="AJ1206" s="10"/>
      <c r="AK1206" s="10"/>
      <c r="AL1206" s="10"/>
      <c r="AM1206" s="10"/>
      <c r="AN1206" s="10"/>
      <c r="AO1206" s="11"/>
      <c r="AP1206" s="209"/>
      <c r="AQ1206" s="210"/>
      <c r="AR1206" s="210"/>
      <c r="AS1206" s="210"/>
      <c r="AT1206" s="210"/>
      <c r="AU1206" s="210"/>
      <c r="AV1206" s="210"/>
      <c r="AW1206" s="210"/>
      <c r="AX1206" s="210"/>
      <c r="AY1206" s="210"/>
      <c r="AZ1206" s="210"/>
      <c r="BA1206" s="210"/>
      <c r="BB1206" s="210"/>
      <c r="BC1206" s="210"/>
      <c r="BD1206" s="210"/>
      <c r="BE1206" s="211"/>
      <c r="BF1206" s="216" t="s">
        <v>159</v>
      </c>
      <c r="BG1206" s="217"/>
      <c r="BH1206" s="217"/>
      <c r="BI1206" s="217"/>
      <c r="BJ1206" s="217"/>
      <c r="BK1206" s="217"/>
      <c r="BL1206" s="217"/>
      <c r="BM1206" s="217"/>
      <c r="BN1206" s="217"/>
      <c r="BO1206" s="217"/>
      <c r="BP1206" s="217"/>
      <c r="BQ1206" s="218"/>
      <c r="BR1206" s="216" t="s">
        <v>160</v>
      </c>
      <c r="BS1206" s="217"/>
      <c r="BT1206" s="217"/>
      <c r="BU1206" s="217"/>
      <c r="BV1206" s="217"/>
      <c r="BW1206" s="217"/>
      <c r="BX1206" s="218"/>
      <c r="BY1206" s="216" t="s">
        <v>280</v>
      </c>
      <c r="BZ1206" s="217"/>
      <c r="CA1206" s="217"/>
      <c r="CB1206" s="217"/>
      <c r="CC1206" s="217"/>
      <c r="CD1206" s="217"/>
      <c r="CE1206" s="218"/>
    </row>
    <row r="1207" spans="2:83" ht="8.1" customHeight="1" x14ac:dyDescent="0.25">
      <c r="B1207" s="193" t="s">
        <v>4</v>
      </c>
      <c r="C1207" s="194"/>
      <c r="D1207" s="194"/>
      <c r="E1207" s="194"/>
      <c r="F1207" s="194"/>
      <c r="G1207" s="194"/>
      <c r="H1207" s="194"/>
      <c r="I1207" s="194"/>
      <c r="J1207" s="194"/>
      <c r="K1207" s="194"/>
      <c r="L1207" s="194"/>
      <c r="M1207" s="194"/>
      <c r="N1207" s="194"/>
      <c r="O1207" s="194"/>
      <c r="P1207" s="194"/>
      <c r="Q1207" s="194"/>
      <c r="R1207" s="194"/>
      <c r="S1207" s="194"/>
      <c r="T1207" s="194"/>
      <c r="U1207" s="194"/>
      <c r="V1207" s="195"/>
      <c r="W1207" s="12"/>
      <c r="X1207" s="13"/>
      <c r="Y1207" s="13"/>
      <c r="Z1207" s="13"/>
      <c r="AA1207" s="13"/>
      <c r="AB1207" s="13"/>
      <c r="AC1207" s="13"/>
      <c r="AD1207" s="13"/>
      <c r="AE1207" s="13"/>
      <c r="AF1207" s="13"/>
      <c r="AG1207" s="13"/>
      <c r="AH1207" s="13"/>
      <c r="AI1207" s="13"/>
      <c r="AJ1207" s="13"/>
      <c r="AK1207" s="13"/>
      <c r="AL1207" s="13"/>
      <c r="AM1207" s="13"/>
      <c r="AN1207" s="13"/>
      <c r="AO1207" s="14"/>
      <c r="AP1207" s="212"/>
      <c r="AQ1207" s="213"/>
      <c r="AR1207" s="213"/>
      <c r="AS1207" s="213"/>
      <c r="AT1207" s="213"/>
      <c r="AU1207" s="213"/>
      <c r="AV1207" s="213"/>
      <c r="AW1207" s="213"/>
      <c r="AX1207" s="213"/>
      <c r="AY1207" s="213"/>
      <c r="AZ1207" s="213"/>
      <c r="BA1207" s="213"/>
      <c r="BB1207" s="213"/>
      <c r="BC1207" s="213"/>
      <c r="BD1207" s="213"/>
      <c r="BE1207" s="214"/>
      <c r="BF1207" s="219"/>
      <c r="BG1207" s="220"/>
      <c r="BH1207" s="220"/>
      <c r="BI1207" s="220"/>
      <c r="BJ1207" s="220"/>
      <c r="BK1207" s="220"/>
      <c r="BL1207" s="220"/>
      <c r="BM1207" s="220"/>
      <c r="BN1207" s="220"/>
      <c r="BO1207" s="220"/>
      <c r="BP1207" s="220"/>
      <c r="BQ1207" s="221"/>
      <c r="BR1207" s="219"/>
      <c r="BS1207" s="220"/>
      <c r="BT1207" s="220"/>
      <c r="BU1207" s="220"/>
      <c r="BV1207" s="220"/>
      <c r="BW1207" s="220"/>
      <c r="BX1207" s="221"/>
      <c r="BY1207" s="219"/>
      <c r="BZ1207" s="220"/>
      <c r="CA1207" s="220"/>
      <c r="CB1207" s="220"/>
      <c r="CC1207" s="220"/>
      <c r="CD1207" s="220"/>
      <c r="CE1207" s="221"/>
    </row>
    <row r="1208" spans="2:83" ht="15" customHeight="1" x14ac:dyDescent="0.25">
      <c r="B1208" s="62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2"/>
    </row>
    <row r="1209" spans="2:83" ht="15" customHeight="1" x14ac:dyDescent="0.25">
      <c r="B1209" s="63"/>
      <c r="C1209" s="246" t="s">
        <v>25</v>
      </c>
      <c r="D1209" s="247"/>
      <c r="E1209" s="247"/>
      <c r="F1209" s="247"/>
      <c r="G1209" s="247"/>
      <c r="H1209" s="247"/>
      <c r="I1209" s="247"/>
      <c r="J1209" s="247"/>
      <c r="K1209" s="247"/>
      <c r="L1209" s="247"/>
      <c r="M1209" s="247"/>
      <c r="N1209" s="247"/>
      <c r="O1209" s="247"/>
      <c r="P1209" s="247"/>
      <c r="Q1209" s="247"/>
      <c r="R1209" s="247"/>
      <c r="S1209" s="247"/>
      <c r="T1209" s="247"/>
      <c r="U1209" s="247"/>
      <c r="V1209" s="247"/>
      <c r="W1209" s="247"/>
      <c r="X1209" s="247"/>
      <c r="Y1209" s="247"/>
      <c r="Z1209" s="247"/>
      <c r="AA1209" s="247"/>
      <c r="AB1209" s="247"/>
      <c r="AC1209" s="247"/>
      <c r="AD1209" s="247"/>
      <c r="AE1209" s="247"/>
      <c r="AF1209" s="247"/>
      <c r="AG1209" s="247"/>
      <c r="AH1209" s="247"/>
      <c r="AI1209" s="247"/>
      <c r="AJ1209" s="247"/>
      <c r="AK1209" s="247"/>
      <c r="AL1209" s="247"/>
      <c r="AM1209" s="247"/>
      <c r="AN1209" s="247"/>
      <c r="AO1209" s="247"/>
      <c r="AP1209" s="247"/>
      <c r="AQ1209" s="247"/>
      <c r="AR1209" s="247"/>
      <c r="AS1209" s="247"/>
      <c r="AT1209" s="247"/>
      <c r="AU1209" s="247"/>
      <c r="AV1209" s="247"/>
      <c r="AW1209" s="247"/>
      <c r="AX1209" s="247"/>
      <c r="AY1209" s="247"/>
      <c r="AZ1209" s="247"/>
      <c r="BA1209" s="247"/>
      <c r="BB1209" s="247"/>
      <c r="BC1209" s="247"/>
      <c r="BD1209" s="247"/>
      <c r="BE1209" s="247"/>
      <c r="BF1209" s="247"/>
      <c r="BG1209" s="247"/>
      <c r="BH1209" s="247"/>
      <c r="BI1209" s="247"/>
      <c r="BJ1209" s="247"/>
      <c r="BK1209" s="247"/>
      <c r="BL1209" s="247"/>
      <c r="BM1209" s="247"/>
      <c r="BN1209" s="247"/>
      <c r="BO1209" s="247"/>
      <c r="BP1209" s="247"/>
      <c r="BQ1209" s="247"/>
      <c r="BR1209" s="247"/>
      <c r="BS1209" s="247"/>
      <c r="BT1209" s="247"/>
      <c r="BU1209" s="247"/>
      <c r="BV1209" s="247"/>
      <c r="BW1209" s="247"/>
      <c r="BX1209" s="247"/>
      <c r="BY1209" s="247"/>
      <c r="BZ1209" s="247"/>
      <c r="CA1209" s="247"/>
      <c r="CB1209" s="247"/>
      <c r="CC1209" s="247"/>
      <c r="CD1209" s="248"/>
      <c r="CE1209" s="3"/>
    </row>
    <row r="1210" spans="2:83" ht="15" customHeight="1" x14ac:dyDescent="0.25">
      <c r="B1210" s="63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 s="3"/>
    </row>
    <row r="1211" spans="2:83" ht="15" customHeight="1" x14ac:dyDescent="0.25">
      <c r="B1211" s="63"/>
      <c r="C1211" s="267" t="s">
        <v>80</v>
      </c>
      <c r="D1211" s="268"/>
      <c r="E1211" s="268"/>
      <c r="F1211" s="268"/>
      <c r="G1211" s="268"/>
      <c r="H1211" s="268"/>
      <c r="I1211" s="268"/>
      <c r="J1211" s="268"/>
      <c r="K1211" s="268"/>
      <c r="L1211" s="268"/>
      <c r="M1211" s="268"/>
      <c r="N1211" s="268"/>
      <c r="O1211" s="268"/>
      <c r="P1211" s="268"/>
      <c r="Q1211" s="268"/>
      <c r="R1211" s="268"/>
      <c r="S1211" s="268"/>
      <c r="T1211" s="268"/>
      <c r="U1211" s="268"/>
      <c r="V1211" s="268"/>
      <c r="W1211" s="268"/>
      <c r="X1211" s="268"/>
      <c r="Y1211" s="268"/>
      <c r="Z1211" s="268"/>
      <c r="AA1211" s="268"/>
      <c r="AB1211" s="268"/>
      <c r="AC1211" s="268"/>
      <c r="AD1211" s="268"/>
      <c r="AE1211" s="268"/>
      <c r="AF1211" s="268"/>
      <c r="AG1211" s="268"/>
      <c r="AH1211" s="268"/>
      <c r="AI1211" s="268"/>
      <c r="AJ1211" s="268"/>
      <c r="AK1211" s="268"/>
      <c r="AL1211" s="268"/>
      <c r="AM1211" s="268"/>
      <c r="AN1211" s="268"/>
      <c r="AO1211" s="269"/>
      <c r="AP1211"/>
      <c r="AQ1211"/>
      <c r="AR1211" s="267" t="s">
        <v>80</v>
      </c>
      <c r="AS1211" s="268"/>
      <c r="AT1211" s="268"/>
      <c r="AU1211" s="268"/>
      <c r="AV1211" s="268"/>
      <c r="AW1211" s="268"/>
      <c r="AX1211" s="268"/>
      <c r="AY1211" s="268"/>
      <c r="AZ1211" s="268"/>
      <c r="BA1211" s="268"/>
      <c r="BB1211" s="268"/>
      <c r="BC1211" s="268"/>
      <c r="BD1211" s="268"/>
      <c r="BE1211" s="268"/>
      <c r="BF1211" s="268"/>
      <c r="BG1211" s="268"/>
      <c r="BH1211" s="268"/>
      <c r="BI1211" s="268"/>
      <c r="BJ1211" s="268"/>
      <c r="BK1211" s="268"/>
      <c r="BL1211" s="268"/>
      <c r="BM1211" s="268"/>
      <c r="BN1211" s="268"/>
      <c r="BO1211" s="268"/>
      <c r="BP1211" s="268"/>
      <c r="BQ1211" s="268"/>
      <c r="BR1211" s="268"/>
      <c r="BS1211" s="268"/>
      <c r="BT1211" s="268"/>
      <c r="BU1211" s="268"/>
      <c r="BV1211" s="268"/>
      <c r="BW1211" s="268"/>
      <c r="BX1211" s="268"/>
      <c r="BY1211" s="268"/>
      <c r="BZ1211" s="268"/>
      <c r="CA1211" s="268"/>
      <c r="CB1211" s="268"/>
      <c r="CC1211" s="268"/>
      <c r="CD1211" s="269"/>
      <c r="CE1211" s="3"/>
    </row>
    <row r="1212" spans="2:83" ht="15" customHeight="1" x14ac:dyDescent="0.25">
      <c r="B1212" s="63"/>
      <c r="C1212" s="249" t="s">
        <v>17</v>
      </c>
      <c r="D1212" s="251"/>
      <c r="E1212" s="249" t="s">
        <v>6</v>
      </c>
      <c r="F1212" s="250"/>
      <c r="G1212" s="250"/>
      <c r="H1212" s="250"/>
      <c r="I1212" s="251"/>
      <c r="J1212" s="258" t="s">
        <v>15</v>
      </c>
      <c r="K1212" s="259"/>
      <c r="L1212" s="259"/>
      <c r="M1212" s="259"/>
      <c r="N1212" s="259"/>
      <c r="O1212" s="260"/>
      <c r="P1212" s="249" t="s">
        <v>22</v>
      </c>
      <c r="Q1212" s="251"/>
      <c r="R1212" s="249" t="s">
        <v>16</v>
      </c>
      <c r="S1212" s="250"/>
      <c r="T1212" s="250"/>
      <c r="U1212" s="251"/>
      <c r="V1212" s="258" t="s">
        <v>86</v>
      </c>
      <c r="W1212" s="259"/>
      <c r="X1212" s="260"/>
      <c r="Y1212" s="258" t="s">
        <v>8</v>
      </c>
      <c r="Z1212" s="259"/>
      <c r="AA1212" s="260"/>
      <c r="AB1212" s="258" t="s">
        <v>87</v>
      </c>
      <c r="AC1212" s="259"/>
      <c r="AD1212" s="260"/>
      <c r="AE1212" s="258" t="s">
        <v>79</v>
      </c>
      <c r="AF1212" s="259"/>
      <c r="AG1212" s="259"/>
      <c r="AH1212" s="259"/>
      <c r="AI1212" s="260"/>
      <c r="AJ1212" s="258" t="s">
        <v>78</v>
      </c>
      <c r="AK1212" s="259"/>
      <c r="AL1212" s="259"/>
      <c r="AM1212" s="259"/>
      <c r="AN1212" s="260"/>
      <c r="AO1212" s="331" t="s">
        <v>158</v>
      </c>
      <c r="AP1212"/>
      <c r="AQ1212"/>
      <c r="AR1212" s="249" t="s">
        <v>17</v>
      </c>
      <c r="AS1212" s="251"/>
      <c r="AT1212" s="249" t="s">
        <v>6</v>
      </c>
      <c r="AU1212" s="250"/>
      <c r="AV1212" s="250"/>
      <c r="AW1212" s="250"/>
      <c r="AX1212" s="251"/>
      <c r="AY1212" s="258" t="s">
        <v>15</v>
      </c>
      <c r="AZ1212" s="259"/>
      <c r="BA1212" s="259"/>
      <c r="BB1212" s="259"/>
      <c r="BC1212" s="259"/>
      <c r="BD1212" s="260"/>
      <c r="BE1212" s="249" t="s">
        <v>22</v>
      </c>
      <c r="BF1212" s="251"/>
      <c r="BG1212" s="249" t="s">
        <v>16</v>
      </c>
      <c r="BH1212" s="250"/>
      <c r="BI1212" s="250"/>
      <c r="BJ1212" s="251"/>
      <c r="BK1212" s="258" t="s">
        <v>86</v>
      </c>
      <c r="BL1212" s="259"/>
      <c r="BM1212" s="260"/>
      <c r="BN1212" s="258" t="s">
        <v>8</v>
      </c>
      <c r="BO1212" s="259"/>
      <c r="BP1212" s="260"/>
      <c r="BQ1212" s="258" t="s">
        <v>87</v>
      </c>
      <c r="BR1212" s="259"/>
      <c r="BS1212" s="260"/>
      <c r="BT1212" s="258" t="s">
        <v>79</v>
      </c>
      <c r="BU1212" s="259"/>
      <c r="BV1212" s="259"/>
      <c r="BW1212" s="259"/>
      <c r="BX1212" s="260"/>
      <c r="BY1212" s="258" t="s">
        <v>78</v>
      </c>
      <c r="BZ1212" s="259"/>
      <c r="CA1212" s="259"/>
      <c r="CB1212" s="259"/>
      <c r="CC1212" s="260"/>
      <c r="CD1212" s="331" t="s">
        <v>158</v>
      </c>
      <c r="CE1212" s="3"/>
    </row>
    <row r="1213" spans="2:83" ht="15" customHeight="1" x14ac:dyDescent="0.25">
      <c r="B1213" s="63"/>
      <c r="C1213" s="252"/>
      <c r="D1213" s="254"/>
      <c r="E1213" s="252"/>
      <c r="F1213" s="253"/>
      <c r="G1213" s="253"/>
      <c r="H1213" s="253"/>
      <c r="I1213" s="254"/>
      <c r="J1213" s="261"/>
      <c r="K1213" s="262"/>
      <c r="L1213" s="262"/>
      <c r="M1213" s="262"/>
      <c r="N1213" s="262"/>
      <c r="O1213" s="263"/>
      <c r="P1213" s="252"/>
      <c r="Q1213" s="254"/>
      <c r="R1213" s="252"/>
      <c r="S1213" s="253"/>
      <c r="T1213" s="253"/>
      <c r="U1213" s="254"/>
      <c r="V1213" s="261"/>
      <c r="W1213" s="262"/>
      <c r="X1213" s="263"/>
      <c r="Y1213" s="261"/>
      <c r="Z1213" s="262"/>
      <c r="AA1213" s="263"/>
      <c r="AB1213" s="261"/>
      <c r="AC1213" s="262"/>
      <c r="AD1213" s="263"/>
      <c r="AE1213" s="264"/>
      <c r="AF1213" s="265"/>
      <c r="AG1213" s="265"/>
      <c r="AH1213" s="265"/>
      <c r="AI1213" s="266"/>
      <c r="AJ1213" s="261"/>
      <c r="AK1213" s="262"/>
      <c r="AL1213" s="262"/>
      <c r="AM1213" s="262"/>
      <c r="AN1213" s="263"/>
      <c r="AO1213" s="332"/>
      <c r="AP1213"/>
      <c r="AQ1213"/>
      <c r="AR1213" s="252"/>
      <c r="AS1213" s="254"/>
      <c r="AT1213" s="252"/>
      <c r="AU1213" s="253"/>
      <c r="AV1213" s="253"/>
      <c r="AW1213" s="253"/>
      <c r="AX1213" s="254"/>
      <c r="AY1213" s="261"/>
      <c r="AZ1213" s="262"/>
      <c r="BA1213" s="262"/>
      <c r="BB1213" s="262"/>
      <c r="BC1213" s="262"/>
      <c r="BD1213" s="263"/>
      <c r="BE1213" s="252"/>
      <c r="BF1213" s="254"/>
      <c r="BG1213" s="252"/>
      <c r="BH1213" s="253"/>
      <c r="BI1213" s="253"/>
      <c r="BJ1213" s="254"/>
      <c r="BK1213" s="261"/>
      <c r="BL1213" s="262"/>
      <c r="BM1213" s="263"/>
      <c r="BN1213" s="261"/>
      <c r="BO1213" s="262"/>
      <c r="BP1213" s="263"/>
      <c r="BQ1213" s="261"/>
      <c r="BR1213" s="262"/>
      <c r="BS1213" s="263"/>
      <c r="BT1213" s="264"/>
      <c r="BU1213" s="265"/>
      <c r="BV1213" s="265"/>
      <c r="BW1213" s="265"/>
      <c r="BX1213" s="266"/>
      <c r="BY1213" s="261"/>
      <c r="BZ1213" s="262"/>
      <c r="CA1213" s="262"/>
      <c r="CB1213" s="262"/>
      <c r="CC1213" s="263"/>
      <c r="CD1213" s="332"/>
      <c r="CE1213" s="3"/>
    </row>
    <row r="1214" spans="2:83" ht="15" customHeight="1" x14ac:dyDescent="0.25">
      <c r="B1214" s="63"/>
      <c r="C1214" s="255"/>
      <c r="D1214" s="257"/>
      <c r="E1214" s="255"/>
      <c r="F1214" s="256"/>
      <c r="G1214" s="256"/>
      <c r="H1214" s="256"/>
      <c r="I1214" s="257"/>
      <c r="J1214" s="264"/>
      <c r="K1214" s="265"/>
      <c r="L1214" s="265"/>
      <c r="M1214" s="265"/>
      <c r="N1214" s="265"/>
      <c r="O1214" s="266"/>
      <c r="P1214" s="255"/>
      <c r="Q1214" s="257"/>
      <c r="R1214" s="255"/>
      <c r="S1214" s="256"/>
      <c r="T1214" s="256"/>
      <c r="U1214" s="257"/>
      <c r="V1214" s="264"/>
      <c r="W1214" s="265"/>
      <c r="X1214" s="266"/>
      <c r="Y1214" s="264"/>
      <c r="Z1214" s="265"/>
      <c r="AA1214" s="266"/>
      <c r="AB1214" s="264"/>
      <c r="AC1214" s="265"/>
      <c r="AD1214" s="266"/>
      <c r="AE1214" s="340" t="s">
        <v>88</v>
      </c>
      <c r="AF1214" s="341"/>
      <c r="AG1214" s="341"/>
      <c r="AH1214" s="341"/>
      <c r="AI1214" s="342"/>
      <c r="AJ1214" s="264"/>
      <c r="AK1214" s="265"/>
      <c r="AL1214" s="265"/>
      <c r="AM1214" s="265"/>
      <c r="AN1214" s="266"/>
      <c r="AO1214" s="333"/>
      <c r="AP1214"/>
      <c r="AQ1214"/>
      <c r="AR1214" s="255"/>
      <c r="AS1214" s="257"/>
      <c r="AT1214" s="255"/>
      <c r="AU1214" s="256"/>
      <c r="AV1214" s="256"/>
      <c r="AW1214" s="256"/>
      <c r="AX1214" s="257"/>
      <c r="AY1214" s="264"/>
      <c r="AZ1214" s="265"/>
      <c r="BA1214" s="265"/>
      <c r="BB1214" s="265"/>
      <c r="BC1214" s="265"/>
      <c r="BD1214" s="266"/>
      <c r="BE1214" s="255"/>
      <c r="BF1214" s="257"/>
      <c r="BG1214" s="255"/>
      <c r="BH1214" s="256"/>
      <c r="BI1214" s="256"/>
      <c r="BJ1214" s="257"/>
      <c r="BK1214" s="264"/>
      <c r="BL1214" s="265"/>
      <c r="BM1214" s="266"/>
      <c r="BN1214" s="264"/>
      <c r="BO1214" s="265"/>
      <c r="BP1214" s="266"/>
      <c r="BQ1214" s="264"/>
      <c r="BR1214" s="265"/>
      <c r="BS1214" s="266"/>
      <c r="BT1214" s="340" t="s">
        <v>88</v>
      </c>
      <c r="BU1214" s="341"/>
      <c r="BV1214" s="341"/>
      <c r="BW1214" s="341"/>
      <c r="BX1214" s="342"/>
      <c r="BY1214" s="264"/>
      <c r="BZ1214" s="265"/>
      <c r="CA1214" s="265"/>
      <c r="CB1214" s="265"/>
      <c r="CC1214" s="266"/>
      <c r="CD1214" s="333"/>
      <c r="CE1214" s="3"/>
    </row>
    <row r="1215" spans="2:83" ht="15" customHeight="1" x14ac:dyDescent="0.25">
      <c r="B1215" s="63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 s="3"/>
    </row>
    <row r="1216" spans="2:83" ht="15" customHeight="1" x14ac:dyDescent="0.25">
      <c r="B1216" s="63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 s="3"/>
    </row>
    <row r="1217" spans="2:83" ht="15" customHeight="1" x14ac:dyDescent="0.25">
      <c r="B1217" s="63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 s="3"/>
    </row>
    <row r="1218" spans="2:83" ht="15" customHeight="1" x14ac:dyDescent="0.25">
      <c r="B1218" s="63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 s="3"/>
    </row>
    <row r="1219" spans="2:83" ht="15" customHeight="1" x14ac:dyDescent="0.25">
      <c r="B1219" s="63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 s="3"/>
    </row>
    <row r="1220" spans="2:83" ht="15" customHeight="1" x14ac:dyDescent="0.25">
      <c r="B1220" s="63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 s="3"/>
    </row>
    <row r="1221" spans="2:83" ht="15" customHeight="1" x14ac:dyDescent="0.25">
      <c r="B1221" s="63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 s="3"/>
    </row>
    <row r="1222" spans="2:83" ht="15" customHeight="1" x14ac:dyDescent="0.25">
      <c r="B1222" s="63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 s="3"/>
    </row>
    <row r="1223" spans="2:83" ht="15" customHeight="1" x14ac:dyDescent="0.25">
      <c r="B1223" s="6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 s="3"/>
    </row>
    <row r="1224" spans="2:83" ht="15" customHeight="1" x14ac:dyDescent="0.25">
      <c r="B1224" s="63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 s="3"/>
    </row>
    <row r="1225" spans="2:83" ht="15" customHeight="1" x14ac:dyDescent="0.25">
      <c r="B1225" s="63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 s="3"/>
    </row>
    <row r="1226" spans="2:83" ht="15" customHeight="1" x14ac:dyDescent="0.25">
      <c r="B1226" s="63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 s="3"/>
    </row>
    <row r="1227" spans="2:83" ht="15" customHeight="1" x14ac:dyDescent="0.25">
      <c r="B1227" s="63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 s="3"/>
    </row>
    <row r="1228" spans="2:83" ht="15" customHeight="1" x14ac:dyDescent="0.25">
      <c r="B1228" s="63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 s="3"/>
    </row>
    <row r="1229" spans="2:83" ht="15" customHeight="1" x14ac:dyDescent="0.25">
      <c r="B1229" s="63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 s="3"/>
    </row>
    <row r="1230" spans="2:83" ht="15" customHeight="1" x14ac:dyDescent="0.25">
      <c r="B1230" s="63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 s="3"/>
    </row>
    <row r="1231" spans="2:83" ht="15" customHeight="1" x14ac:dyDescent="0.25">
      <c r="B1231" s="63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 s="3"/>
    </row>
    <row r="1232" spans="2:83" ht="15" customHeight="1" x14ac:dyDescent="0.25">
      <c r="B1232" s="63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 s="3"/>
    </row>
    <row r="1233" spans="2:83" ht="15" customHeight="1" x14ac:dyDescent="0.25">
      <c r="B1233" s="6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 s="3"/>
    </row>
    <row r="1234" spans="2:83" ht="15" customHeight="1" x14ac:dyDescent="0.25">
      <c r="B1234" s="63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 s="3"/>
    </row>
    <row r="1235" spans="2:83" ht="15" customHeight="1" x14ac:dyDescent="0.25">
      <c r="B1235" s="63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 s="3"/>
    </row>
    <row r="1236" spans="2:83" ht="15" customHeight="1" x14ac:dyDescent="0.25">
      <c r="B1236" s="63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 s="3"/>
    </row>
    <row r="1237" spans="2:83" ht="15" customHeight="1" x14ac:dyDescent="0.25">
      <c r="B1237" s="63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 s="3"/>
    </row>
    <row r="1238" spans="2:83" ht="15" customHeight="1" x14ac:dyDescent="0.25">
      <c r="B1238" s="63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 s="3"/>
    </row>
    <row r="1239" spans="2:83" ht="15" customHeight="1" x14ac:dyDescent="0.25">
      <c r="B1239" s="63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 s="3"/>
    </row>
    <row r="1240" spans="2:83" ht="15" customHeight="1" x14ac:dyDescent="0.25">
      <c r="B1240" s="63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 s="3"/>
    </row>
    <row r="1241" spans="2:83" ht="15" customHeight="1" x14ac:dyDescent="0.25">
      <c r="B1241" s="63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 s="3"/>
    </row>
    <row r="1242" spans="2:83" ht="15" customHeight="1" x14ac:dyDescent="0.25">
      <c r="B1242" s="63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 s="3"/>
    </row>
    <row r="1243" spans="2:83" ht="15" customHeight="1" x14ac:dyDescent="0.25">
      <c r="B1243" s="6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 s="3"/>
    </row>
    <row r="1244" spans="2:83" ht="15" customHeight="1" x14ac:dyDescent="0.25">
      <c r="B1244" s="63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 s="3"/>
    </row>
    <row r="1245" spans="2:83" ht="15" customHeight="1" x14ac:dyDescent="0.25">
      <c r="B1245" s="63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 s="3"/>
    </row>
    <row r="1246" spans="2:83" ht="15" customHeight="1" x14ac:dyDescent="0.25">
      <c r="B1246" s="63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 s="3"/>
    </row>
    <row r="1247" spans="2:83" ht="15" customHeight="1" x14ac:dyDescent="0.25">
      <c r="B1247" s="63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 s="3"/>
    </row>
    <row r="1248" spans="2:83" ht="15" customHeight="1" x14ac:dyDescent="0.25">
      <c r="B1248" s="63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 s="3"/>
    </row>
    <row r="1249" spans="2:83" ht="15" customHeight="1" x14ac:dyDescent="0.25">
      <c r="B1249" s="63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 s="3"/>
    </row>
    <row r="1250" spans="2:83" ht="15" customHeight="1" x14ac:dyDescent="0.25">
      <c r="B1250" s="63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 s="3"/>
    </row>
    <row r="1251" spans="2:83" ht="15" customHeight="1" x14ac:dyDescent="0.25">
      <c r="B1251" s="63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 s="3"/>
    </row>
    <row r="1252" spans="2:83" ht="15" customHeight="1" x14ac:dyDescent="0.25">
      <c r="B1252" s="63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 s="3"/>
    </row>
    <row r="1253" spans="2:83" ht="15" customHeight="1" x14ac:dyDescent="0.25">
      <c r="B1253" s="6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 s="3"/>
    </row>
    <row r="1254" spans="2:83" ht="15" customHeight="1" x14ac:dyDescent="0.25">
      <c r="B1254" s="63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 s="3"/>
    </row>
    <row r="1255" spans="2:83" ht="15" customHeight="1" x14ac:dyDescent="0.25">
      <c r="B1255" s="63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 s="3"/>
    </row>
    <row r="1256" spans="2:83" ht="15" customHeight="1" x14ac:dyDescent="0.25">
      <c r="B1256" s="63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 s="3"/>
    </row>
    <row r="1257" spans="2:83" ht="15" customHeight="1" x14ac:dyDescent="0.25">
      <c r="B1257" s="63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 s="3"/>
    </row>
    <row r="1258" spans="2:83" ht="15" customHeight="1" x14ac:dyDescent="0.25">
      <c r="B1258" s="63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 s="3"/>
    </row>
    <row r="1259" spans="2:83" ht="15" customHeight="1" x14ac:dyDescent="0.25">
      <c r="B1259" s="63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 s="3"/>
    </row>
    <row r="1260" spans="2:83" ht="15" customHeight="1" x14ac:dyDescent="0.25">
      <c r="B1260" s="63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 s="3"/>
    </row>
    <row r="1261" spans="2:83" ht="15" customHeight="1" x14ac:dyDescent="0.25">
      <c r="B1261" s="63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 s="3"/>
    </row>
    <row r="1262" spans="2:83" ht="15" customHeight="1" x14ac:dyDescent="0.25">
      <c r="B1262" s="6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  <c r="AD1262" s="4"/>
      <c r="AE1262" s="4"/>
      <c r="AF1262" s="4"/>
      <c r="AG1262" s="4"/>
      <c r="AH1262" s="4"/>
      <c r="AI1262" s="4"/>
      <c r="AJ1262" s="4"/>
      <c r="AK1262" s="4"/>
      <c r="AL1262" s="4"/>
      <c r="AM1262" s="4"/>
      <c r="AN1262" s="4"/>
      <c r="AO1262" s="4"/>
      <c r="AP1262" s="4"/>
      <c r="AQ1262" s="4"/>
      <c r="AR1262" s="4"/>
      <c r="AS1262" s="4"/>
      <c r="AT1262" s="4"/>
      <c r="AU1262" s="4"/>
      <c r="AV1262" s="4"/>
      <c r="AW1262" s="4"/>
      <c r="AX1262" s="4"/>
      <c r="AY1262" s="4"/>
      <c r="AZ1262" s="4"/>
      <c r="BA1262" s="4"/>
      <c r="BB1262" s="4"/>
      <c r="BC1262" s="4"/>
      <c r="BD1262" s="4"/>
      <c r="BE1262" s="4"/>
      <c r="BF1262" s="4"/>
      <c r="BG1262" s="4"/>
      <c r="BH1262" s="4"/>
      <c r="BI1262" s="4"/>
      <c r="BJ1262" s="4"/>
      <c r="BK1262" s="4"/>
      <c r="BL1262" s="4"/>
      <c r="BM1262" s="4"/>
      <c r="BN1262" s="4"/>
      <c r="BO1262" s="4"/>
      <c r="BP1262" s="4"/>
      <c r="BQ1262" s="4"/>
      <c r="BR1262" s="4"/>
      <c r="BS1262" s="4"/>
      <c r="BT1262" s="4"/>
      <c r="BU1262" s="4"/>
      <c r="BV1262" s="4"/>
      <c r="BW1262" s="4"/>
      <c r="BX1262" s="4"/>
      <c r="BY1262" s="4"/>
      <c r="BZ1262" s="4"/>
      <c r="CA1262" s="4"/>
      <c r="CB1262" s="4"/>
      <c r="CC1262" s="4"/>
      <c r="CD1262" s="4"/>
      <c r="CE1262" s="5"/>
    </row>
    <row r="1263" spans="2:83" ht="8.1" customHeight="1" x14ac:dyDescent="0.25">
      <c r="B1263" s="215" t="s">
        <v>256</v>
      </c>
      <c r="C1263" s="197"/>
      <c r="D1263" s="193" t="s">
        <v>256</v>
      </c>
      <c r="E1263" s="194"/>
      <c r="F1263" s="194"/>
      <c r="G1263" s="194"/>
      <c r="H1263" s="194"/>
      <c r="I1263" s="194"/>
      <c r="J1263" s="194"/>
      <c r="K1263" s="194"/>
      <c r="L1263" s="194"/>
      <c r="M1263" s="194"/>
      <c r="N1263" s="194"/>
      <c r="O1263" s="194"/>
      <c r="P1263" s="194"/>
      <c r="Q1263" s="194"/>
      <c r="R1263" s="195"/>
      <c r="S1263" s="190" t="s">
        <v>256</v>
      </c>
      <c r="T1263" s="191"/>
      <c r="U1263" s="191"/>
      <c r="V1263" s="192"/>
      <c r="W1263" s="6" t="s">
        <v>5</v>
      </c>
      <c r="X1263" s="7"/>
      <c r="Y1263" s="7"/>
      <c r="Z1263" s="7"/>
      <c r="AA1263" s="7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8"/>
      <c r="AP1263" s="206" t="e" vm="1">
        <v>#VALUE!</v>
      </c>
      <c r="AQ1263" s="207"/>
      <c r="AR1263" s="207"/>
      <c r="AS1263" s="207"/>
      <c r="AT1263" s="207"/>
      <c r="AU1263" s="207"/>
      <c r="AV1263" s="207"/>
      <c r="AW1263" s="207"/>
      <c r="AX1263" s="207"/>
      <c r="AY1263" s="207"/>
      <c r="AZ1263" s="207"/>
      <c r="BA1263" s="207"/>
      <c r="BB1263" s="207"/>
      <c r="BC1263" s="207"/>
      <c r="BD1263" s="207"/>
      <c r="BE1263" s="208"/>
      <c r="BF1263" s="222" t="s">
        <v>244</v>
      </c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4"/>
    </row>
    <row r="1264" spans="2:83" ht="8.1" customHeight="1" x14ac:dyDescent="0.25">
      <c r="B1264" s="215" t="s">
        <v>256</v>
      </c>
      <c r="C1264" s="197"/>
      <c r="D1264" s="193" t="s">
        <v>256</v>
      </c>
      <c r="E1264" s="194"/>
      <c r="F1264" s="194"/>
      <c r="G1264" s="194"/>
      <c r="H1264" s="194"/>
      <c r="I1264" s="194"/>
      <c r="J1264" s="194"/>
      <c r="K1264" s="194"/>
      <c r="L1264" s="194"/>
      <c r="M1264" s="194"/>
      <c r="N1264" s="194"/>
      <c r="O1264" s="194"/>
      <c r="P1264" s="194"/>
      <c r="Q1264" s="194"/>
      <c r="R1264" s="195"/>
      <c r="S1264" s="190" t="s">
        <v>256</v>
      </c>
      <c r="T1264" s="191"/>
      <c r="U1264" s="191"/>
      <c r="V1264" s="192"/>
      <c r="W1264" s="9"/>
      <c r="X1264" s="10"/>
      <c r="Y1264" s="10"/>
      <c r="Z1264" s="10"/>
      <c r="AA1264" s="10"/>
      <c r="AB1264" s="10"/>
      <c r="AC1264" s="10"/>
      <c r="AD1264" s="10"/>
      <c r="AE1264" s="10"/>
      <c r="AF1264" s="10"/>
      <c r="AG1264" s="10"/>
      <c r="AH1264" s="10"/>
      <c r="AI1264" s="10"/>
      <c r="AJ1264" s="10"/>
      <c r="AK1264" s="10"/>
      <c r="AL1264" s="10"/>
      <c r="AM1264" s="10"/>
      <c r="AN1264" s="10"/>
      <c r="AO1264" s="11"/>
      <c r="AP1264" s="209"/>
      <c r="AQ1264" s="210"/>
      <c r="AR1264" s="210"/>
      <c r="AS1264" s="210"/>
      <c r="AT1264" s="210"/>
      <c r="AU1264" s="210"/>
      <c r="AV1264" s="210"/>
      <c r="AW1264" s="210"/>
      <c r="AX1264" s="210"/>
      <c r="AY1264" s="210"/>
      <c r="AZ1264" s="210"/>
      <c r="BA1264" s="210"/>
      <c r="BB1264" s="210"/>
      <c r="BC1264" s="210"/>
      <c r="BD1264" s="210"/>
      <c r="BE1264" s="211"/>
      <c r="BF1264" s="225"/>
      <c r="BG1264" s="226"/>
      <c r="BH1264" s="226"/>
      <c r="BI1264" s="226"/>
      <c r="BJ1264" s="226"/>
      <c r="BK1264" s="226"/>
      <c r="BL1264" s="226"/>
      <c r="BM1264" s="226"/>
      <c r="BN1264" s="226"/>
      <c r="BO1264" s="226"/>
      <c r="BP1264" s="226"/>
      <c r="BQ1264" s="226"/>
      <c r="BR1264" s="226"/>
      <c r="BS1264" s="226"/>
      <c r="BT1264" s="226"/>
      <c r="BU1264" s="226"/>
      <c r="BV1264" s="226"/>
      <c r="BW1264" s="226"/>
      <c r="BX1264" s="226"/>
      <c r="BY1264" s="226"/>
      <c r="BZ1264" s="226"/>
      <c r="CA1264" s="226"/>
      <c r="CB1264" s="226"/>
      <c r="CC1264" s="226"/>
      <c r="CD1264" s="226"/>
      <c r="CE1264" s="227"/>
    </row>
    <row r="1265" spans="2:83" ht="8.1" customHeight="1" x14ac:dyDescent="0.25">
      <c r="B1265" s="215" t="s">
        <v>256</v>
      </c>
      <c r="C1265" s="197"/>
      <c r="D1265" s="193" t="s">
        <v>256</v>
      </c>
      <c r="E1265" s="194"/>
      <c r="F1265" s="194"/>
      <c r="G1265" s="194"/>
      <c r="H1265" s="194"/>
      <c r="I1265" s="194"/>
      <c r="J1265" s="194"/>
      <c r="K1265" s="194"/>
      <c r="L1265" s="194"/>
      <c r="M1265" s="194"/>
      <c r="N1265" s="194"/>
      <c r="O1265" s="194"/>
      <c r="P1265" s="194"/>
      <c r="Q1265" s="194"/>
      <c r="R1265" s="195"/>
      <c r="S1265" s="190" t="s">
        <v>256</v>
      </c>
      <c r="T1265" s="191"/>
      <c r="U1265" s="191"/>
      <c r="V1265" s="192"/>
      <c r="W1265" s="9"/>
      <c r="X1265" s="15"/>
      <c r="Y1265" s="10"/>
      <c r="Z1265" s="10"/>
      <c r="AA1265" s="10"/>
      <c r="AB1265" s="10"/>
      <c r="AC1265" s="10"/>
      <c r="AD1265" s="10"/>
      <c r="AE1265" s="10"/>
      <c r="AF1265" s="10"/>
      <c r="AG1265" s="10"/>
      <c r="AH1265" s="10"/>
      <c r="AI1265" s="10"/>
      <c r="AJ1265" s="10"/>
      <c r="AK1265" s="10"/>
      <c r="AL1265" s="10"/>
      <c r="AM1265" s="10"/>
      <c r="AN1265" s="10"/>
      <c r="AO1265" s="11"/>
      <c r="AP1265" s="209"/>
      <c r="AQ1265" s="210"/>
      <c r="AR1265" s="210"/>
      <c r="AS1265" s="210"/>
      <c r="AT1265" s="210"/>
      <c r="AU1265" s="210"/>
      <c r="AV1265" s="210"/>
      <c r="AW1265" s="210"/>
      <c r="AX1265" s="210"/>
      <c r="AY1265" s="210"/>
      <c r="AZ1265" s="210"/>
      <c r="BA1265" s="210"/>
      <c r="BB1265" s="210"/>
      <c r="BC1265" s="210"/>
      <c r="BD1265" s="210"/>
      <c r="BE1265" s="211"/>
      <c r="BF1265" s="228" t="s">
        <v>245</v>
      </c>
      <c r="BG1265" s="229"/>
      <c r="BH1265" s="229"/>
      <c r="BI1265" s="229"/>
      <c r="BJ1265" s="229"/>
      <c r="BK1265" s="229"/>
      <c r="BL1265" s="229"/>
      <c r="BM1265" s="229"/>
      <c r="BN1265" s="229"/>
      <c r="BO1265" s="229"/>
      <c r="BP1265" s="229"/>
      <c r="BQ1265" s="229"/>
      <c r="BR1265" s="229"/>
      <c r="BS1265" s="229"/>
      <c r="BT1265" s="229"/>
      <c r="BU1265" s="229"/>
      <c r="BV1265" s="229"/>
      <c r="BW1265" s="229"/>
      <c r="BX1265" s="229"/>
      <c r="BY1265" s="229"/>
      <c r="BZ1265" s="229"/>
      <c r="CA1265" s="229"/>
      <c r="CB1265" s="229"/>
      <c r="CC1265" s="229"/>
      <c r="CD1265" s="229"/>
      <c r="CE1265" s="230"/>
    </row>
    <row r="1266" spans="2:83" ht="8.1" customHeight="1" x14ac:dyDescent="0.25">
      <c r="B1266" s="215" t="s">
        <v>256</v>
      </c>
      <c r="C1266" s="197"/>
      <c r="D1266" s="193" t="s">
        <v>256</v>
      </c>
      <c r="E1266" s="194"/>
      <c r="F1266" s="194"/>
      <c r="G1266" s="194"/>
      <c r="H1266" s="194"/>
      <c r="I1266" s="194"/>
      <c r="J1266" s="194"/>
      <c r="K1266" s="194"/>
      <c r="L1266" s="194"/>
      <c r="M1266" s="194"/>
      <c r="N1266" s="194"/>
      <c r="O1266" s="194"/>
      <c r="P1266" s="194"/>
      <c r="Q1266" s="194"/>
      <c r="R1266" s="195"/>
      <c r="S1266" s="190" t="s">
        <v>256</v>
      </c>
      <c r="T1266" s="191"/>
      <c r="U1266" s="191"/>
      <c r="V1266" s="192"/>
      <c r="W1266" s="9"/>
      <c r="X1266" s="15"/>
      <c r="Y1266" s="10"/>
      <c r="Z1266" s="10"/>
      <c r="AA1266" s="10"/>
      <c r="AB1266" s="10"/>
      <c r="AC1266" s="10"/>
      <c r="AD1266" s="10"/>
      <c r="AE1266" s="10"/>
      <c r="AF1266" s="10"/>
      <c r="AG1266" s="10"/>
      <c r="AH1266" s="10"/>
      <c r="AI1266" s="10"/>
      <c r="AJ1266" s="10"/>
      <c r="AK1266" s="10"/>
      <c r="AL1266" s="10"/>
      <c r="AM1266" s="10"/>
      <c r="AN1266" s="10"/>
      <c r="AO1266" s="11"/>
      <c r="AP1266" s="209"/>
      <c r="AQ1266" s="210"/>
      <c r="AR1266" s="210"/>
      <c r="AS1266" s="210"/>
      <c r="AT1266" s="210"/>
      <c r="AU1266" s="210"/>
      <c r="AV1266" s="210"/>
      <c r="AW1266" s="210"/>
      <c r="AX1266" s="210"/>
      <c r="AY1266" s="210"/>
      <c r="AZ1266" s="210"/>
      <c r="BA1266" s="210"/>
      <c r="BB1266" s="210"/>
      <c r="BC1266" s="210"/>
      <c r="BD1266" s="210"/>
      <c r="BE1266" s="211"/>
      <c r="BF1266" s="231"/>
      <c r="BG1266" s="232"/>
      <c r="BH1266" s="232"/>
      <c r="BI1266" s="232"/>
      <c r="BJ1266" s="232"/>
      <c r="BK1266" s="232"/>
      <c r="BL1266" s="232"/>
      <c r="BM1266" s="232"/>
      <c r="BN1266" s="232"/>
      <c r="BO1266" s="232"/>
      <c r="BP1266" s="232"/>
      <c r="BQ1266" s="232"/>
      <c r="BR1266" s="232"/>
      <c r="BS1266" s="232"/>
      <c r="BT1266" s="232"/>
      <c r="BU1266" s="232"/>
      <c r="BV1266" s="232"/>
      <c r="BW1266" s="232"/>
      <c r="BX1266" s="232"/>
      <c r="BY1266" s="232"/>
      <c r="BZ1266" s="232"/>
      <c r="CA1266" s="232"/>
      <c r="CB1266" s="232"/>
      <c r="CC1266" s="232"/>
      <c r="CD1266" s="232"/>
      <c r="CE1266" s="233"/>
    </row>
    <row r="1267" spans="2:83" ht="8.1" customHeight="1" x14ac:dyDescent="0.25">
      <c r="B1267" s="215" t="s">
        <v>256</v>
      </c>
      <c r="C1267" s="197"/>
      <c r="D1267" s="193" t="s">
        <v>256</v>
      </c>
      <c r="E1267" s="194"/>
      <c r="F1267" s="194"/>
      <c r="G1267" s="194"/>
      <c r="H1267" s="194"/>
      <c r="I1267" s="194"/>
      <c r="J1267" s="194"/>
      <c r="K1267" s="194"/>
      <c r="L1267" s="194"/>
      <c r="M1267" s="194"/>
      <c r="N1267" s="194"/>
      <c r="O1267" s="194"/>
      <c r="P1267" s="194"/>
      <c r="Q1267" s="194"/>
      <c r="R1267" s="195"/>
      <c r="S1267" s="190" t="s">
        <v>256</v>
      </c>
      <c r="T1267" s="191"/>
      <c r="U1267" s="191"/>
      <c r="V1267" s="192"/>
      <c r="W1267" s="9"/>
      <c r="X1267" s="15"/>
      <c r="Y1267" s="10"/>
      <c r="Z1267" s="10"/>
      <c r="AA1267" s="10"/>
      <c r="AB1267" s="10"/>
      <c r="AC1267" s="10"/>
      <c r="AD1267" s="10"/>
      <c r="AE1267" s="10"/>
      <c r="AF1267" s="10"/>
      <c r="AG1267" s="10"/>
      <c r="AH1267" s="10"/>
      <c r="AI1267" s="10"/>
      <c r="AJ1267" s="10"/>
      <c r="AK1267" s="10"/>
      <c r="AL1267" s="10"/>
      <c r="AM1267" s="10"/>
      <c r="AN1267" s="10"/>
      <c r="AO1267" s="11"/>
      <c r="AP1267" s="209"/>
      <c r="AQ1267" s="210"/>
      <c r="AR1267" s="210"/>
      <c r="AS1267" s="210"/>
      <c r="AT1267" s="210"/>
      <c r="AU1267" s="210"/>
      <c r="AV1267" s="210"/>
      <c r="AW1267" s="210"/>
      <c r="AX1267" s="210"/>
      <c r="AY1267" s="210"/>
      <c r="AZ1267" s="210"/>
      <c r="BA1267" s="210"/>
      <c r="BB1267" s="210"/>
      <c r="BC1267" s="210"/>
      <c r="BD1267" s="210"/>
      <c r="BE1267" s="211"/>
      <c r="BF1267" s="216" t="s">
        <v>246</v>
      </c>
      <c r="BG1267" s="217"/>
      <c r="BH1267" s="217"/>
      <c r="BI1267" s="217"/>
      <c r="BJ1267" s="217"/>
      <c r="BK1267" s="217"/>
      <c r="BL1267" s="217"/>
      <c r="BM1267" s="217"/>
      <c r="BN1267" s="218"/>
      <c r="BO1267" s="216" t="s">
        <v>247</v>
      </c>
      <c r="BP1267" s="217"/>
      <c r="BQ1267" s="217"/>
      <c r="BR1267" s="217"/>
      <c r="BS1267" s="217"/>
      <c r="BT1267" s="217"/>
      <c r="BU1267" s="217"/>
      <c r="BV1267" s="217"/>
      <c r="BW1267" s="217"/>
      <c r="BX1267" s="217"/>
      <c r="BY1267" s="217"/>
      <c r="BZ1267" s="217"/>
      <c r="CA1267" s="217"/>
      <c r="CB1267" s="217"/>
      <c r="CC1267" s="217"/>
      <c r="CD1267" s="217"/>
      <c r="CE1267" s="218"/>
    </row>
    <row r="1268" spans="2:83" ht="8.1" customHeight="1" x14ac:dyDescent="0.25">
      <c r="B1268" s="215" t="s">
        <v>256</v>
      </c>
      <c r="C1268" s="197"/>
      <c r="D1268" s="193" t="s">
        <v>256</v>
      </c>
      <c r="E1268" s="194"/>
      <c r="F1268" s="194"/>
      <c r="G1268" s="194"/>
      <c r="H1268" s="194"/>
      <c r="I1268" s="194"/>
      <c r="J1268" s="194"/>
      <c r="K1268" s="194"/>
      <c r="L1268" s="194"/>
      <c r="M1268" s="194"/>
      <c r="N1268" s="194"/>
      <c r="O1268" s="194"/>
      <c r="P1268" s="194"/>
      <c r="Q1268" s="194"/>
      <c r="R1268" s="195"/>
      <c r="S1268" s="190" t="s">
        <v>256</v>
      </c>
      <c r="T1268" s="191"/>
      <c r="U1268" s="191"/>
      <c r="V1268" s="192"/>
      <c r="W1268" s="9"/>
      <c r="X1268" s="15"/>
      <c r="Y1268" s="10"/>
      <c r="Z1268" s="10"/>
      <c r="AA1268" s="10"/>
      <c r="AB1268" s="10"/>
      <c r="AC1268" s="10"/>
      <c r="AD1268" s="10"/>
      <c r="AE1268" s="10"/>
      <c r="AF1268" s="10"/>
      <c r="AG1268" s="10"/>
      <c r="AH1268" s="10"/>
      <c r="AI1268" s="10"/>
      <c r="AJ1268" s="10"/>
      <c r="AK1268" s="10"/>
      <c r="AL1268" s="10"/>
      <c r="AM1268" s="10"/>
      <c r="AN1268" s="10"/>
      <c r="AO1268" s="11"/>
      <c r="AP1268" s="209"/>
      <c r="AQ1268" s="210"/>
      <c r="AR1268" s="210"/>
      <c r="AS1268" s="210"/>
      <c r="AT1268" s="210"/>
      <c r="AU1268" s="210"/>
      <c r="AV1268" s="210"/>
      <c r="AW1268" s="210"/>
      <c r="AX1268" s="210"/>
      <c r="AY1268" s="210"/>
      <c r="AZ1268" s="210"/>
      <c r="BA1268" s="210"/>
      <c r="BB1268" s="210"/>
      <c r="BC1268" s="210"/>
      <c r="BD1268" s="210"/>
      <c r="BE1268" s="211"/>
      <c r="BF1268" s="219"/>
      <c r="BG1268" s="220"/>
      <c r="BH1268" s="220"/>
      <c r="BI1268" s="220"/>
      <c r="BJ1268" s="220"/>
      <c r="BK1268" s="220"/>
      <c r="BL1268" s="220"/>
      <c r="BM1268" s="220"/>
      <c r="BN1268" s="221"/>
      <c r="BO1268" s="219"/>
      <c r="BP1268" s="220"/>
      <c r="BQ1268" s="220"/>
      <c r="BR1268" s="220"/>
      <c r="BS1268" s="220"/>
      <c r="BT1268" s="220"/>
      <c r="BU1268" s="220"/>
      <c r="BV1268" s="220"/>
      <c r="BW1268" s="220"/>
      <c r="BX1268" s="220"/>
      <c r="BY1268" s="220"/>
      <c r="BZ1268" s="220"/>
      <c r="CA1268" s="220"/>
      <c r="CB1268" s="220"/>
      <c r="CC1268" s="220"/>
      <c r="CD1268" s="220"/>
      <c r="CE1268" s="221"/>
    </row>
    <row r="1269" spans="2:83" ht="8.1" customHeight="1" x14ac:dyDescent="0.25">
      <c r="B1269" s="215" t="s">
        <v>256</v>
      </c>
      <c r="C1269" s="197"/>
      <c r="D1269" s="193" t="s">
        <v>256</v>
      </c>
      <c r="E1269" s="194"/>
      <c r="F1269" s="194"/>
      <c r="G1269" s="194"/>
      <c r="H1269" s="194"/>
      <c r="I1269" s="194"/>
      <c r="J1269" s="194"/>
      <c r="K1269" s="194"/>
      <c r="L1269" s="194"/>
      <c r="M1269" s="194"/>
      <c r="N1269" s="194"/>
      <c r="O1269" s="194"/>
      <c r="P1269" s="194"/>
      <c r="Q1269" s="194"/>
      <c r="R1269" s="195"/>
      <c r="S1269" s="190" t="s">
        <v>256</v>
      </c>
      <c r="T1269" s="191"/>
      <c r="U1269" s="191"/>
      <c r="V1269" s="192"/>
      <c r="W1269" s="9"/>
      <c r="X1269" s="15"/>
      <c r="Y1269" s="10"/>
      <c r="Z1269" s="10"/>
      <c r="AA1269" s="10"/>
      <c r="AB1269" s="10"/>
      <c r="AC1269" s="10"/>
      <c r="AD1269" s="10"/>
      <c r="AE1269" s="10"/>
      <c r="AF1269" s="10"/>
      <c r="AG1269" s="10"/>
      <c r="AH1269" s="10"/>
      <c r="AI1269" s="10"/>
      <c r="AJ1269" s="10"/>
      <c r="AK1269" s="10"/>
      <c r="AL1269" s="10"/>
      <c r="AM1269" s="10"/>
      <c r="AN1269" s="10"/>
      <c r="AO1269" s="11"/>
      <c r="AP1269" s="209"/>
      <c r="AQ1269" s="210"/>
      <c r="AR1269" s="210"/>
      <c r="AS1269" s="210"/>
      <c r="AT1269" s="210"/>
      <c r="AU1269" s="210"/>
      <c r="AV1269" s="210"/>
      <c r="AW1269" s="210"/>
      <c r="AX1269" s="210"/>
      <c r="AY1269" s="210"/>
      <c r="AZ1269" s="210"/>
      <c r="BA1269" s="210"/>
      <c r="BB1269" s="210"/>
      <c r="BC1269" s="210"/>
      <c r="BD1269" s="210"/>
      <c r="BE1269" s="211"/>
      <c r="BF1269" s="216" t="s">
        <v>248</v>
      </c>
      <c r="BG1269" s="217"/>
      <c r="BH1269" s="217"/>
      <c r="BI1269" s="217"/>
      <c r="BJ1269" s="217"/>
      <c r="BK1269" s="217"/>
      <c r="BL1269" s="217"/>
      <c r="BM1269" s="217"/>
      <c r="BN1269" s="218"/>
      <c r="BO1269" s="216" t="s">
        <v>250</v>
      </c>
      <c r="BP1269" s="217"/>
      <c r="BQ1269" s="217"/>
      <c r="BR1269" s="217"/>
      <c r="BS1269" s="217"/>
      <c r="BT1269" s="217"/>
      <c r="BU1269" s="217"/>
      <c r="BV1269" s="217"/>
      <c r="BW1269" s="217"/>
      <c r="BX1269" s="217"/>
      <c r="BY1269" s="217"/>
      <c r="BZ1269" s="217"/>
      <c r="CA1269" s="217"/>
      <c r="CB1269" s="217"/>
      <c r="CC1269" s="217"/>
      <c r="CD1269" s="217"/>
      <c r="CE1269" s="218"/>
    </row>
    <row r="1270" spans="2:83" ht="8.1" customHeight="1" x14ac:dyDescent="0.25">
      <c r="B1270" s="215" t="s">
        <v>256</v>
      </c>
      <c r="C1270" s="197"/>
      <c r="D1270" s="193" t="s">
        <v>256</v>
      </c>
      <c r="E1270" s="194"/>
      <c r="F1270" s="194"/>
      <c r="G1270" s="194"/>
      <c r="H1270" s="194"/>
      <c r="I1270" s="194"/>
      <c r="J1270" s="194"/>
      <c r="K1270" s="194"/>
      <c r="L1270" s="194"/>
      <c r="M1270" s="194"/>
      <c r="N1270" s="194"/>
      <c r="O1270" s="194"/>
      <c r="P1270" s="194"/>
      <c r="Q1270" s="194"/>
      <c r="R1270" s="195"/>
      <c r="S1270" s="190" t="s">
        <v>256</v>
      </c>
      <c r="T1270" s="191"/>
      <c r="U1270" s="191"/>
      <c r="V1270" s="192"/>
      <c r="W1270" s="9"/>
      <c r="X1270" s="15"/>
      <c r="Y1270" s="10"/>
      <c r="Z1270" s="10"/>
      <c r="AA1270" s="10"/>
      <c r="AB1270" s="10"/>
      <c r="AC1270" s="10"/>
      <c r="AD1270" s="10"/>
      <c r="AE1270" s="10"/>
      <c r="AF1270" s="10"/>
      <c r="AG1270" s="10"/>
      <c r="AH1270" s="10"/>
      <c r="AI1270" s="10"/>
      <c r="AJ1270" s="10"/>
      <c r="AK1270" s="10"/>
      <c r="AL1270" s="10"/>
      <c r="AM1270" s="10"/>
      <c r="AN1270" s="10"/>
      <c r="AO1270" s="11"/>
      <c r="AP1270" s="209"/>
      <c r="AQ1270" s="210"/>
      <c r="AR1270" s="210"/>
      <c r="AS1270" s="210"/>
      <c r="AT1270" s="210"/>
      <c r="AU1270" s="210"/>
      <c r="AV1270" s="210"/>
      <c r="AW1270" s="210"/>
      <c r="AX1270" s="210"/>
      <c r="AY1270" s="210"/>
      <c r="AZ1270" s="210"/>
      <c r="BA1270" s="210"/>
      <c r="BB1270" s="210"/>
      <c r="BC1270" s="210"/>
      <c r="BD1270" s="210"/>
      <c r="BE1270" s="211"/>
      <c r="BF1270" s="219"/>
      <c r="BG1270" s="220"/>
      <c r="BH1270" s="220"/>
      <c r="BI1270" s="220"/>
      <c r="BJ1270" s="220"/>
      <c r="BK1270" s="220"/>
      <c r="BL1270" s="220"/>
      <c r="BM1270" s="220"/>
      <c r="BN1270" s="221"/>
      <c r="BO1270" s="219"/>
      <c r="BP1270" s="220"/>
      <c r="BQ1270" s="220"/>
      <c r="BR1270" s="220"/>
      <c r="BS1270" s="220"/>
      <c r="BT1270" s="220"/>
      <c r="BU1270" s="220"/>
      <c r="BV1270" s="220"/>
      <c r="BW1270" s="220"/>
      <c r="BX1270" s="220"/>
      <c r="BY1270" s="220"/>
      <c r="BZ1270" s="220"/>
      <c r="CA1270" s="220"/>
      <c r="CB1270" s="220"/>
      <c r="CC1270" s="220"/>
      <c r="CD1270" s="220"/>
      <c r="CE1270" s="221"/>
    </row>
    <row r="1271" spans="2:83" ht="8.1" customHeight="1" x14ac:dyDescent="0.25">
      <c r="B1271" s="215" t="s">
        <v>256</v>
      </c>
      <c r="C1271" s="197"/>
      <c r="D1271" s="193" t="s">
        <v>256</v>
      </c>
      <c r="E1271" s="194"/>
      <c r="F1271" s="194"/>
      <c r="G1271" s="194"/>
      <c r="H1271" s="194"/>
      <c r="I1271" s="194"/>
      <c r="J1271" s="194"/>
      <c r="K1271" s="194"/>
      <c r="L1271" s="194"/>
      <c r="M1271" s="194"/>
      <c r="N1271" s="194"/>
      <c r="O1271" s="194"/>
      <c r="P1271" s="194"/>
      <c r="Q1271" s="194"/>
      <c r="R1271" s="195"/>
      <c r="S1271" s="190" t="s">
        <v>256</v>
      </c>
      <c r="T1271" s="191"/>
      <c r="U1271" s="191"/>
      <c r="V1271" s="192"/>
      <c r="W1271" s="9"/>
      <c r="X1271" s="15"/>
      <c r="Y1271" s="10"/>
      <c r="Z1271" s="10"/>
      <c r="AA1271" s="10"/>
      <c r="AB1271" s="10"/>
      <c r="AC1271" s="10"/>
      <c r="AD1271" s="10"/>
      <c r="AE1271" s="10"/>
      <c r="AF1271" s="10"/>
      <c r="AG1271" s="10"/>
      <c r="AH1271" s="10"/>
      <c r="AI1271" s="10"/>
      <c r="AJ1271" s="10"/>
      <c r="AK1271" s="10"/>
      <c r="AL1271" s="10"/>
      <c r="AM1271" s="10"/>
      <c r="AN1271" s="10"/>
      <c r="AO1271" s="11"/>
      <c r="AP1271" s="209"/>
      <c r="AQ1271" s="210"/>
      <c r="AR1271" s="210"/>
      <c r="AS1271" s="210"/>
      <c r="AT1271" s="210"/>
      <c r="AU1271" s="210"/>
      <c r="AV1271" s="210"/>
      <c r="AW1271" s="210"/>
      <c r="AX1271" s="210"/>
      <c r="AY1271" s="210"/>
      <c r="AZ1271" s="210"/>
      <c r="BA1271" s="210"/>
      <c r="BB1271" s="210"/>
      <c r="BC1271" s="210"/>
      <c r="BD1271" s="210"/>
      <c r="BE1271" s="211"/>
      <c r="BF1271" s="216" t="s">
        <v>249</v>
      </c>
      <c r="BG1271" s="217"/>
      <c r="BH1271" s="217"/>
      <c r="BI1271" s="217"/>
      <c r="BJ1271" s="217"/>
      <c r="BK1271" s="217"/>
      <c r="BL1271" s="217"/>
      <c r="BM1271" s="217"/>
      <c r="BN1271" s="217"/>
      <c r="BO1271" s="217"/>
      <c r="BP1271" s="217"/>
      <c r="BQ1271" s="217"/>
      <c r="BR1271" s="217"/>
      <c r="BS1271" s="217"/>
      <c r="BT1271" s="217"/>
      <c r="BU1271" s="217"/>
      <c r="BV1271" s="217"/>
      <c r="BW1271" s="217"/>
      <c r="BX1271" s="217"/>
      <c r="BY1271" s="217"/>
      <c r="BZ1271" s="217"/>
      <c r="CA1271" s="217"/>
      <c r="CB1271" s="217"/>
      <c r="CC1271" s="217"/>
      <c r="CD1271" s="217"/>
      <c r="CE1271" s="218"/>
    </row>
    <row r="1272" spans="2:83" ht="8.1" customHeight="1" x14ac:dyDescent="0.25">
      <c r="B1272" s="215">
        <v>0</v>
      </c>
      <c r="C1272" s="197"/>
      <c r="D1272" s="193" t="s">
        <v>0</v>
      </c>
      <c r="E1272" s="194"/>
      <c r="F1272" s="194"/>
      <c r="G1272" s="194"/>
      <c r="H1272" s="194"/>
      <c r="I1272" s="194"/>
      <c r="J1272" s="194"/>
      <c r="K1272" s="194"/>
      <c r="L1272" s="194"/>
      <c r="M1272" s="194"/>
      <c r="N1272" s="194"/>
      <c r="O1272" s="194"/>
      <c r="P1272" s="194"/>
      <c r="Q1272" s="194"/>
      <c r="R1272" s="195"/>
      <c r="S1272" s="190">
        <v>45996</v>
      </c>
      <c r="T1272" s="191"/>
      <c r="U1272" s="191"/>
      <c r="V1272" s="192"/>
      <c r="W1272" s="9"/>
      <c r="X1272" s="15"/>
      <c r="Y1272" s="10"/>
      <c r="Z1272" s="10"/>
      <c r="AA1272" s="10"/>
      <c r="AB1272" s="10"/>
      <c r="AC1272" s="10"/>
      <c r="AD1272" s="10"/>
      <c r="AE1272" s="10"/>
      <c r="AF1272" s="10"/>
      <c r="AG1272" s="10"/>
      <c r="AH1272" s="10"/>
      <c r="AI1272" s="10"/>
      <c r="AJ1272" s="10"/>
      <c r="AK1272" s="10"/>
      <c r="AL1272" s="10"/>
      <c r="AM1272" s="10"/>
      <c r="AN1272" s="10"/>
      <c r="AO1272" s="11"/>
      <c r="AP1272" s="209"/>
      <c r="AQ1272" s="210"/>
      <c r="AR1272" s="210"/>
      <c r="AS1272" s="210"/>
      <c r="AT1272" s="210"/>
      <c r="AU1272" s="210"/>
      <c r="AV1272" s="210"/>
      <c r="AW1272" s="210"/>
      <c r="AX1272" s="210"/>
      <c r="AY1272" s="210"/>
      <c r="AZ1272" s="210"/>
      <c r="BA1272" s="210"/>
      <c r="BB1272" s="210"/>
      <c r="BC1272" s="210"/>
      <c r="BD1272" s="210"/>
      <c r="BE1272" s="211"/>
      <c r="BF1272" s="219"/>
      <c r="BG1272" s="220"/>
      <c r="BH1272" s="220"/>
      <c r="BI1272" s="220"/>
      <c r="BJ1272" s="220"/>
      <c r="BK1272" s="220"/>
      <c r="BL1272" s="220"/>
      <c r="BM1272" s="220"/>
      <c r="BN1272" s="220"/>
      <c r="BO1272" s="220"/>
      <c r="BP1272" s="220"/>
      <c r="BQ1272" s="220"/>
      <c r="BR1272" s="220"/>
      <c r="BS1272" s="220"/>
      <c r="BT1272" s="220"/>
      <c r="BU1272" s="220"/>
      <c r="BV1272" s="220"/>
      <c r="BW1272" s="220"/>
      <c r="BX1272" s="220"/>
      <c r="BY1272" s="220"/>
      <c r="BZ1272" s="220"/>
      <c r="CA1272" s="220"/>
      <c r="CB1272" s="220"/>
      <c r="CC1272" s="220"/>
      <c r="CD1272" s="220"/>
      <c r="CE1272" s="221"/>
    </row>
    <row r="1273" spans="2:83" ht="8.1" customHeight="1" x14ac:dyDescent="0.25">
      <c r="B1273" s="215" t="s">
        <v>1</v>
      </c>
      <c r="C1273" s="197"/>
      <c r="D1273" s="193" t="s">
        <v>2</v>
      </c>
      <c r="E1273" s="194"/>
      <c r="F1273" s="194"/>
      <c r="G1273" s="194"/>
      <c r="H1273" s="194"/>
      <c r="I1273" s="194"/>
      <c r="J1273" s="194"/>
      <c r="K1273" s="194"/>
      <c r="L1273" s="194"/>
      <c r="M1273" s="194"/>
      <c r="N1273" s="194"/>
      <c r="O1273" s="194"/>
      <c r="P1273" s="194"/>
      <c r="Q1273" s="194"/>
      <c r="R1273" s="195"/>
      <c r="S1273" s="190" t="s">
        <v>3</v>
      </c>
      <c r="T1273" s="191"/>
      <c r="U1273" s="191"/>
      <c r="V1273" s="192"/>
      <c r="W1273" s="9"/>
      <c r="X1273" s="15"/>
      <c r="Y1273" s="10"/>
      <c r="Z1273" s="10"/>
      <c r="AA1273" s="10"/>
      <c r="AB1273" s="10"/>
      <c r="AC1273" s="10"/>
      <c r="AD1273" s="10"/>
      <c r="AE1273" s="10"/>
      <c r="AF1273" s="10"/>
      <c r="AG1273" s="10"/>
      <c r="AH1273" s="10"/>
      <c r="AI1273" s="10"/>
      <c r="AJ1273" s="10"/>
      <c r="AK1273" s="10"/>
      <c r="AL1273" s="10"/>
      <c r="AM1273" s="10"/>
      <c r="AN1273" s="10"/>
      <c r="AO1273" s="11"/>
      <c r="AP1273" s="209"/>
      <c r="AQ1273" s="210"/>
      <c r="AR1273" s="210"/>
      <c r="AS1273" s="210"/>
      <c r="AT1273" s="210"/>
      <c r="AU1273" s="210"/>
      <c r="AV1273" s="210"/>
      <c r="AW1273" s="210"/>
      <c r="AX1273" s="210"/>
      <c r="AY1273" s="210"/>
      <c r="AZ1273" s="210"/>
      <c r="BA1273" s="210"/>
      <c r="BB1273" s="210"/>
      <c r="BC1273" s="210"/>
      <c r="BD1273" s="210"/>
      <c r="BE1273" s="211"/>
      <c r="BF1273" s="216" t="s">
        <v>159</v>
      </c>
      <c r="BG1273" s="217"/>
      <c r="BH1273" s="217"/>
      <c r="BI1273" s="217"/>
      <c r="BJ1273" s="217"/>
      <c r="BK1273" s="217"/>
      <c r="BL1273" s="217"/>
      <c r="BM1273" s="217"/>
      <c r="BN1273" s="217"/>
      <c r="BO1273" s="217"/>
      <c r="BP1273" s="217"/>
      <c r="BQ1273" s="218"/>
      <c r="BR1273" s="216" t="s">
        <v>160</v>
      </c>
      <c r="BS1273" s="217"/>
      <c r="BT1273" s="217"/>
      <c r="BU1273" s="217"/>
      <c r="BV1273" s="217"/>
      <c r="BW1273" s="217"/>
      <c r="BX1273" s="218"/>
      <c r="BY1273" s="216" t="s">
        <v>281</v>
      </c>
      <c r="BZ1273" s="217"/>
      <c r="CA1273" s="217"/>
      <c r="CB1273" s="217"/>
      <c r="CC1273" s="217"/>
      <c r="CD1273" s="217"/>
      <c r="CE1273" s="218"/>
    </row>
    <row r="1274" spans="2:83" ht="8.1" customHeight="1" x14ac:dyDescent="0.25">
      <c r="B1274" s="193" t="s">
        <v>4</v>
      </c>
      <c r="C1274" s="194"/>
      <c r="D1274" s="194"/>
      <c r="E1274" s="194"/>
      <c r="F1274" s="194"/>
      <c r="G1274" s="194"/>
      <c r="H1274" s="194"/>
      <c r="I1274" s="194"/>
      <c r="J1274" s="194"/>
      <c r="K1274" s="194"/>
      <c r="L1274" s="194"/>
      <c r="M1274" s="194"/>
      <c r="N1274" s="194"/>
      <c r="O1274" s="194"/>
      <c r="P1274" s="194"/>
      <c r="Q1274" s="194"/>
      <c r="R1274" s="194"/>
      <c r="S1274" s="194"/>
      <c r="T1274" s="194"/>
      <c r="U1274" s="194"/>
      <c r="V1274" s="195"/>
      <c r="W1274" s="12"/>
      <c r="X1274" s="13"/>
      <c r="Y1274" s="13"/>
      <c r="Z1274" s="13"/>
      <c r="AA1274" s="13"/>
      <c r="AB1274" s="13"/>
      <c r="AC1274" s="13"/>
      <c r="AD1274" s="13"/>
      <c r="AE1274" s="13"/>
      <c r="AF1274" s="13"/>
      <c r="AG1274" s="13"/>
      <c r="AH1274" s="13"/>
      <c r="AI1274" s="13"/>
      <c r="AJ1274" s="13"/>
      <c r="AK1274" s="13"/>
      <c r="AL1274" s="13"/>
      <c r="AM1274" s="13"/>
      <c r="AN1274" s="13"/>
      <c r="AO1274" s="14"/>
      <c r="AP1274" s="212"/>
      <c r="AQ1274" s="213"/>
      <c r="AR1274" s="213"/>
      <c r="AS1274" s="213"/>
      <c r="AT1274" s="213"/>
      <c r="AU1274" s="213"/>
      <c r="AV1274" s="213"/>
      <c r="AW1274" s="213"/>
      <c r="AX1274" s="213"/>
      <c r="AY1274" s="213"/>
      <c r="AZ1274" s="213"/>
      <c r="BA1274" s="213"/>
      <c r="BB1274" s="213"/>
      <c r="BC1274" s="213"/>
      <c r="BD1274" s="213"/>
      <c r="BE1274" s="214"/>
      <c r="BF1274" s="219"/>
      <c r="BG1274" s="220"/>
      <c r="BH1274" s="220"/>
      <c r="BI1274" s="220"/>
      <c r="BJ1274" s="220"/>
      <c r="BK1274" s="220"/>
      <c r="BL1274" s="220"/>
      <c r="BM1274" s="220"/>
      <c r="BN1274" s="220"/>
      <c r="BO1274" s="220"/>
      <c r="BP1274" s="220"/>
      <c r="BQ1274" s="221"/>
      <c r="BR1274" s="219"/>
      <c r="BS1274" s="220"/>
      <c r="BT1274" s="220"/>
      <c r="BU1274" s="220"/>
      <c r="BV1274" s="220"/>
      <c r="BW1274" s="220"/>
      <c r="BX1274" s="221"/>
      <c r="BY1274" s="219"/>
      <c r="BZ1274" s="220"/>
      <c r="CA1274" s="220"/>
      <c r="CB1274" s="220"/>
      <c r="CC1274" s="220"/>
      <c r="CD1274" s="220"/>
      <c r="CE1274" s="221"/>
    </row>
    <row r="1275" spans="2:83" ht="15" customHeight="1" x14ac:dyDescent="0.25">
      <c r="B1275" s="62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2"/>
    </row>
    <row r="1276" spans="2:83" ht="15" customHeight="1" x14ac:dyDescent="0.25">
      <c r="B1276" s="63"/>
      <c r="C1276" s="246" t="s">
        <v>25</v>
      </c>
      <c r="D1276" s="247"/>
      <c r="E1276" s="247"/>
      <c r="F1276" s="247"/>
      <c r="G1276" s="247"/>
      <c r="H1276" s="247"/>
      <c r="I1276" s="247"/>
      <c r="J1276" s="247"/>
      <c r="K1276" s="247"/>
      <c r="L1276" s="247"/>
      <c r="M1276" s="247"/>
      <c r="N1276" s="247"/>
      <c r="O1276" s="247"/>
      <c r="P1276" s="247"/>
      <c r="Q1276" s="247"/>
      <c r="R1276" s="247"/>
      <c r="S1276" s="247"/>
      <c r="T1276" s="247"/>
      <c r="U1276" s="247"/>
      <c r="V1276" s="247"/>
      <c r="W1276" s="247"/>
      <c r="X1276" s="247"/>
      <c r="Y1276" s="247"/>
      <c r="Z1276" s="247"/>
      <c r="AA1276" s="247"/>
      <c r="AB1276" s="247"/>
      <c r="AC1276" s="247"/>
      <c r="AD1276" s="247"/>
      <c r="AE1276" s="247"/>
      <c r="AF1276" s="247"/>
      <c r="AG1276" s="247"/>
      <c r="AH1276" s="247"/>
      <c r="AI1276" s="247"/>
      <c r="AJ1276" s="247"/>
      <c r="AK1276" s="247"/>
      <c r="AL1276" s="247"/>
      <c r="AM1276" s="247"/>
      <c r="AN1276" s="247"/>
      <c r="AO1276" s="247"/>
      <c r="AP1276" s="247"/>
      <c r="AQ1276" s="247"/>
      <c r="AR1276" s="247"/>
      <c r="AS1276" s="247"/>
      <c r="AT1276" s="247"/>
      <c r="AU1276" s="247"/>
      <c r="AV1276" s="247"/>
      <c r="AW1276" s="247"/>
      <c r="AX1276" s="247"/>
      <c r="AY1276" s="247"/>
      <c r="AZ1276" s="247"/>
      <c r="BA1276" s="247"/>
      <c r="BB1276" s="247"/>
      <c r="BC1276" s="247"/>
      <c r="BD1276" s="247"/>
      <c r="BE1276" s="247"/>
      <c r="BF1276" s="247"/>
      <c r="BG1276" s="247"/>
      <c r="BH1276" s="247"/>
      <c r="BI1276" s="247"/>
      <c r="BJ1276" s="247"/>
      <c r="BK1276" s="247"/>
      <c r="BL1276" s="247"/>
      <c r="BM1276" s="247"/>
      <c r="BN1276" s="247"/>
      <c r="BO1276" s="247"/>
      <c r="BP1276" s="247"/>
      <c r="BQ1276" s="247"/>
      <c r="BR1276" s="247"/>
      <c r="BS1276" s="247"/>
      <c r="BT1276" s="247"/>
      <c r="BU1276" s="247"/>
      <c r="BV1276" s="247"/>
      <c r="BW1276" s="247"/>
      <c r="BX1276" s="247"/>
      <c r="BY1276" s="247"/>
      <c r="BZ1276" s="247"/>
      <c r="CA1276" s="247"/>
      <c r="CB1276" s="247"/>
      <c r="CC1276" s="247"/>
      <c r="CD1276" s="248"/>
      <c r="CE1276" s="3"/>
    </row>
    <row r="1277" spans="2:83" ht="15" customHeight="1" x14ac:dyDescent="0.25">
      <c r="B1277" s="63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 s="3"/>
    </row>
    <row r="1278" spans="2:83" ht="15" customHeight="1" x14ac:dyDescent="0.25">
      <c r="B1278" s="63"/>
      <c r="C1278" s="267" t="s">
        <v>80</v>
      </c>
      <c r="D1278" s="268"/>
      <c r="E1278" s="268"/>
      <c r="F1278" s="268"/>
      <c r="G1278" s="268"/>
      <c r="H1278" s="268"/>
      <c r="I1278" s="268"/>
      <c r="J1278" s="268"/>
      <c r="K1278" s="268"/>
      <c r="L1278" s="268"/>
      <c r="M1278" s="268"/>
      <c r="N1278" s="268"/>
      <c r="O1278" s="268"/>
      <c r="P1278" s="268"/>
      <c r="Q1278" s="268"/>
      <c r="R1278" s="268"/>
      <c r="S1278" s="268"/>
      <c r="T1278" s="268"/>
      <c r="U1278" s="268"/>
      <c r="V1278" s="268"/>
      <c r="W1278" s="268"/>
      <c r="X1278" s="268"/>
      <c r="Y1278" s="268"/>
      <c r="Z1278" s="268"/>
      <c r="AA1278" s="268"/>
      <c r="AB1278" s="268"/>
      <c r="AC1278" s="268"/>
      <c r="AD1278" s="268"/>
      <c r="AE1278" s="268"/>
      <c r="AF1278" s="268"/>
      <c r="AG1278" s="268"/>
      <c r="AH1278" s="268"/>
      <c r="AI1278" s="268"/>
      <c r="AJ1278" s="268"/>
      <c r="AK1278" s="268"/>
      <c r="AL1278" s="268"/>
      <c r="AM1278" s="268"/>
      <c r="AN1278" s="268"/>
      <c r="AO1278" s="269"/>
      <c r="AP1278"/>
      <c r="AQ1278"/>
      <c r="AR1278" s="267" t="s">
        <v>80</v>
      </c>
      <c r="AS1278" s="268"/>
      <c r="AT1278" s="268"/>
      <c r="AU1278" s="268"/>
      <c r="AV1278" s="268"/>
      <c r="AW1278" s="268"/>
      <c r="AX1278" s="268"/>
      <c r="AY1278" s="268"/>
      <c r="AZ1278" s="268"/>
      <c r="BA1278" s="268"/>
      <c r="BB1278" s="268"/>
      <c r="BC1278" s="268"/>
      <c r="BD1278" s="268"/>
      <c r="BE1278" s="268"/>
      <c r="BF1278" s="268"/>
      <c r="BG1278" s="268"/>
      <c r="BH1278" s="268"/>
      <c r="BI1278" s="268"/>
      <c r="BJ1278" s="268"/>
      <c r="BK1278" s="268"/>
      <c r="BL1278" s="268"/>
      <c r="BM1278" s="268"/>
      <c r="BN1278" s="268"/>
      <c r="BO1278" s="268"/>
      <c r="BP1278" s="268"/>
      <c r="BQ1278" s="268"/>
      <c r="BR1278" s="268"/>
      <c r="BS1278" s="268"/>
      <c r="BT1278" s="268"/>
      <c r="BU1278" s="268"/>
      <c r="BV1278" s="268"/>
      <c r="BW1278" s="268"/>
      <c r="BX1278" s="268"/>
      <c r="BY1278" s="268"/>
      <c r="BZ1278" s="268"/>
      <c r="CA1278" s="268"/>
      <c r="CB1278" s="268"/>
      <c r="CC1278" s="268"/>
      <c r="CD1278" s="269"/>
      <c r="CE1278" s="3"/>
    </row>
    <row r="1279" spans="2:83" ht="15" customHeight="1" x14ac:dyDescent="0.25">
      <c r="B1279" s="63"/>
      <c r="C1279" s="249" t="s">
        <v>17</v>
      </c>
      <c r="D1279" s="251"/>
      <c r="E1279" s="249" t="s">
        <v>6</v>
      </c>
      <c r="F1279" s="250"/>
      <c r="G1279" s="250"/>
      <c r="H1279" s="250"/>
      <c r="I1279" s="251"/>
      <c r="J1279" s="258" t="s">
        <v>15</v>
      </c>
      <c r="K1279" s="259"/>
      <c r="L1279" s="259"/>
      <c r="M1279" s="259"/>
      <c r="N1279" s="259"/>
      <c r="O1279" s="260"/>
      <c r="P1279" s="249" t="s">
        <v>22</v>
      </c>
      <c r="Q1279" s="251"/>
      <c r="R1279" s="249" t="s">
        <v>16</v>
      </c>
      <c r="S1279" s="250"/>
      <c r="T1279" s="250"/>
      <c r="U1279" s="251"/>
      <c r="V1279" s="258" t="s">
        <v>86</v>
      </c>
      <c r="W1279" s="259"/>
      <c r="X1279" s="260"/>
      <c r="Y1279" s="258" t="s">
        <v>8</v>
      </c>
      <c r="Z1279" s="259"/>
      <c r="AA1279" s="260"/>
      <c r="AB1279" s="258" t="s">
        <v>87</v>
      </c>
      <c r="AC1279" s="259"/>
      <c r="AD1279" s="260"/>
      <c r="AE1279" s="258" t="s">
        <v>79</v>
      </c>
      <c r="AF1279" s="259"/>
      <c r="AG1279" s="259"/>
      <c r="AH1279" s="259"/>
      <c r="AI1279" s="260"/>
      <c r="AJ1279" s="258" t="s">
        <v>78</v>
      </c>
      <c r="AK1279" s="259"/>
      <c r="AL1279" s="259"/>
      <c r="AM1279" s="259"/>
      <c r="AN1279" s="260"/>
      <c r="AO1279" s="331" t="s">
        <v>158</v>
      </c>
      <c r="AP1279"/>
      <c r="AQ1279"/>
      <c r="AR1279" s="249" t="s">
        <v>17</v>
      </c>
      <c r="AS1279" s="251"/>
      <c r="AT1279" s="249" t="s">
        <v>6</v>
      </c>
      <c r="AU1279" s="250"/>
      <c r="AV1279" s="250"/>
      <c r="AW1279" s="250"/>
      <c r="AX1279" s="251"/>
      <c r="AY1279" s="258" t="s">
        <v>15</v>
      </c>
      <c r="AZ1279" s="259"/>
      <c r="BA1279" s="259"/>
      <c r="BB1279" s="259"/>
      <c r="BC1279" s="259"/>
      <c r="BD1279" s="260"/>
      <c r="BE1279" s="249" t="s">
        <v>22</v>
      </c>
      <c r="BF1279" s="251"/>
      <c r="BG1279" s="249" t="s">
        <v>16</v>
      </c>
      <c r="BH1279" s="250"/>
      <c r="BI1279" s="250"/>
      <c r="BJ1279" s="251"/>
      <c r="BK1279" s="258" t="s">
        <v>86</v>
      </c>
      <c r="BL1279" s="259"/>
      <c r="BM1279" s="260"/>
      <c r="BN1279" s="258" t="s">
        <v>8</v>
      </c>
      <c r="BO1279" s="259"/>
      <c r="BP1279" s="260"/>
      <c r="BQ1279" s="258" t="s">
        <v>87</v>
      </c>
      <c r="BR1279" s="259"/>
      <c r="BS1279" s="260"/>
      <c r="BT1279" s="258" t="s">
        <v>79</v>
      </c>
      <c r="BU1279" s="259"/>
      <c r="BV1279" s="259"/>
      <c r="BW1279" s="259"/>
      <c r="BX1279" s="260"/>
      <c r="BY1279" s="258" t="s">
        <v>78</v>
      </c>
      <c r="BZ1279" s="259"/>
      <c r="CA1279" s="259"/>
      <c r="CB1279" s="259"/>
      <c r="CC1279" s="260"/>
      <c r="CD1279" s="331" t="s">
        <v>158</v>
      </c>
      <c r="CE1279" s="3"/>
    </row>
    <row r="1280" spans="2:83" ht="15" customHeight="1" x14ac:dyDescent="0.25">
      <c r="B1280" s="63"/>
      <c r="C1280" s="252"/>
      <c r="D1280" s="254"/>
      <c r="E1280" s="252"/>
      <c r="F1280" s="253"/>
      <c r="G1280" s="253"/>
      <c r="H1280" s="253"/>
      <c r="I1280" s="254"/>
      <c r="J1280" s="261"/>
      <c r="K1280" s="262"/>
      <c r="L1280" s="262"/>
      <c r="M1280" s="262"/>
      <c r="N1280" s="262"/>
      <c r="O1280" s="263"/>
      <c r="P1280" s="252"/>
      <c r="Q1280" s="254"/>
      <c r="R1280" s="252"/>
      <c r="S1280" s="253"/>
      <c r="T1280" s="253"/>
      <c r="U1280" s="254"/>
      <c r="V1280" s="261"/>
      <c r="W1280" s="262"/>
      <c r="X1280" s="263"/>
      <c r="Y1280" s="261"/>
      <c r="Z1280" s="262"/>
      <c r="AA1280" s="263"/>
      <c r="AB1280" s="261"/>
      <c r="AC1280" s="262"/>
      <c r="AD1280" s="263"/>
      <c r="AE1280" s="264"/>
      <c r="AF1280" s="265"/>
      <c r="AG1280" s="265"/>
      <c r="AH1280" s="265"/>
      <c r="AI1280" s="266"/>
      <c r="AJ1280" s="261"/>
      <c r="AK1280" s="262"/>
      <c r="AL1280" s="262"/>
      <c r="AM1280" s="262"/>
      <c r="AN1280" s="263"/>
      <c r="AO1280" s="332"/>
      <c r="AP1280"/>
      <c r="AQ1280"/>
      <c r="AR1280" s="252"/>
      <c r="AS1280" s="254"/>
      <c r="AT1280" s="252"/>
      <c r="AU1280" s="253"/>
      <c r="AV1280" s="253"/>
      <c r="AW1280" s="253"/>
      <c r="AX1280" s="254"/>
      <c r="AY1280" s="261"/>
      <c r="AZ1280" s="262"/>
      <c r="BA1280" s="262"/>
      <c r="BB1280" s="262"/>
      <c r="BC1280" s="262"/>
      <c r="BD1280" s="263"/>
      <c r="BE1280" s="252"/>
      <c r="BF1280" s="254"/>
      <c r="BG1280" s="252"/>
      <c r="BH1280" s="253"/>
      <c r="BI1280" s="253"/>
      <c r="BJ1280" s="254"/>
      <c r="BK1280" s="261"/>
      <c r="BL1280" s="262"/>
      <c r="BM1280" s="263"/>
      <c r="BN1280" s="261"/>
      <c r="BO1280" s="262"/>
      <c r="BP1280" s="263"/>
      <c r="BQ1280" s="261"/>
      <c r="BR1280" s="262"/>
      <c r="BS1280" s="263"/>
      <c r="BT1280" s="264"/>
      <c r="BU1280" s="265"/>
      <c r="BV1280" s="265"/>
      <c r="BW1280" s="265"/>
      <c r="BX1280" s="266"/>
      <c r="BY1280" s="261"/>
      <c r="BZ1280" s="262"/>
      <c r="CA1280" s="262"/>
      <c r="CB1280" s="262"/>
      <c r="CC1280" s="263"/>
      <c r="CD1280" s="332"/>
      <c r="CE1280" s="3"/>
    </row>
    <row r="1281" spans="2:83" ht="15" customHeight="1" x14ac:dyDescent="0.25">
      <c r="B1281" s="63"/>
      <c r="C1281" s="255"/>
      <c r="D1281" s="257"/>
      <c r="E1281" s="255"/>
      <c r="F1281" s="256"/>
      <c r="G1281" s="256"/>
      <c r="H1281" s="256"/>
      <c r="I1281" s="257"/>
      <c r="J1281" s="264"/>
      <c r="K1281" s="265"/>
      <c r="L1281" s="265"/>
      <c r="M1281" s="265"/>
      <c r="N1281" s="265"/>
      <c r="O1281" s="266"/>
      <c r="P1281" s="255"/>
      <c r="Q1281" s="257"/>
      <c r="R1281" s="255"/>
      <c r="S1281" s="256"/>
      <c r="T1281" s="256"/>
      <c r="U1281" s="257"/>
      <c r="V1281" s="264"/>
      <c r="W1281" s="265"/>
      <c r="X1281" s="266"/>
      <c r="Y1281" s="264"/>
      <c r="Z1281" s="265"/>
      <c r="AA1281" s="266"/>
      <c r="AB1281" s="264"/>
      <c r="AC1281" s="265"/>
      <c r="AD1281" s="266"/>
      <c r="AE1281" s="340" t="s">
        <v>88</v>
      </c>
      <c r="AF1281" s="341"/>
      <c r="AG1281" s="341"/>
      <c r="AH1281" s="341"/>
      <c r="AI1281" s="342"/>
      <c r="AJ1281" s="264"/>
      <c r="AK1281" s="265"/>
      <c r="AL1281" s="265"/>
      <c r="AM1281" s="265"/>
      <c r="AN1281" s="266"/>
      <c r="AO1281" s="333"/>
      <c r="AP1281"/>
      <c r="AQ1281"/>
      <c r="AR1281" s="255"/>
      <c r="AS1281" s="257"/>
      <c r="AT1281" s="255"/>
      <c r="AU1281" s="256"/>
      <c r="AV1281" s="256"/>
      <c r="AW1281" s="256"/>
      <c r="AX1281" s="257"/>
      <c r="AY1281" s="264"/>
      <c r="AZ1281" s="265"/>
      <c r="BA1281" s="265"/>
      <c r="BB1281" s="265"/>
      <c r="BC1281" s="265"/>
      <c r="BD1281" s="266"/>
      <c r="BE1281" s="255"/>
      <c r="BF1281" s="257"/>
      <c r="BG1281" s="255"/>
      <c r="BH1281" s="256"/>
      <c r="BI1281" s="256"/>
      <c r="BJ1281" s="257"/>
      <c r="BK1281" s="264"/>
      <c r="BL1281" s="265"/>
      <c r="BM1281" s="266"/>
      <c r="BN1281" s="264"/>
      <c r="BO1281" s="265"/>
      <c r="BP1281" s="266"/>
      <c r="BQ1281" s="264"/>
      <c r="BR1281" s="265"/>
      <c r="BS1281" s="266"/>
      <c r="BT1281" s="340" t="s">
        <v>88</v>
      </c>
      <c r="BU1281" s="341"/>
      <c r="BV1281" s="341"/>
      <c r="BW1281" s="341"/>
      <c r="BX1281" s="342"/>
      <c r="BY1281" s="264"/>
      <c r="BZ1281" s="265"/>
      <c r="CA1281" s="265"/>
      <c r="CB1281" s="265"/>
      <c r="CC1281" s="266"/>
      <c r="CD1281" s="333"/>
      <c r="CE1281" s="3"/>
    </row>
    <row r="1282" spans="2:83" ht="15" customHeight="1" x14ac:dyDescent="0.25">
      <c r="B1282" s="63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 s="3"/>
    </row>
    <row r="1283" spans="2:83" ht="15" customHeight="1" x14ac:dyDescent="0.25">
      <c r="B1283" s="6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 s="3"/>
    </row>
    <row r="1284" spans="2:83" ht="15" customHeight="1" x14ac:dyDescent="0.25">
      <c r="B1284" s="63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 s="3"/>
    </row>
    <row r="1285" spans="2:83" ht="15" customHeight="1" x14ac:dyDescent="0.25">
      <c r="B1285" s="63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 s="3"/>
    </row>
    <row r="1286" spans="2:83" ht="15" customHeight="1" x14ac:dyDescent="0.25">
      <c r="B1286" s="63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 s="3"/>
    </row>
    <row r="1287" spans="2:83" ht="15" customHeight="1" x14ac:dyDescent="0.25">
      <c r="B1287" s="63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 s="3"/>
    </row>
    <row r="1288" spans="2:83" ht="15" customHeight="1" x14ac:dyDescent="0.25">
      <c r="B1288" s="63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 s="3"/>
    </row>
    <row r="1289" spans="2:83" ht="15" customHeight="1" x14ac:dyDescent="0.25">
      <c r="B1289" s="63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 s="3"/>
    </row>
    <row r="1290" spans="2:83" ht="15" customHeight="1" x14ac:dyDescent="0.25">
      <c r="B1290" s="63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 s="3"/>
    </row>
    <row r="1291" spans="2:83" ht="15" customHeight="1" x14ac:dyDescent="0.25">
      <c r="B1291" s="63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 s="3"/>
    </row>
    <row r="1292" spans="2:83" ht="15" customHeight="1" x14ac:dyDescent="0.25">
      <c r="B1292" s="63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 s="3"/>
    </row>
    <row r="1293" spans="2:83" ht="15" customHeight="1" x14ac:dyDescent="0.25">
      <c r="B1293" s="6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 s="3"/>
    </row>
    <row r="1294" spans="2:83" ht="15" customHeight="1" x14ac:dyDescent="0.25">
      <c r="B1294" s="63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 s="3"/>
    </row>
    <row r="1295" spans="2:83" ht="15" customHeight="1" x14ac:dyDescent="0.25">
      <c r="B1295" s="63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 s="3"/>
    </row>
    <row r="1296" spans="2:83" ht="15" customHeight="1" x14ac:dyDescent="0.25">
      <c r="B1296" s="63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 s="3"/>
    </row>
    <row r="1297" spans="2:83" ht="15" customHeight="1" x14ac:dyDescent="0.25">
      <c r="B1297" s="63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 s="3"/>
    </row>
    <row r="1298" spans="2:83" ht="15" customHeight="1" x14ac:dyDescent="0.25">
      <c r="B1298" s="63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 s="3"/>
    </row>
    <row r="1299" spans="2:83" ht="15" customHeight="1" x14ac:dyDescent="0.25">
      <c r="B1299" s="63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 s="3"/>
    </row>
    <row r="1300" spans="2:83" ht="15" customHeight="1" x14ac:dyDescent="0.25">
      <c r="B1300" s="63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 s="3"/>
    </row>
    <row r="1301" spans="2:83" ht="15" customHeight="1" x14ac:dyDescent="0.25">
      <c r="B1301" s="63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 s="3"/>
    </row>
    <row r="1302" spans="2:83" ht="15" customHeight="1" x14ac:dyDescent="0.25">
      <c r="B1302" s="63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 s="3"/>
    </row>
    <row r="1303" spans="2:83" ht="15" customHeight="1" x14ac:dyDescent="0.25">
      <c r="B1303" s="6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 s="3"/>
    </row>
    <row r="1304" spans="2:83" ht="15" customHeight="1" x14ac:dyDescent="0.25">
      <c r="B1304" s="63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 s="3"/>
    </row>
    <row r="1305" spans="2:83" ht="15" customHeight="1" x14ac:dyDescent="0.25">
      <c r="B1305" s="63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 s="3"/>
    </row>
    <row r="1306" spans="2:83" ht="15" customHeight="1" x14ac:dyDescent="0.25">
      <c r="B1306" s="63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 s="3"/>
    </row>
    <row r="1307" spans="2:83" ht="15" customHeight="1" x14ac:dyDescent="0.25">
      <c r="B1307" s="63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 s="3"/>
    </row>
    <row r="1308" spans="2:83" ht="15" customHeight="1" x14ac:dyDescent="0.25">
      <c r="B1308" s="63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 s="3"/>
    </row>
    <row r="1309" spans="2:83" ht="15" customHeight="1" x14ac:dyDescent="0.25">
      <c r="B1309" s="63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 s="3"/>
    </row>
    <row r="1310" spans="2:83" ht="15" customHeight="1" x14ac:dyDescent="0.25">
      <c r="B1310" s="63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 s="3"/>
    </row>
    <row r="1311" spans="2:83" ht="15" customHeight="1" x14ac:dyDescent="0.25">
      <c r="B1311" s="63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 s="3"/>
    </row>
    <row r="1312" spans="2:83" ht="15" customHeight="1" x14ac:dyDescent="0.25">
      <c r="B1312" s="63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 s="3"/>
    </row>
    <row r="1313" spans="2:83" ht="15" customHeight="1" x14ac:dyDescent="0.25">
      <c r="B1313" s="6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 s="3"/>
    </row>
    <row r="1314" spans="2:83" ht="15" customHeight="1" x14ac:dyDescent="0.25">
      <c r="B1314" s="63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 s="3"/>
    </row>
    <row r="1315" spans="2:83" ht="15" customHeight="1" x14ac:dyDescent="0.25">
      <c r="B1315" s="63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 s="3"/>
    </row>
    <row r="1316" spans="2:83" ht="15" customHeight="1" x14ac:dyDescent="0.25">
      <c r="B1316" s="63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 s="3"/>
    </row>
    <row r="1317" spans="2:83" ht="15" customHeight="1" x14ac:dyDescent="0.25">
      <c r="B1317" s="63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 s="3"/>
    </row>
    <row r="1318" spans="2:83" ht="15" customHeight="1" x14ac:dyDescent="0.25">
      <c r="B1318" s="63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 s="3"/>
    </row>
    <row r="1319" spans="2:83" ht="15" customHeight="1" x14ac:dyDescent="0.25">
      <c r="B1319" s="63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 s="3"/>
    </row>
    <row r="1320" spans="2:83" ht="15" customHeight="1" x14ac:dyDescent="0.25">
      <c r="B1320" s="63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 s="3"/>
    </row>
    <row r="1321" spans="2:83" ht="15" customHeight="1" x14ac:dyDescent="0.25">
      <c r="B1321" s="63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 s="3"/>
    </row>
    <row r="1322" spans="2:83" ht="15" customHeight="1" x14ac:dyDescent="0.25">
      <c r="B1322" s="63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 s="3"/>
    </row>
    <row r="1323" spans="2:83" ht="15" customHeight="1" x14ac:dyDescent="0.25">
      <c r="B1323" s="6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 s="3"/>
    </row>
    <row r="1324" spans="2:83" ht="15" customHeight="1" x14ac:dyDescent="0.25">
      <c r="B1324" s="63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 s="3"/>
    </row>
    <row r="1325" spans="2:83" ht="15" customHeight="1" x14ac:dyDescent="0.25">
      <c r="B1325" s="63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 s="3"/>
    </row>
    <row r="1326" spans="2:83" ht="15" customHeight="1" x14ac:dyDescent="0.25">
      <c r="B1326" s="63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 s="3"/>
    </row>
    <row r="1327" spans="2:83" ht="15" customHeight="1" x14ac:dyDescent="0.25">
      <c r="B1327" s="63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 s="3"/>
    </row>
    <row r="1328" spans="2:83" ht="15" customHeight="1" x14ac:dyDescent="0.25">
      <c r="B1328" s="63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 s="41"/>
      <c r="AQ1328" s="41"/>
      <c r="AR1328" s="41"/>
      <c r="AS1328" s="41"/>
      <c r="AT1328" s="41"/>
      <c r="AU1328" s="41"/>
      <c r="AV1328" s="41"/>
      <c r="AW1328" s="41"/>
      <c r="AX1328" s="41"/>
      <c r="AY1328" s="41"/>
      <c r="AZ1328" s="41"/>
      <c r="BA1328" s="41"/>
      <c r="BB1328" s="41"/>
      <c r="BC1328" s="41"/>
      <c r="BD1328" s="41"/>
      <c r="BE1328" s="41"/>
      <c r="BF1328" s="41"/>
      <c r="BG1328" s="41"/>
      <c r="BH1328" s="41"/>
      <c r="BI1328" s="41"/>
      <c r="BJ1328" s="41"/>
      <c r="BK1328" s="41"/>
      <c r="BL1328" s="41"/>
      <c r="BM1328" s="41"/>
      <c r="BN1328" s="41"/>
      <c r="BO1328" s="41"/>
      <c r="BP1328" s="41"/>
      <c r="BQ1328" s="41"/>
      <c r="BR1328" s="41"/>
      <c r="BS1328" s="41"/>
      <c r="BT1328" s="41"/>
      <c r="BU1328" s="41"/>
      <c r="BV1328" s="41"/>
      <c r="BW1328" s="41"/>
      <c r="BX1328" s="41"/>
      <c r="BY1328" s="41"/>
      <c r="BZ1328" s="41"/>
      <c r="CA1328" s="41"/>
      <c r="CB1328" s="41"/>
      <c r="CC1328" s="41"/>
      <c r="CD1328" s="41"/>
      <c r="CE1328" s="3"/>
    </row>
    <row r="1329" spans="2:83" ht="15" customHeight="1" x14ac:dyDescent="0.25">
      <c r="B1329" s="64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 s="46"/>
      <c r="AQ1329" s="46"/>
      <c r="AR1329" s="46"/>
      <c r="AS1329" s="46"/>
      <c r="AT1329" s="46"/>
      <c r="AU1329" s="46"/>
      <c r="AV1329" s="46"/>
      <c r="AW1329" s="46"/>
      <c r="AX1329" s="46"/>
      <c r="AY1329" s="46"/>
      <c r="AZ1329" s="46"/>
      <c r="BA1329" s="46"/>
      <c r="BB1329" s="46"/>
      <c r="BC1329" s="46"/>
      <c r="BD1329" s="46"/>
      <c r="BE1329" s="46"/>
      <c r="BF1329" s="46"/>
      <c r="BG1329" s="46"/>
      <c r="BH1329" s="46"/>
      <c r="BI1329" s="46"/>
      <c r="BJ1329" s="46"/>
      <c r="BK1329" s="46"/>
      <c r="BL1329" s="46"/>
      <c r="BM1329" s="46"/>
      <c r="BN1329" s="46"/>
      <c r="BO1329" s="46"/>
      <c r="BP1329" s="46"/>
      <c r="BQ1329" s="46"/>
      <c r="BR1329" s="46"/>
      <c r="BS1329" s="46"/>
      <c r="BT1329" s="46"/>
      <c r="BU1329" s="46"/>
      <c r="BV1329" s="46"/>
      <c r="BW1329" s="46"/>
      <c r="BX1329" s="46"/>
      <c r="BY1329" s="46"/>
      <c r="BZ1329" s="46"/>
      <c r="CA1329" s="46"/>
      <c r="CB1329" s="46"/>
      <c r="CC1329" s="46"/>
      <c r="CD1329" s="46"/>
      <c r="CE1329" s="5"/>
    </row>
    <row r="1330" spans="2:83" ht="8.1" customHeight="1" x14ac:dyDescent="0.25">
      <c r="B1330" s="215" t="s">
        <v>256</v>
      </c>
      <c r="C1330" s="197"/>
      <c r="D1330" s="193" t="s">
        <v>256</v>
      </c>
      <c r="E1330" s="194"/>
      <c r="F1330" s="194"/>
      <c r="G1330" s="194"/>
      <c r="H1330" s="194"/>
      <c r="I1330" s="194"/>
      <c r="J1330" s="194"/>
      <c r="K1330" s="194"/>
      <c r="L1330" s="194"/>
      <c r="M1330" s="194"/>
      <c r="N1330" s="194"/>
      <c r="O1330" s="194"/>
      <c r="P1330" s="194"/>
      <c r="Q1330" s="194"/>
      <c r="R1330" s="195"/>
      <c r="S1330" s="190" t="s">
        <v>256</v>
      </c>
      <c r="T1330" s="191"/>
      <c r="U1330" s="191"/>
      <c r="V1330" s="192"/>
      <c r="W1330" s="6" t="s">
        <v>5</v>
      </c>
      <c r="X1330" s="7"/>
      <c r="Y1330" s="7"/>
      <c r="Z1330" s="7"/>
      <c r="AA1330" s="7"/>
      <c r="AB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7"/>
      <c r="AO1330" s="8"/>
      <c r="AP1330" s="206" t="e" vm="1">
        <v>#VALUE!</v>
      </c>
      <c r="AQ1330" s="207"/>
      <c r="AR1330" s="207"/>
      <c r="AS1330" s="207"/>
      <c r="AT1330" s="207"/>
      <c r="AU1330" s="207"/>
      <c r="AV1330" s="207"/>
      <c r="AW1330" s="207"/>
      <c r="AX1330" s="207"/>
      <c r="AY1330" s="207"/>
      <c r="AZ1330" s="207"/>
      <c r="BA1330" s="207"/>
      <c r="BB1330" s="207"/>
      <c r="BC1330" s="207"/>
      <c r="BD1330" s="207"/>
      <c r="BE1330" s="208"/>
      <c r="BF1330" s="222" t="s">
        <v>244</v>
      </c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4"/>
    </row>
    <row r="1331" spans="2:83" ht="8.1" customHeight="1" x14ac:dyDescent="0.25">
      <c r="B1331" s="215" t="s">
        <v>256</v>
      </c>
      <c r="C1331" s="197"/>
      <c r="D1331" s="193" t="s">
        <v>256</v>
      </c>
      <c r="E1331" s="194"/>
      <c r="F1331" s="194"/>
      <c r="G1331" s="194"/>
      <c r="H1331" s="194"/>
      <c r="I1331" s="194"/>
      <c r="J1331" s="194"/>
      <c r="K1331" s="194"/>
      <c r="L1331" s="194"/>
      <c r="M1331" s="194"/>
      <c r="N1331" s="194"/>
      <c r="O1331" s="194"/>
      <c r="P1331" s="194"/>
      <c r="Q1331" s="194"/>
      <c r="R1331" s="195"/>
      <c r="S1331" s="190" t="s">
        <v>256</v>
      </c>
      <c r="T1331" s="191"/>
      <c r="U1331" s="191"/>
      <c r="V1331" s="192"/>
      <c r="W1331" s="9"/>
      <c r="X1331" s="10"/>
      <c r="Y1331" s="10"/>
      <c r="Z1331" s="10"/>
      <c r="AA1331" s="10"/>
      <c r="AB1331" s="10"/>
      <c r="AC1331" s="10"/>
      <c r="AD1331" s="10"/>
      <c r="AE1331" s="10"/>
      <c r="AF1331" s="10"/>
      <c r="AG1331" s="10"/>
      <c r="AH1331" s="10"/>
      <c r="AI1331" s="10"/>
      <c r="AJ1331" s="10"/>
      <c r="AK1331" s="10"/>
      <c r="AL1331" s="10"/>
      <c r="AM1331" s="10"/>
      <c r="AN1331" s="10"/>
      <c r="AO1331" s="11"/>
      <c r="AP1331" s="209"/>
      <c r="AQ1331" s="210"/>
      <c r="AR1331" s="210"/>
      <c r="AS1331" s="210"/>
      <c r="AT1331" s="210"/>
      <c r="AU1331" s="210"/>
      <c r="AV1331" s="210"/>
      <c r="AW1331" s="210"/>
      <c r="AX1331" s="210"/>
      <c r="AY1331" s="210"/>
      <c r="AZ1331" s="210"/>
      <c r="BA1331" s="210"/>
      <c r="BB1331" s="210"/>
      <c r="BC1331" s="210"/>
      <c r="BD1331" s="210"/>
      <c r="BE1331" s="211"/>
      <c r="BF1331" s="225"/>
      <c r="BG1331" s="226"/>
      <c r="BH1331" s="226"/>
      <c r="BI1331" s="226"/>
      <c r="BJ1331" s="226"/>
      <c r="BK1331" s="226"/>
      <c r="BL1331" s="226"/>
      <c r="BM1331" s="226"/>
      <c r="BN1331" s="226"/>
      <c r="BO1331" s="226"/>
      <c r="BP1331" s="226"/>
      <c r="BQ1331" s="226"/>
      <c r="BR1331" s="226"/>
      <c r="BS1331" s="226"/>
      <c r="BT1331" s="226"/>
      <c r="BU1331" s="226"/>
      <c r="BV1331" s="226"/>
      <c r="BW1331" s="226"/>
      <c r="BX1331" s="226"/>
      <c r="BY1331" s="226"/>
      <c r="BZ1331" s="226"/>
      <c r="CA1331" s="226"/>
      <c r="CB1331" s="226"/>
      <c r="CC1331" s="226"/>
      <c r="CD1331" s="226"/>
      <c r="CE1331" s="227"/>
    </row>
    <row r="1332" spans="2:83" ht="8.1" customHeight="1" x14ac:dyDescent="0.25">
      <c r="B1332" s="215" t="s">
        <v>256</v>
      </c>
      <c r="C1332" s="197"/>
      <c r="D1332" s="193" t="s">
        <v>256</v>
      </c>
      <c r="E1332" s="194"/>
      <c r="F1332" s="194"/>
      <c r="G1332" s="194"/>
      <c r="H1332" s="194"/>
      <c r="I1332" s="194"/>
      <c r="J1332" s="194"/>
      <c r="K1332" s="194"/>
      <c r="L1332" s="194"/>
      <c r="M1332" s="194"/>
      <c r="N1332" s="194"/>
      <c r="O1332" s="194"/>
      <c r="P1332" s="194"/>
      <c r="Q1332" s="194"/>
      <c r="R1332" s="195"/>
      <c r="S1332" s="190" t="s">
        <v>256</v>
      </c>
      <c r="T1332" s="191"/>
      <c r="U1332" s="191"/>
      <c r="V1332" s="192"/>
      <c r="W1332" s="9"/>
      <c r="X1332" s="15"/>
      <c r="Y1332" s="10"/>
      <c r="Z1332" s="10"/>
      <c r="AA1332" s="10"/>
      <c r="AB1332" s="10"/>
      <c r="AC1332" s="10"/>
      <c r="AD1332" s="10"/>
      <c r="AE1332" s="10"/>
      <c r="AF1332" s="10"/>
      <c r="AG1332" s="10"/>
      <c r="AH1332" s="10"/>
      <c r="AI1332" s="10"/>
      <c r="AJ1332" s="10"/>
      <c r="AK1332" s="10"/>
      <c r="AL1332" s="10"/>
      <c r="AM1332" s="10"/>
      <c r="AN1332" s="10"/>
      <c r="AO1332" s="11"/>
      <c r="AP1332" s="209"/>
      <c r="AQ1332" s="210"/>
      <c r="AR1332" s="210"/>
      <c r="AS1332" s="210"/>
      <c r="AT1332" s="210"/>
      <c r="AU1332" s="210"/>
      <c r="AV1332" s="210"/>
      <c r="AW1332" s="210"/>
      <c r="AX1332" s="210"/>
      <c r="AY1332" s="210"/>
      <c r="AZ1332" s="210"/>
      <c r="BA1332" s="210"/>
      <c r="BB1332" s="210"/>
      <c r="BC1332" s="210"/>
      <c r="BD1332" s="210"/>
      <c r="BE1332" s="211"/>
      <c r="BF1332" s="228" t="s">
        <v>245</v>
      </c>
      <c r="BG1332" s="229"/>
      <c r="BH1332" s="229"/>
      <c r="BI1332" s="229"/>
      <c r="BJ1332" s="229"/>
      <c r="BK1332" s="229"/>
      <c r="BL1332" s="229"/>
      <c r="BM1332" s="229"/>
      <c r="BN1332" s="229"/>
      <c r="BO1332" s="229"/>
      <c r="BP1332" s="229"/>
      <c r="BQ1332" s="229"/>
      <c r="BR1332" s="229"/>
      <c r="BS1332" s="229"/>
      <c r="BT1332" s="229"/>
      <c r="BU1332" s="229"/>
      <c r="BV1332" s="229"/>
      <c r="BW1332" s="229"/>
      <c r="BX1332" s="229"/>
      <c r="BY1332" s="229"/>
      <c r="BZ1332" s="229"/>
      <c r="CA1332" s="229"/>
      <c r="CB1332" s="229"/>
      <c r="CC1332" s="229"/>
      <c r="CD1332" s="229"/>
      <c r="CE1332" s="230"/>
    </row>
    <row r="1333" spans="2:83" ht="8.1" customHeight="1" x14ac:dyDescent="0.25">
      <c r="B1333" s="215" t="s">
        <v>256</v>
      </c>
      <c r="C1333" s="197"/>
      <c r="D1333" s="193" t="s">
        <v>256</v>
      </c>
      <c r="E1333" s="194"/>
      <c r="F1333" s="194"/>
      <c r="G1333" s="194"/>
      <c r="H1333" s="194"/>
      <c r="I1333" s="194"/>
      <c r="J1333" s="194"/>
      <c r="K1333" s="194"/>
      <c r="L1333" s="194"/>
      <c r="M1333" s="194"/>
      <c r="N1333" s="194"/>
      <c r="O1333" s="194"/>
      <c r="P1333" s="194"/>
      <c r="Q1333" s="194"/>
      <c r="R1333" s="195"/>
      <c r="S1333" s="190" t="s">
        <v>256</v>
      </c>
      <c r="T1333" s="191"/>
      <c r="U1333" s="191"/>
      <c r="V1333" s="192"/>
      <c r="W1333" s="9"/>
      <c r="X1333" s="15"/>
      <c r="Y1333" s="10"/>
      <c r="Z1333" s="10"/>
      <c r="AA1333" s="10"/>
      <c r="AB1333" s="10"/>
      <c r="AC1333" s="10"/>
      <c r="AD1333" s="10"/>
      <c r="AE1333" s="10"/>
      <c r="AF1333" s="10"/>
      <c r="AG1333" s="10"/>
      <c r="AH1333" s="10"/>
      <c r="AI1333" s="10"/>
      <c r="AJ1333" s="10"/>
      <c r="AK1333" s="10"/>
      <c r="AL1333" s="10"/>
      <c r="AM1333" s="10"/>
      <c r="AN1333" s="10"/>
      <c r="AO1333" s="11"/>
      <c r="AP1333" s="209"/>
      <c r="AQ1333" s="210"/>
      <c r="AR1333" s="210"/>
      <c r="AS1333" s="210"/>
      <c r="AT1333" s="210"/>
      <c r="AU1333" s="210"/>
      <c r="AV1333" s="210"/>
      <c r="AW1333" s="210"/>
      <c r="AX1333" s="210"/>
      <c r="AY1333" s="210"/>
      <c r="AZ1333" s="210"/>
      <c r="BA1333" s="210"/>
      <c r="BB1333" s="210"/>
      <c r="BC1333" s="210"/>
      <c r="BD1333" s="210"/>
      <c r="BE1333" s="211"/>
      <c r="BF1333" s="231"/>
      <c r="BG1333" s="232"/>
      <c r="BH1333" s="232"/>
      <c r="BI1333" s="232"/>
      <c r="BJ1333" s="232"/>
      <c r="BK1333" s="232"/>
      <c r="BL1333" s="232"/>
      <c r="BM1333" s="232"/>
      <c r="BN1333" s="232"/>
      <c r="BO1333" s="232"/>
      <c r="BP1333" s="232"/>
      <c r="BQ1333" s="232"/>
      <c r="BR1333" s="232"/>
      <c r="BS1333" s="232"/>
      <c r="BT1333" s="232"/>
      <c r="BU1333" s="232"/>
      <c r="BV1333" s="232"/>
      <c r="BW1333" s="232"/>
      <c r="BX1333" s="232"/>
      <c r="BY1333" s="232"/>
      <c r="BZ1333" s="232"/>
      <c r="CA1333" s="232"/>
      <c r="CB1333" s="232"/>
      <c r="CC1333" s="232"/>
      <c r="CD1333" s="232"/>
      <c r="CE1333" s="233"/>
    </row>
    <row r="1334" spans="2:83" ht="8.1" customHeight="1" x14ac:dyDescent="0.25">
      <c r="B1334" s="215" t="s">
        <v>256</v>
      </c>
      <c r="C1334" s="197"/>
      <c r="D1334" s="193" t="s">
        <v>256</v>
      </c>
      <c r="E1334" s="194"/>
      <c r="F1334" s="194"/>
      <c r="G1334" s="194"/>
      <c r="H1334" s="194"/>
      <c r="I1334" s="194"/>
      <c r="J1334" s="194"/>
      <c r="K1334" s="194"/>
      <c r="L1334" s="194"/>
      <c r="M1334" s="194"/>
      <c r="N1334" s="194"/>
      <c r="O1334" s="194"/>
      <c r="P1334" s="194"/>
      <c r="Q1334" s="194"/>
      <c r="R1334" s="195"/>
      <c r="S1334" s="190" t="s">
        <v>256</v>
      </c>
      <c r="T1334" s="191"/>
      <c r="U1334" s="191"/>
      <c r="V1334" s="192"/>
      <c r="W1334" s="9"/>
      <c r="X1334" s="15"/>
      <c r="Y1334" s="10"/>
      <c r="Z1334" s="10"/>
      <c r="AA1334" s="10"/>
      <c r="AB1334" s="10"/>
      <c r="AC1334" s="10"/>
      <c r="AD1334" s="10"/>
      <c r="AE1334" s="10"/>
      <c r="AF1334" s="10"/>
      <c r="AG1334" s="10"/>
      <c r="AH1334" s="10"/>
      <c r="AI1334" s="10"/>
      <c r="AJ1334" s="10"/>
      <c r="AK1334" s="10"/>
      <c r="AL1334" s="10"/>
      <c r="AM1334" s="10"/>
      <c r="AN1334" s="10"/>
      <c r="AO1334" s="11"/>
      <c r="AP1334" s="209"/>
      <c r="AQ1334" s="210"/>
      <c r="AR1334" s="210"/>
      <c r="AS1334" s="210"/>
      <c r="AT1334" s="210"/>
      <c r="AU1334" s="210"/>
      <c r="AV1334" s="210"/>
      <c r="AW1334" s="210"/>
      <c r="AX1334" s="210"/>
      <c r="AY1334" s="210"/>
      <c r="AZ1334" s="210"/>
      <c r="BA1334" s="210"/>
      <c r="BB1334" s="210"/>
      <c r="BC1334" s="210"/>
      <c r="BD1334" s="210"/>
      <c r="BE1334" s="211"/>
      <c r="BF1334" s="216" t="s">
        <v>246</v>
      </c>
      <c r="BG1334" s="217"/>
      <c r="BH1334" s="217"/>
      <c r="BI1334" s="217"/>
      <c r="BJ1334" s="217"/>
      <c r="BK1334" s="217"/>
      <c r="BL1334" s="217"/>
      <c r="BM1334" s="217"/>
      <c r="BN1334" s="218"/>
      <c r="BO1334" s="216" t="s">
        <v>247</v>
      </c>
      <c r="BP1334" s="217"/>
      <c r="BQ1334" s="217"/>
      <c r="BR1334" s="217"/>
      <c r="BS1334" s="217"/>
      <c r="BT1334" s="217"/>
      <c r="BU1334" s="217"/>
      <c r="BV1334" s="217"/>
      <c r="BW1334" s="217"/>
      <c r="BX1334" s="217"/>
      <c r="BY1334" s="217"/>
      <c r="BZ1334" s="217"/>
      <c r="CA1334" s="217"/>
      <c r="CB1334" s="217"/>
      <c r="CC1334" s="217"/>
      <c r="CD1334" s="217"/>
      <c r="CE1334" s="218"/>
    </row>
    <row r="1335" spans="2:83" ht="8.1" customHeight="1" x14ac:dyDescent="0.25">
      <c r="B1335" s="215" t="s">
        <v>256</v>
      </c>
      <c r="C1335" s="197"/>
      <c r="D1335" s="193" t="s">
        <v>256</v>
      </c>
      <c r="E1335" s="194"/>
      <c r="F1335" s="194"/>
      <c r="G1335" s="194"/>
      <c r="H1335" s="194"/>
      <c r="I1335" s="194"/>
      <c r="J1335" s="194"/>
      <c r="K1335" s="194"/>
      <c r="L1335" s="194"/>
      <c r="M1335" s="194"/>
      <c r="N1335" s="194"/>
      <c r="O1335" s="194"/>
      <c r="P1335" s="194"/>
      <c r="Q1335" s="194"/>
      <c r="R1335" s="195"/>
      <c r="S1335" s="190" t="s">
        <v>256</v>
      </c>
      <c r="T1335" s="191"/>
      <c r="U1335" s="191"/>
      <c r="V1335" s="192"/>
      <c r="W1335" s="9"/>
      <c r="X1335" s="15"/>
      <c r="Y1335" s="10"/>
      <c r="Z1335" s="10"/>
      <c r="AA1335" s="10"/>
      <c r="AB1335" s="10"/>
      <c r="AC1335" s="10"/>
      <c r="AD1335" s="10"/>
      <c r="AE1335" s="10"/>
      <c r="AF1335" s="10"/>
      <c r="AG1335" s="10"/>
      <c r="AH1335" s="10"/>
      <c r="AI1335" s="10"/>
      <c r="AJ1335" s="10"/>
      <c r="AK1335" s="10"/>
      <c r="AL1335" s="10"/>
      <c r="AM1335" s="10"/>
      <c r="AN1335" s="10"/>
      <c r="AO1335" s="11"/>
      <c r="AP1335" s="209"/>
      <c r="AQ1335" s="210"/>
      <c r="AR1335" s="210"/>
      <c r="AS1335" s="210"/>
      <c r="AT1335" s="210"/>
      <c r="AU1335" s="210"/>
      <c r="AV1335" s="210"/>
      <c r="AW1335" s="210"/>
      <c r="AX1335" s="210"/>
      <c r="AY1335" s="210"/>
      <c r="AZ1335" s="210"/>
      <c r="BA1335" s="210"/>
      <c r="BB1335" s="210"/>
      <c r="BC1335" s="210"/>
      <c r="BD1335" s="210"/>
      <c r="BE1335" s="211"/>
      <c r="BF1335" s="219"/>
      <c r="BG1335" s="220"/>
      <c r="BH1335" s="220"/>
      <c r="BI1335" s="220"/>
      <c r="BJ1335" s="220"/>
      <c r="BK1335" s="220"/>
      <c r="BL1335" s="220"/>
      <c r="BM1335" s="220"/>
      <c r="BN1335" s="221"/>
      <c r="BO1335" s="219"/>
      <c r="BP1335" s="220"/>
      <c r="BQ1335" s="220"/>
      <c r="BR1335" s="220"/>
      <c r="BS1335" s="220"/>
      <c r="BT1335" s="220"/>
      <c r="BU1335" s="220"/>
      <c r="BV1335" s="220"/>
      <c r="BW1335" s="220"/>
      <c r="BX1335" s="220"/>
      <c r="BY1335" s="220"/>
      <c r="BZ1335" s="220"/>
      <c r="CA1335" s="220"/>
      <c r="CB1335" s="220"/>
      <c r="CC1335" s="220"/>
      <c r="CD1335" s="220"/>
      <c r="CE1335" s="221"/>
    </row>
    <row r="1336" spans="2:83" ht="8.1" customHeight="1" x14ac:dyDescent="0.25">
      <c r="B1336" s="215" t="s">
        <v>256</v>
      </c>
      <c r="C1336" s="197"/>
      <c r="D1336" s="193" t="s">
        <v>256</v>
      </c>
      <c r="E1336" s="194"/>
      <c r="F1336" s="194"/>
      <c r="G1336" s="194"/>
      <c r="H1336" s="194"/>
      <c r="I1336" s="194"/>
      <c r="J1336" s="194"/>
      <c r="K1336" s="194"/>
      <c r="L1336" s="194"/>
      <c r="M1336" s="194"/>
      <c r="N1336" s="194"/>
      <c r="O1336" s="194"/>
      <c r="P1336" s="194"/>
      <c r="Q1336" s="194"/>
      <c r="R1336" s="195"/>
      <c r="S1336" s="190" t="s">
        <v>256</v>
      </c>
      <c r="T1336" s="191"/>
      <c r="U1336" s="191"/>
      <c r="V1336" s="192"/>
      <c r="W1336" s="9"/>
      <c r="X1336" s="15"/>
      <c r="Y1336" s="10"/>
      <c r="Z1336" s="10"/>
      <c r="AA1336" s="10"/>
      <c r="AB1336" s="10"/>
      <c r="AC1336" s="10"/>
      <c r="AD1336" s="10"/>
      <c r="AE1336" s="10"/>
      <c r="AF1336" s="10"/>
      <c r="AG1336" s="10"/>
      <c r="AH1336" s="10"/>
      <c r="AI1336" s="10"/>
      <c r="AJ1336" s="10"/>
      <c r="AK1336" s="10"/>
      <c r="AL1336" s="10"/>
      <c r="AM1336" s="10"/>
      <c r="AN1336" s="10"/>
      <c r="AO1336" s="11"/>
      <c r="AP1336" s="209"/>
      <c r="AQ1336" s="210"/>
      <c r="AR1336" s="210"/>
      <c r="AS1336" s="210"/>
      <c r="AT1336" s="210"/>
      <c r="AU1336" s="210"/>
      <c r="AV1336" s="210"/>
      <c r="AW1336" s="210"/>
      <c r="AX1336" s="210"/>
      <c r="AY1336" s="210"/>
      <c r="AZ1336" s="210"/>
      <c r="BA1336" s="210"/>
      <c r="BB1336" s="210"/>
      <c r="BC1336" s="210"/>
      <c r="BD1336" s="210"/>
      <c r="BE1336" s="211"/>
      <c r="BF1336" s="216" t="s">
        <v>248</v>
      </c>
      <c r="BG1336" s="217"/>
      <c r="BH1336" s="217"/>
      <c r="BI1336" s="217"/>
      <c r="BJ1336" s="217"/>
      <c r="BK1336" s="217"/>
      <c r="BL1336" s="217"/>
      <c r="BM1336" s="217"/>
      <c r="BN1336" s="218"/>
      <c r="BO1336" s="216" t="s">
        <v>250</v>
      </c>
      <c r="BP1336" s="217"/>
      <c r="BQ1336" s="217"/>
      <c r="BR1336" s="217"/>
      <c r="BS1336" s="217"/>
      <c r="BT1336" s="217"/>
      <c r="BU1336" s="217"/>
      <c r="BV1336" s="217"/>
      <c r="BW1336" s="217"/>
      <c r="BX1336" s="217"/>
      <c r="BY1336" s="217"/>
      <c r="BZ1336" s="217"/>
      <c r="CA1336" s="217"/>
      <c r="CB1336" s="217"/>
      <c r="CC1336" s="217"/>
      <c r="CD1336" s="217"/>
      <c r="CE1336" s="218"/>
    </row>
    <row r="1337" spans="2:83" ht="8.1" customHeight="1" x14ac:dyDescent="0.25">
      <c r="B1337" s="215" t="s">
        <v>256</v>
      </c>
      <c r="C1337" s="197"/>
      <c r="D1337" s="193" t="s">
        <v>256</v>
      </c>
      <c r="E1337" s="194"/>
      <c r="F1337" s="194"/>
      <c r="G1337" s="194"/>
      <c r="H1337" s="194"/>
      <c r="I1337" s="194"/>
      <c r="J1337" s="194"/>
      <c r="K1337" s="194"/>
      <c r="L1337" s="194"/>
      <c r="M1337" s="194"/>
      <c r="N1337" s="194"/>
      <c r="O1337" s="194"/>
      <c r="P1337" s="194"/>
      <c r="Q1337" s="194"/>
      <c r="R1337" s="195"/>
      <c r="S1337" s="190" t="s">
        <v>256</v>
      </c>
      <c r="T1337" s="191"/>
      <c r="U1337" s="191"/>
      <c r="V1337" s="192"/>
      <c r="W1337" s="9"/>
      <c r="X1337" s="15"/>
      <c r="Y1337" s="10"/>
      <c r="Z1337" s="10"/>
      <c r="AA1337" s="10"/>
      <c r="AB1337" s="10"/>
      <c r="AC1337" s="10"/>
      <c r="AD1337" s="10"/>
      <c r="AE1337" s="10"/>
      <c r="AF1337" s="10"/>
      <c r="AG1337" s="10"/>
      <c r="AH1337" s="10"/>
      <c r="AI1337" s="10"/>
      <c r="AJ1337" s="10"/>
      <c r="AK1337" s="10"/>
      <c r="AL1337" s="10"/>
      <c r="AM1337" s="10"/>
      <c r="AN1337" s="10"/>
      <c r="AO1337" s="11"/>
      <c r="AP1337" s="209"/>
      <c r="AQ1337" s="210"/>
      <c r="AR1337" s="210"/>
      <c r="AS1337" s="210"/>
      <c r="AT1337" s="210"/>
      <c r="AU1337" s="210"/>
      <c r="AV1337" s="210"/>
      <c r="AW1337" s="210"/>
      <c r="AX1337" s="210"/>
      <c r="AY1337" s="210"/>
      <c r="AZ1337" s="210"/>
      <c r="BA1337" s="210"/>
      <c r="BB1337" s="210"/>
      <c r="BC1337" s="210"/>
      <c r="BD1337" s="210"/>
      <c r="BE1337" s="211"/>
      <c r="BF1337" s="219"/>
      <c r="BG1337" s="220"/>
      <c r="BH1337" s="220"/>
      <c r="BI1337" s="220"/>
      <c r="BJ1337" s="220"/>
      <c r="BK1337" s="220"/>
      <c r="BL1337" s="220"/>
      <c r="BM1337" s="220"/>
      <c r="BN1337" s="221"/>
      <c r="BO1337" s="219"/>
      <c r="BP1337" s="220"/>
      <c r="BQ1337" s="220"/>
      <c r="BR1337" s="220"/>
      <c r="BS1337" s="220"/>
      <c r="BT1337" s="220"/>
      <c r="BU1337" s="220"/>
      <c r="BV1337" s="220"/>
      <c r="BW1337" s="220"/>
      <c r="BX1337" s="220"/>
      <c r="BY1337" s="220"/>
      <c r="BZ1337" s="220"/>
      <c r="CA1337" s="220"/>
      <c r="CB1337" s="220"/>
      <c r="CC1337" s="220"/>
      <c r="CD1337" s="220"/>
      <c r="CE1337" s="221"/>
    </row>
    <row r="1338" spans="2:83" ht="8.1" customHeight="1" x14ac:dyDescent="0.25">
      <c r="B1338" s="215" t="s">
        <v>256</v>
      </c>
      <c r="C1338" s="197"/>
      <c r="D1338" s="193" t="s">
        <v>256</v>
      </c>
      <c r="E1338" s="194"/>
      <c r="F1338" s="194"/>
      <c r="G1338" s="194"/>
      <c r="H1338" s="194"/>
      <c r="I1338" s="194"/>
      <c r="J1338" s="194"/>
      <c r="K1338" s="194"/>
      <c r="L1338" s="194"/>
      <c r="M1338" s="194"/>
      <c r="N1338" s="194"/>
      <c r="O1338" s="194"/>
      <c r="P1338" s="194"/>
      <c r="Q1338" s="194"/>
      <c r="R1338" s="195"/>
      <c r="S1338" s="190" t="s">
        <v>256</v>
      </c>
      <c r="T1338" s="191"/>
      <c r="U1338" s="191"/>
      <c r="V1338" s="192"/>
      <c r="W1338" s="9"/>
      <c r="X1338" s="15"/>
      <c r="Y1338" s="10"/>
      <c r="Z1338" s="10"/>
      <c r="AA1338" s="10"/>
      <c r="AB1338" s="10"/>
      <c r="AC1338" s="10"/>
      <c r="AD1338" s="10"/>
      <c r="AE1338" s="10"/>
      <c r="AF1338" s="10"/>
      <c r="AG1338" s="10"/>
      <c r="AH1338" s="10"/>
      <c r="AI1338" s="10"/>
      <c r="AJ1338" s="10"/>
      <c r="AK1338" s="10"/>
      <c r="AL1338" s="10"/>
      <c r="AM1338" s="10"/>
      <c r="AN1338" s="10"/>
      <c r="AO1338" s="11"/>
      <c r="AP1338" s="209"/>
      <c r="AQ1338" s="210"/>
      <c r="AR1338" s="210"/>
      <c r="AS1338" s="210"/>
      <c r="AT1338" s="210"/>
      <c r="AU1338" s="210"/>
      <c r="AV1338" s="210"/>
      <c r="AW1338" s="210"/>
      <c r="AX1338" s="210"/>
      <c r="AY1338" s="210"/>
      <c r="AZ1338" s="210"/>
      <c r="BA1338" s="210"/>
      <c r="BB1338" s="210"/>
      <c r="BC1338" s="210"/>
      <c r="BD1338" s="210"/>
      <c r="BE1338" s="211"/>
      <c r="BF1338" s="216" t="s">
        <v>249</v>
      </c>
      <c r="BG1338" s="217"/>
      <c r="BH1338" s="217"/>
      <c r="BI1338" s="217"/>
      <c r="BJ1338" s="217"/>
      <c r="BK1338" s="217"/>
      <c r="BL1338" s="217"/>
      <c r="BM1338" s="217"/>
      <c r="BN1338" s="217"/>
      <c r="BO1338" s="217"/>
      <c r="BP1338" s="217"/>
      <c r="BQ1338" s="217"/>
      <c r="BR1338" s="217"/>
      <c r="BS1338" s="217"/>
      <c r="BT1338" s="217"/>
      <c r="BU1338" s="217"/>
      <c r="BV1338" s="217"/>
      <c r="BW1338" s="217"/>
      <c r="BX1338" s="217"/>
      <c r="BY1338" s="217"/>
      <c r="BZ1338" s="217"/>
      <c r="CA1338" s="217"/>
      <c r="CB1338" s="217"/>
      <c r="CC1338" s="217"/>
      <c r="CD1338" s="217"/>
      <c r="CE1338" s="218"/>
    </row>
    <row r="1339" spans="2:83" ht="8.1" customHeight="1" x14ac:dyDescent="0.25">
      <c r="B1339" s="215">
        <v>0</v>
      </c>
      <c r="C1339" s="197"/>
      <c r="D1339" s="193" t="s">
        <v>0</v>
      </c>
      <c r="E1339" s="194"/>
      <c r="F1339" s="194"/>
      <c r="G1339" s="194"/>
      <c r="H1339" s="194"/>
      <c r="I1339" s="194"/>
      <c r="J1339" s="194"/>
      <c r="K1339" s="194"/>
      <c r="L1339" s="194"/>
      <c r="M1339" s="194"/>
      <c r="N1339" s="194"/>
      <c r="O1339" s="194"/>
      <c r="P1339" s="194"/>
      <c r="Q1339" s="194"/>
      <c r="R1339" s="195"/>
      <c r="S1339" s="190">
        <v>45996</v>
      </c>
      <c r="T1339" s="191"/>
      <c r="U1339" s="191"/>
      <c r="V1339" s="192"/>
      <c r="W1339" s="9"/>
      <c r="X1339" s="15"/>
      <c r="Y1339" s="10"/>
      <c r="Z1339" s="10"/>
      <c r="AA1339" s="10"/>
      <c r="AB1339" s="10"/>
      <c r="AC1339" s="10"/>
      <c r="AD1339" s="10"/>
      <c r="AE1339" s="10"/>
      <c r="AF1339" s="10"/>
      <c r="AG1339" s="10"/>
      <c r="AH1339" s="10"/>
      <c r="AI1339" s="10"/>
      <c r="AJ1339" s="10"/>
      <c r="AK1339" s="10"/>
      <c r="AL1339" s="10"/>
      <c r="AM1339" s="10"/>
      <c r="AN1339" s="10"/>
      <c r="AO1339" s="11"/>
      <c r="AP1339" s="209"/>
      <c r="AQ1339" s="210"/>
      <c r="AR1339" s="210"/>
      <c r="AS1339" s="210"/>
      <c r="AT1339" s="210"/>
      <c r="AU1339" s="210"/>
      <c r="AV1339" s="210"/>
      <c r="AW1339" s="210"/>
      <c r="AX1339" s="210"/>
      <c r="AY1339" s="210"/>
      <c r="AZ1339" s="210"/>
      <c r="BA1339" s="210"/>
      <c r="BB1339" s="210"/>
      <c r="BC1339" s="210"/>
      <c r="BD1339" s="210"/>
      <c r="BE1339" s="211"/>
      <c r="BF1339" s="219"/>
      <c r="BG1339" s="220"/>
      <c r="BH1339" s="220"/>
      <c r="BI1339" s="220"/>
      <c r="BJ1339" s="220"/>
      <c r="BK1339" s="220"/>
      <c r="BL1339" s="220"/>
      <c r="BM1339" s="220"/>
      <c r="BN1339" s="220"/>
      <c r="BO1339" s="220"/>
      <c r="BP1339" s="220"/>
      <c r="BQ1339" s="220"/>
      <c r="BR1339" s="220"/>
      <c r="BS1339" s="220"/>
      <c r="BT1339" s="220"/>
      <c r="BU1339" s="220"/>
      <c r="BV1339" s="220"/>
      <c r="BW1339" s="220"/>
      <c r="BX1339" s="220"/>
      <c r="BY1339" s="220"/>
      <c r="BZ1339" s="220"/>
      <c r="CA1339" s="220"/>
      <c r="CB1339" s="220"/>
      <c r="CC1339" s="220"/>
      <c r="CD1339" s="220"/>
      <c r="CE1339" s="221"/>
    </row>
    <row r="1340" spans="2:83" ht="8.1" customHeight="1" x14ac:dyDescent="0.25">
      <c r="B1340" s="215" t="s">
        <v>1</v>
      </c>
      <c r="C1340" s="197"/>
      <c r="D1340" s="193" t="s">
        <v>2</v>
      </c>
      <c r="E1340" s="194"/>
      <c r="F1340" s="194"/>
      <c r="G1340" s="194"/>
      <c r="H1340" s="194"/>
      <c r="I1340" s="194"/>
      <c r="J1340" s="194"/>
      <c r="K1340" s="194"/>
      <c r="L1340" s="194"/>
      <c r="M1340" s="194"/>
      <c r="N1340" s="194"/>
      <c r="O1340" s="194"/>
      <c r="P1340" s="194"/>
      <c r="Q1340" s="194"/>
      <c r="R1340" s="195"/>
      <c r="S1340" s="190" t="s">
        <v>3</v>
      </c>
      <c r="T1340" s="191"/>
      <c r="U1340" s="191"/>
      <c r="V1340" s="192"/>
      <c r="W1340" s="9"/>
      <c r="X1340" s="15"/>
      <c r="Y1340" s="10"/>
      <c r="Z1340" s="10"/>
      <c r="AA1340" s="10"/>
      <c r="AB1340" s="10"/>
      <c r="AC1340" s="10"/>
      <c r="AD1340" s="10"/>
      <c r="AE1340" s="10"/>
      <c r="AF1340" s="10"/>
      <c r="AG1340" s="10"/>
      <c r="AH1340" s="10"/>
      <c r="AI1340" s="10"/>
      <c r="AJ1340" s="10"/>
      <c r="AK1340" s="10"/>
      <c r="AL1340" s="10"/>
      <c r="AM1340" s="10"/>
      <c r="AN1340" s="10"/>
      <c r="AO1340" s="11"/>
      <c r="AP1340" s="209"/>
      <c r="AQ1340" s="210"/>
      <c r="AR1340" s="210"/>
      <c r="AS1340" s="210"/>
      <c r="AT1340" s="210"/>
      <c r="AU1340" s="210"/>
      <c r="AV1340" s="210"/>
      <c r="AW1340" s="210"/>
      <c r="AX1340" s="210"/>
      <c r="AY1340" s="210"/>
      <c r="AZ1340" s="210"/>
      <c r="BA1340" s="210"/>
      <c r="BB1340" s="210"/>
      <c r="BC1340" s="210"/>
      <c r="BD1340" s="210"/>
      <c r="BE1340" s="211"/>
      <c r="BF1340" s="216" t="s">
        <v>159</v>
      </c>
      <c r="BG1340" s="217"/>
      <c r="BH1340" s="217"/>
      <c r="BI1340" s="217"/>
      <c r="BJ1340" s="217"/>
      <c r="BK1340" s="217"/>
      <c r="BL1340" s="217"/>
      <c r="BM1340" s="217"/>
      <c r="BN1340" s="217"/>
      <c r="BO1340" s="217"/>
      <c r="BP1340" s="217"/>
      <c r="BQ1340" s="218"/>
      <c r="BR1340" s="216" t="s">
        <v>160</v>
      </c>
      <c r="BS1340" s="217"/>
      <c r="BT1340" s="217"/>
      <c r="BU1340" s="217"/>
      <c r="BV1340" s="217"/>
      <c r="BW1340" s="217"/>
      <c r="BX1340" s="218"/>
      <c r="BY1340" s="216" t="s">
        <v>282</v>
      </c>
      <c r="BZ1340" s="217"/>
      <c r="CA1340" s="217"/>
      <c r="CB1340" s="217"/>
      <c r="CC1340" s="217"/>
      <c r="CD1340" s="217"/>
      <c r="CE1340" s="218"/>
    </row>
    <row r="1341" spans="2:83" ht="8.1" customHeight="1" x14ac:dyDescent="0.25">
      <c r="B1341" s="193" t="s">
        <v>4</v>
      </c>
      <c r="C1341" s="194"/>
      <c r="D1341" s="194"/>
      <c r="E1341" s="194"/>
      <c r="F1341" s="194"/>
      <c r="G1341" s="194"/>
      <c r="H1341" s="194"/>
      <c r="I1341" s="194"/>
      <c r="J1341" s="194"/>
      <c r="K1341" s="194"/>
      <c r="L1341" s="194"/>
      <c r="M1341" s="194"/>
      <c r="N1341" s="194"/>
      <c r="O1341" s="194"/>
      <c r="P1341" s="194"/>
      <c r="Q1341" s="194"/>
      <c r="R1341" s="194"/>
      <c r="S1341" s="194"/>
      <c r="T1341" s="194"/>
      <c r="U1341" s="194"/>
      <c r="V1341" s="195"/>
      <c r="W1341" s="12"/>
      <c r="X1341" s="13"/>
      <c r="Y1341" s="13"/>
      <c r="Z1341" s="13"/>
      <c r="AA1341" s="13"/>
      <c r="AB1341" s="13"/>
      <c r="AC1341" s="13"/>
      <c r="AD1341" s="13"/>
      <c r="AE1341" s="13"/>
      <c r="AF1341" s="13"/>
      <c r="AG1341" s="13"/>
      <c r="AH1341" s="13"/>
      <c r="AI1341" s="13"/>
      <c r="AJ1341" s="13"/>
      <c r="AK1341" s="13"/>
      <c r="AL1341" s="13"/>
      <c r="AM1341" s="13"/>
      <c r="AN1341" s="13"/>
      <c r="AO1341" s="14"/>
      <c r="AP1341" s="212"/>
      <c r="AQ1341" s="213"/>
      <c r="AR1341" s="213"/>
      <c r="AS1341" s="213"/>
      <c r="AT1341" s="213"/>
      <c r="AU1341" s="213"/>
      <c r="AV1341" s="213"/>
      <c r="AW1341" s="213"/>
      <c r="AX1341" s="213"/>
      <c r="AY1341" s="213"/>
      <c r="AZ1341" s="213"/>
      <c r="BA1341" s="213"/>
      <c r="BB1341" s="213"/>
      <c r="BC1341" s="213"/>
      <c r="BD1341" s="213"/>
      <c r="BE1341" s="214"/>
      <c r="BF1341" s="219"/>
      <c r="BG1341" s="220"/>
      <c r="BH1341" s="220"/>
      <c r="BI1341" s="220"/>
      <c r="BJ1341" s="220"/>
      <c r="BK1341" s="220"/>
      <c r="BL1341" s="220"/>
      <c r="BM1341" s="220"/>
      <c r="BN1341" s="220"/>
      <c r="BO1341" s="220"/>
      <c r="BP1341" s="220"/>
      <c r="BQ1341" s="221"/>
      <c r="BR1341" s="219"/>
      <c r="BS1341" s="220"/>
      <c r="BT1341" s="220"/>
      <c r="BU1341" s="220"/>
      <c r="BV1341" s="220"/>
      <c r="BW1341" s="220"/>
      <c r="BX1341" s="221"/>
      <c r="BY1341" s="219"/>
      <c r="BZ1341" s="220"/>
      <c r="CA1341" s="220"/>
      <c r="CB1341" s="220"/>
      <c r="CC1341" s="220"/>
      <c r="CD1341" s="220"/>
      <c r="CE1341" s="221"/>
    </row>
    <row r="1342" spans="2:83" ht="15" customHeight="1" x14ac:dyDescent="0.25">
      <c r="B1342" s="62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 t="s">
        <v>114</v>
      </c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2"/>
    </row>
    <row r="1343" spans="2:83" ht="15" customHeight="1" x14ac:dyDescent="0.25">
      <c r="B1343" s="63"/>
      <c r="C1343" s="246" t="s">
        <v>25</v>
      </c>
      <c r="D1343" s="247"/>
      <c r="E1343" s="247"/>
      <c r="F1343" s="247"/>
      <c r="G1343" s="247"/>
      <c r="H1343" s="247"/>
      <c r="I1343" s="247"/>
      <c r="J1343" s="247"/>
      <c r="K1343" s="247"/>
      <c r="L1343" s="247"/>
      <c r="M1343" s="247"/>
      <c r="N1343" s="247"/>
      <c r="O1343" s="247"/>
      <c r="P1343" s="247"/>
      <c r="Q1343" s="247"/>
      <c r="R1343" s="247"/>
      <c r="S1343" s="247"/>
      <c r="T1343" s="247"/>
      <c r="U1343" s="247"/>
      <c r="V1343" s="247"/>
      <c r="W1343" s="247"/>
      <c r="X1343" s="247"/>
      <c r="Y1343" s="247"/>
      <c r="Z1343" s="247"/>
      <c r="AA1343" s="247"/>
      <c r="AB1343" s="247"/>
      <c r="AC1343" s="247"/>
      <c r="AD1343" s="247"/>
      <c r="AE1343" s="247"/>
      <c r="AF1343" s="247"/>
      <c r="AG1343" s="247"/>
      <c r="AH1343" s="247"/>
      <c r="AI1343" s="247"/>
      <c r="AJ1343" s="247"/>
      <c r="AK1343" s="247"/>
      <c r="AL1343" s="247"/>
      <c r="AM1343" s="247"/>
      <c r="AN1343" s="247"/>
      <c r="AO1343" s="247"/>
      <c r="AP1343" s="247"/>
      <c r="AQ1343" s="247"/>
      <c r="AR1343" s="247"/>
      <c r="AS1343" s="247"/>
      <c r="AT1343" s="247"/>
      <c r="AU1343" s="247"/>
      <c r="AV1343" s="247"/>
      <c r="AW1343" s="247"/>
      <c r="AX1343" s="247"/>
      <c r="AY1343" s="247"/>
      <c r="AZ1343" s="247"/>
      <c r="BA1343" s="247"/>
      <c r="BB1343" s="247"/>
      <c r="BC1343" s="247"/>
      <c r="BD1343" s="247"/>
      <c r="BE1343" s="247"/>
      <c r="BF1343" s="247"/>
      <c r="BG1343" s="247"/>
      <c r="BH1343" s="247"/>
      <c r="BI1343" s="247"/>
      <c r="BJ1343" s="247"/>
      <c r="BK1343" s="247"/>
      <c r="BL1343" s="247"/>
      <c r="BM1343" s="247"/>
      <c r="BN1343" s="247"/>
      <c r="BO1343" s="247"/>
      <c r="BP1343" s="247"/>
      <c r="BQ1343" s="247"/>
      <c r="BR1343" s="247"/>
      <c r="BS1343" s="247"/>
      <c r="BT1343" s="247"/>
      <c r="BU1343" s="247"/>
      <c r="BV1343" s="247"/>
      <c r="BW1343" s="247"/>
      <c r="BX1343" s="247"/>
      <c r="BY1343" s="247"/>
      <c r="BZ1343" s="247"/>
      <c r="CA1343" s="247"/>
      <c r="CB1343" s="247"/>
      <c r="CC1343" s="247"/>
      <c r="CD1343" s="248"/>
      <c r="CE1343" s="3"/>
    </row>
    <row r="1344" spans="2:83" ht="15" customHeight="1" x14ac:dyDescent="0.25">
      <c r="B1344" s="63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 s="3"/>
    </row>
    <row r="1345" spans="2:83" ht="15" customHeight="1" x14ac:dyDescent="0.25">
      <c r="B1345" s="63"/>
      <c r="C1345" s="267" t="s">
        <v>80</v>
      </c>
      <c r="D1345" s="268"/>
      <c r="E1345" s="268"/>
      <c r="F1345" s="268"/>
      <c r="G1345" s="268"/>
      <c r="H1345" s="268"/>
      <c r="I1345" s="268"/>
      <c r="J1345" s="268"/>
      <c r="K1345" s="268"/>
      <c r="L1345" s="268"/>
      <c r="M1345" s="268"/>
      <c r="N1345" s="268"/>
      <c r="O1345" s="268"/>
      <c r="P1345" s="268"/>
      <c r="Q1345" s="268"/>
      <c r="R1345" s="268"/>
      <c r="S1345" s="268"/>
      <c r="T1345" s="268"/>
      <c r="U1345" s="268"/>
      <c r="V1345" s="268"/>
      <c r="W1345" s="268"/>
      <c r="X1345" s="268"/>
      <c r="Y1345" s="268"/>
      <c r="Z1345" s="268"/>
      <c r="AA1345" s="268"/>
      <c r="AB1345" s="268"/>
      <c r="AC1345" s="268"/>
      <c r="AD1345" s="268"/>
      <c r="AE1345" s="268"/>
      <c r="AF1345" s="268"/>
      <c r="AG1345" s="268"/>
      <c r="AH1345" s="268"/>
      <c r="AI1345" s="268"/>
      <c r="AJ1345" s="268"/>
      <c r="AK1345" s="268"/>
      <c r="AL1345" s="268"/>
      <c r="AM1345" s="268"/>
      <c r="AN1345" s="268"/>
      <c r="AO1345" s="269"/>
      <c r="AP1345"/>
      <c r="AQ1345"/>
      <c r="AR1345" s="267" t="s">
        <v>80</v>
      </c>
      <c r="AS1345" s="268"/>
      <c r="AT1345" s="268"/>
      <c r="AU1345" s="268"/>
      <c r="AV1345" s="268"/>
      <c r="AW1345" s="268"/>
      <c r="AX1345" s="268"/>
      <c r="AY1345" s="268"/>
      <c r="AZ1345" s="268"/>
      <c r="BA1345" s="268"/>
      <c r="BB1345" s="268"/>
      <c r="BC1345" s="268"/>
      <c r="BD1345" s="268"/>
      <c r="BE1345" s="268"/>
      <c r="BF1345" s="268"/>
      <c r="BG1345" s="268"/>
      <c r="BH1345" s="268"/>
      <c r="BI1345" s="268"/>
      <c r="BJ1345" s="268"/>
      <c r="BK1345" s="268"/>
      <c r="BL1345" s="268"/>
      <c r="BM1345" s="268"/>
      <c r="BN1345" s="268"/>
      <c r="BO1345" s="268"/>
      <c r="BP1345" s="268"/>
      <c r="BQ1345" s="268"/>
      <c r="BR1345" s="268"/>
      <c r="BS1345" s="268"/>
      <c r="BT1345" s="268"/>
      <c r="BU1345" s="268"/>
      <c r="BV1345" s="268"/>
      <c r="BW1345" s="268"/>
      <c r="BX1345" s="268"/>
      <c r="BY1345" s="268"/>
      <c r="BZ1345" s="268"/>
      <c r="CA1345" s="268"/>
      <c r="CB1345" s="268"/>
      <c r="CC1345" s="268"/>
      <c r="CD1345" s="269"/>
      <c r="CE1345" s="3"/>
    </row>
    <row r="1346" spans="2:83" ht="15" customHeight="1" x14ac:dyDescent="0.25">
      <c r="B1346" s="63"/>
      <c r="C1346" s="249" t="s">
        <v>17</v>
      </c>
      <c r="D1346" s="251"/>
      <c r="E1346" s="249" t="s">
        <v>6</v>
      </c>
      <c r="F1346" s="250"/>
      <c r="G1346" s="250"/>
      <c r="H1346" s="250"/>
      <c r="I1346" s="251"/>
      <c r="J1346" s="258" t="s">
        <v>15</v>
      </c>
      <c r="K1346" s="259"/>
      <c r="L1346" s="259"/>
      <c r="M1346" s="259"/>
      <c r="N1346" s="259"/>
      <c r="O1346" s="260"/>
      <c r="P1346" s="249" t="s">
        <v>22</v>
      </c>
      <c r="Q1346" s="251"/>
      <c r="R1346" s="249" t="s">
        <v>16</v>
      </c>
      <c r="S1346" s="250"/>
      <c r="T1346" s="250"/>
      <c r="U1346" s="251"/>
      <c r="V1346" s="258" t="s">
        <v>86</v>
      </c>
      <c r="W1346" s="259"/>
      <c r="X1346" s="260"/>
      <c r="Y1346" s="258" t="s">
        <v>8</v>
      </c>
      <c r="Z1346" s="259"/>
      <c r="AA1346" s="260"/>
      <c r="AB1346" s="258" t="s">
        <v>87</v>
      </c>
      <c r="AC1346" s="259"/>
      <c r="AD1346" s="260"/>
      <c r="AE1346" s="258" t="s">
        <v>79</v>
      </c>
      <c r="AF1346" s="259"/>
      <c r="AG1346" s="259"/>
      <c r="AH1346" s="259"/>
      <c r="AI1346" s="260"/>
      <c r="AJ1346" s="258" t="s">
        <v>78</v>
      </c>
      <c r="AK1346" s="259"/>
      <c r="AL1346" s="259"/>
      <c r="AM1346" s="259"/>
      <c r="AN1346" s="260"/>
      <c r="AO1346" s="331" t="s">
        <v>158</v>
      </c>
      <c r="AP1346"/>
      <c r="AQ1346"/>
      <c r="AR1346" s="249" t="s">
        <v>17</v>
      </c>
      <c r="AS1346" s="251"/>
      <c r="AT1346" s="249" t="s">
        <v>6</v>
      </c>
      <c r="AU1346" s="250"/>
      <c r="AV1346" s="250"/>
      <c r="AW1346" s="250"/>
      <c r="AX1346" s="251"/>
      <c r="AY1346" s="258" t="s">
        <v>15</v>
      </c>
      <c r="AZ1346" s="259"/>
      <c r="BA1346" s="259"/>
      <c r="BB1346" s="259"/>
      <c r="BC1346" s="259"/>
      <c r="BD1346" s="260"/>
      <c r="BE1346" s="249" t="s">
        <v>22</v>
      </c>
      <c r="BF1346" s="251"/>
      <c r="BG1346" s="249" t="s">
        <v>16</v>
      </c>
      <c r="BH1346" s="250"/>
      <c r="BI1346" s="250"/>
      <c r="BJ1346" s="251"/>
      <c r="BK1346" s="258" t="s">
        <v>86</v>
      </c>
      <c r="BL1346" s="259"/>
      <c r="BM1346" s="260"/>
      <c r="BN1346" s="258" t="s">
        <v>8</v>
      </c>
      <c r="BO1346" s="259"/>
      <c r="BP1346" s="260"/>
      <c r="BQ1346" s="258" t="s">
        <v>87</v>
      </c>
      <c r="BR1346" s="259"/>
      <c r="BS1346" s="260"/>
      <c r="BT1346" s="258" t="s">
        <v>79</v>
      </c>
      <c r="BU1346" s="259"/>
      <c r="BV1346" s="259"/>
      <c r="BW1346" s="259"/>
      <c r="BX1346" s="260"/>
      <c r="BY1346" s="258" t="s">
        <v>78</v>
      </c>
      <c r="BZ1346" s="259"/>
      <c r="CA1346" s="259"/>
      <c r="CB1346" s="259"/>
      <c r="CC1346" s="260"/>
      <c r="CD1346" s="331" t="s">
        <v>158</v>
      </c>
      <c r="CE1346" s="3"/>
    </row>
    <row r="1347" spans="2:83" ht="15" customHeight="1" x14ac:dyDescent="0.25">
      <c r="B1347" s="63"/>
      <c r="C1347" s="252"/>
      <c r="D1347" s="254"/>
      <c r="E1347" s="252"/>
      <c r="F1347" s="253"/>
      <c r="G1347" s="253"/>
      <c r="H1347" s="253"/>
      <c r="I1347" s="254"/>
      <c r="J1347" s="261"/>
      <c r="K1347" s="262"/>
      <c r="L1347" s="262"/>
      <c r="M1347" s="262"/>
      <c r="N1347" s="262"/>
      <c r="O1347" s="263"/>
      <c r="P1347" s="252"/>
      <c r="Q1347" s="254"/>
      <c r="R1347" s="252"/>
      <c r="S1347" s="253"/>
      <c r="T1347" s="253"/>
      <c r="U1347" s="254"/>
      <c r="V1347" s="261"/>
      <c r="W1347" s="262"/>
      <c r="X1347" s="263"/>
      <c r="Y1347" s="261"/>
      <c r="Z1347" s="262"/>
      <c r="AA1347" s="263"/>
      <c r="AB1347" s="261"/>
      <c r="AC1347" s="262"/>
      <c r="AD1347" s="263"/>
      <c r="AE1347" s="264"/>
      <c r="AF1347" s="265"/>
      <c r="AG1347" s="265"/>
      <c r="AH1347" s="265"/>
      <c r="AI1347" s="266"/>
      <c r="AJ1347" s="261"/>
      <c r="AK1347" s="262"/>
      <c r="AL1347" s="262"/>
      <c r="AM1347" s="262"/>
      <c r="AN1347" s="263"/>
      <c r="AO1347" s="332"/>
      <c r="AP1347"/>
      <c r="AQ1347"/>
      <c r="AR1347" s="252"/>
      <c r="AS1347" s="254"/>
      <c r="AT1347" s="252"/>
      <c r="AU1347" s="253"/>
      <c r="AV1347" s="253"/>
      <c r="AW1347" s="253"/>
      <c r="AX1347" s="254"/>
      <c r="AY1347" s="261"/>
      <c r="AZ1347" s="262"/>
      <c r="BA1347" s="262"/>
      <c r="BB1347" s="262"/>
      <c r="BC1347" s="262"/>
      <c r="BD1347" s="263"/>
      <c r="BE1347" s="252"/>
      <c r="BF1347" s="254"/>
      <c r="BG1347" s="252"/>
      <c r="BH1347" s="253"/>
      <c r="BI1347" s="253"/>
      <c r="BJ1347" s="254"/>
      <c r="BK1347" s="261"/>
      <c r="BL1347" s="262"/>
      <c r="BM1347" s="263"/>
      <c r="BN1347" s="261"/>
      <c r="BO1347" s="262"/>
      <c r="BP1347" s="263"/>
      <c r="BQ1347" s="261"/>
      <c r="BR1347" s="262"/>
      <c r="BS1347" s="263"/>
      <c r="BT1347" s="264"/>
      <c r="BU1347" s="265"/>
      <c r="BV1347" s="265"/>
      <c r="BW1347" s="265"/>
      <c r="BX1347" s="266"/>
      <c r="BY1347" s="261"/>
      <c r="BZ1347" s="262"/>
      <c r="CA1347" s="262"/>
      <c r="CB1347" s="262"/>
      <c r="CC1347" s="263"/>
      <c r="CD1347" s="332"/>
      <c r="CE1347" s="3"/>
    </row>
    <row r="1348" spans="2:83" ht="15" customHeight="1" x14ac:dyDescent="0.25">
      <c r="B1348" s="63"/>
      <c r="C1348" s="255"/>
      <c r="D1348" s="257"/>
      <c r="E1348" s="255"/>
      <c r="F1348" s="256"/>
      <c r="G1348" s="256"/>
      <c r="H1348" s="256"/>
      <c r="I1348" s="257"/>
      <c r="J1348" s="264"/>
      <c r="K1348" s="265"/>
      <c r="L1348" s="265"/>
      <c r="M1348" s="265"/>
      <c r="N1348" s="265"/>
      <c r="O1348" s="266"/>
      <c r="P1348" s="255"/>
      <c r="Q1348" s="257"/>
      <c r="R1348" s="255"/>
      <c r="S1348" s="256"/>
      <c r="T1348" s="256"/>
      <c r="U1348" s="257"/>
      <c r="V1348" s="264"/>
      <c r="W1348" s="265"/>
      <c r="X1348" s="266"/>
      <c r="Y1348" s="264"/>
      <c r="Z1348" s="265"/>
      <c r="AA1348" s="266"/>
      <c r="AB1348" s="264"/>
      <c r="AC1348" s="265"/>
      <c r="AD1348" s="266"/>
      <c r="AE1348" s="340" t="s">
        <v>88</v>
      </c>
      <c r="AF1348" s="341"/>
      <c r="AG1348" s="341"/>
      <c r="AH1348" s="341"/>
      <c r="AI1348" s="342"/>
      <c r="AJ1348" s="264"/>
      <c r="AK1348" s="265"/>
      <c r="AL1348" s="265"/>
      <c r="AM1348" s="265"/>
      <c r="AN1348" s="266"/>
      <c r="AO1348" s="333"/>
      <c r="AP1348"/>
      <c r="AQ1348"/>
      <c r="AR1348" s="255"/>
      <c r="AS1348" s="257"/>
      <c r="AT1348" s="255"/>
      <c r="AU1348" s="256"/>
      <c r="AV1348" s="256"/>
      <c r="AW1348" s="256"/>
      <c r="AX1348" s="257"/>
      <c r="AY1348" s="264"/>
      <c r="AZ1348" s="265"/>
      <c r="BA1348" s="265"/>
      <c r="BB1348" s="265"/>
      <c r="BC1348" s="265"/>
      <c r="BD1348" s="266"/>
      <c r="BE1348" s="255"/>
      <c r="BF1348" s="257"/>
      <c r="BG1348" s="255"/>
      <c r="BH1348" s="256"/>
      <c r="BI1348" s="256"/>
      <c r="BJ1348" s="257"/>
      <c r="BK1348" s="264"/>
      <c r="BL1348" s="265"/>
      <c r="BM1348" s="266"/>
      <c r="BN1348" s="264"/>
      <c r="BO1348" s="265"/>
      <c r="BP1348" s="266"/>
      <c r="BQ1348" s="264"/>
      <c r="BR1348" s="265"/>
      <c r="BS1348" s="266"/>
      <c r="BT1348" s="340" t="s">
        <v>88</v>
      </c>
      <c r="BU1348" s="341"/>
      <c r="BV1348" s="341"/>
      <c r="BW1348" s="341"/>
      <c r="BX1348" s="342"/>
      <c r="BY1348" s="264"/>
      <c r="BZ1348" s="265"/>
      <c r="CA1348" s="265"/>
      <c r="CB1348" s="265"/>
      <c r="CC1348" s="266"/>
      <c r="CD1348" s="333"/>
      <c r="CE1348" s="3"/>
    </row>
    <row r="1349" spans="2:83" ht="15" customHeight="1" x14ac:dyDescent="0.25">
      <c r="B1349" s="63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 s="3"/>
    </row>
    <row r="1350" spans="2:83" ht="15" customHeight="1" x14ac:dyDescent="0.25">
      <c r="B1350" s="63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 s="3"/>
    </row>
    <row r="1351" spans="2:83" ht="15" customHeight="1" x14ac:dyDescent="0.25">
      <c r="B1351" s="63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 s="3"/>
    </row>
    <row r="1352" spans="2:83" ht="15" customHeight="1" x14ac:dyDescent="0.25">
      <c r="B1352" s="63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 s="3"/>
    </row>
    <row r="1353" spans="2:83" ht="15" customHeight="1" x14ac:dyDescent="0.25">
      <c r="B1353" s="6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 s="3"/>
    </row>
    <row r="1354" spans="2:83" ht="15" customHeight="1" x14ac:dyDescent="0.25">
      <c r="B1354" s="63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 s="3"/>
    </row>
    <row r="1355" spans="2:83" ht="15" customHeight="1" x14ac:dyDescent="0.25">
      <c r="B1355" s="63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 s="3"/>
    </row>
    <row r="1356" spans="2:83" ht="15" customHeight="1" x14ac:dyDescent="0.25">
      <c r="B1356" s="63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 s="3"/>
    </row>
    <row r="1357" spans="2:83" ht="15" customHeight="1" x14ac:dyDescent="0.25">
      <c r="B1357" s="63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 s="3"/>
    </row>
    <row r="1358" spans="2:83" ht="15" customHeight="1" x14ac:dyDescent="0.25">
      <c r="B1358" s="63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 s="3"/>
    </row>
    <row r="1359" spans="2:83" ht="15" customHeight="1" x14ac:dyDescent="0.25">
      <c r="B1359" s="63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 s="3"/>
    </row>
    <row r="1360" spans="2:83" ht="15" customHeight="1" x14ac:dyDescent="0.25">
      <c r="B1360" s="63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 s="3"/>
    </row>
    <row r="1361" spans="2:83" ht="15" customHeight="1" x14ac:dyDescent="0.25">
      <c r="B1361" s="63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 s="3"/>
    </row>
    <row r="1362" spans="2:83" ht="15" customHeight="1" x14ac:dyDescent="0.25">
      <c r="B1362" s="63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 s="3"/>
    </row>
    <row r="1363" spans="2:83" ht="15" customHeight="1" x14ac:dyDescent="0.25">
      <c r="B1363" s="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 s="3"/>
    </row>
    <row r="1364" spans="2:83" ht="15" customHeight="1" x14ac:dyDescent="0.25">
      <c r="B1364" s="63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 s="3"/>
    </row>
    <row r="1365" spans="2:83" ht="15" customHeight="1" x14ac:dyDescent="0.25">
      <c r="B1365" s="63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 s="3"/>
    </row>
    <row r="1366" spans="2:83" ht="15" customHeight="1" x14ac:dyDescent="0.25">
      <c r="B1366" s="63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 s="3"/>
    </row>
    <row r="1367" spans="2:83" ht="15" customHeight="1" x14ac:dyDescent="0.25">
      <c r="B1367" s="63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 s="3"/>
    </row>
    <row r="1368" spans="2:83" ht="15" customHeight="1" x14ac:dyDescent="0.25">
      <c r="B1368" s="63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 s="3"/>
    </row>
    <row r="1369" spans="2:83" ht="15" customHeight="1" x14ac:dyDescent="0.25">
      <c r="B1369" s="63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 s="3"/>
    </row>
    <row r="1370" spans="2:83" ht="15" customHeight="1" x14ac:dyDescent="0.25">
      <c r="B1370" s="63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 s="3"/>
    </row>
    <row r="1371" spans="2:83" ht="15" customHeight="1" x14ac:dyDescent="0.25">
      <c r="B1371" s="63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 s="3"/>
    </row>
    <row r="1372" spans="2:83" ht="15" customHeight="1" x14ac:dyDescent="0.25">
      <c r="B1372" s="63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 s="3"/>
    </row>
    <row r="1373" spans="2:83" ht="15" customHeight="1" x14ac:dyDescent="0.25">
      <c r="B1373" s="6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 s="3"/>
    </row>
    <row r="1374" spans="2:83" ht="15" customHeight="1" x14ac:dyDescent="0.25">
      <c r="B1374" s="63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 s="3"/>
    </row>
    <row r="1375" spans="2:83" ht="15" customHeight="1" x14ac:dyDescent="0.25">
      <c r="B1375" s="63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 s="3"/>
    </row>
    <row r="1376" spans="2:83" ht="15" customHeight="1" x14ac:dyDescent="0.25">
      <c r="B1376" s="63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 s="3"/>
    </row>
    <row r="1377" spans="2:83" ht="15" customHeight="1" x14ac:dyDescent="0.25">
      <c r="B1377" s="63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 s="3"/>
    </row>
    <row r="1378" spans="2:83" ht="15" customHeight="1" x14ac:dyDescent="0.25">
      <c r="B1378" s="63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 s="3"/>
    </row>
    <row r="1379" spans="2:83" ht="15" customHeight="1" x14ac:dyDescent="0.25">
      <c r="B1379" s="63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 s="3"/>
    </row>
    <row r="1380" spans="2:83" ht="15" customHeight="1" x14ac:dyDescent="0.25">
      <c r="B1380" s="63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 s="3"/>
    </row>
    <row r="1381" spans="2:83" ht="15" customHeight="1" x14ac:dyDescent="0.25">
      <c r="B1381" s="63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 s="3"/>
    </row>
    <row r="1382" spans="2:83" ht="15" customHeight="1" x14ac:dyDescent="0.25">
      <c r="B1382" s="63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 s="3"/>
    </row>
    <row r="1383" spans="2:83" ht="15" customHeight="1" x14ac:dyDescent="0.25">
      <c r="B1383" s="6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 s="3"/>
    </row>
    <row r="1384" spans="2:83" ht="15" customHeight="1" x14ac:dyDescent="0.25">
      <c r="B1384" s="63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 s="3"/>
    </row>
    <row r="1385" spans="2:83" ht="15" customHeight="1" x14ac:dyDescent="0.25">
      <c r="B1385" s="63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 s="3"/>
    </row>
    <row r="1386" spans="2:83" ht="15" customHeight="1" x14ac:dyDescent="0.25">
      <c r="B1386" s="63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 s="3"/>
    </row>
    <row r="1387" spans="2:83" ht="15" customHeight="1" x14ac:dyDescent="0.25">
      <c r="B1387" s="63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 s="3"/>
    </row>
    <row r="1388" spans="2:83" ht="15" customHeight="1" x14ac:dyDescent="0.25">
      <c r="B1388" s="63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 s="3"/>
    </row>
    <row r="1389" spans="2:83" ht="15" customHeight="1" x14ac:dyDescent="0.25">
      <c r="B1389" s="63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 s="3"/>
    </row>
    <row r="1390" spans="2:83" ht="15" customHeight="1" x14ac:dyDescent="0.25">
      <c r="B1390" s="63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 s="3"/>
    </row>
    <row r="1391" spans="2:83" ht="15" customHeight="1" x14ac:dyDescent="0.25">
      <c r="B1391" s="63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 s="3"/>
    </row>
    <row r="1392" spans="2:83" ht="15" customHeight="1" x14ac:dyDescent="0.25">
      <c r="B1392" s="63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 s="3"/>
    </row>
    <row r="1393" spans="2:83" ht="15" customHeight="1" x14ac:dyDescent="0.25">
      <c r="B1393" s="6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 s="3"/>
    </row>
    <row r="1394" spans="2:83" ht="15" customHeight="1" x14ac:dyDescent="0.25">
      <c r="B1394" s="63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 s="3"/>
    </row>
    <row r="1395" spans="2:83" ht="15" customHeight="1" x14ac:dyDescent="0.25">
      <c r="B1395" s="63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 s="3"/>
    </row>
    <row r="1396" spans="2:83" ht="15" customHeight="1" x14ac:dyDescent="0.25">
      <c r="B1396" s="6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  <c r="AD1396" s="4"/>
      <c r="AE1396" s="4"/>
      <c r="AF1396" s="4"/>
      <c r="AG1396" s="4"/>
      <c r="AH1396" s="4"/>
      <c r="AI1396" s="4"/>
      <c r="AJ1396" s="4"/>
      <c r="AK1396" s="4"/>
      <c r="AL1396" s="4"/>
      <c r="AM1396" s="4"/>
      <c r="AN1396" s="4"/>
      <c r="AO1396" s="4"/>
      <c r="AP1396" s="4"/>
      <c r="AQ1396" s="4"/>
      <c r="AR1396" s="4"/>
      <c r="AS1396" s="4"/>
      <c r="AT1396" s="4"/>
      <c r="AU1396" s="4"/>
      <c r="AV1396" s="4"/>
      <c r="AW1396" s="4"/>
      <c r="AX1396" s="4"/>
      <c r="AY1396" s="4"/>
      <c r="AZ1396" s="4"/>
      <c r="BA1396" s="4"/>
      <c r="BB1396" s="4"/>
      <c r="BC1396" s="4"/>
      <c r="BD1396" s="4"/>
      <c r="BE1396" s="4"/>
      <c r="BF1396" s="4"/>
      <c r="BG1396" s="4"/>
      <c r="BH1396" s="4"/>
      <c r="BI1396" s="4"/>
      <c r="BJ1396" s="4"/>
      <c r="BK1396" s="4"/>
      <c r="BL1396" s="4"/>
      <c r="BM1396" s="4"/>
      <c r="BN1396" s="4"/>
      <c r="BO1396" s="4"/>
      <c r="BP1396" s="4"/>
      <c r="BQ1396" s="4"/>
      <c r="BR1396" s="4"/>
      <c r="BS1396" s="4"/>
      <c r="BT1396" s="4"/>
      <c r="BU1396" s="4"/>
      <c r="BV1396" s="4"/>
      <c r="BW1396" s="4"/>
      <c r="BX1396" s="4"/>
      <c r="BY1396" s="4"/>
      <c r="BZ1396" s="4"/>
      <c r="CA1396" s="4"/>
      <c r="CB1396" s="4"/>
      <c r="CC1396" s="4"/>
      <c r="CD1396" s="4"/>
      <c r="CE1396" s="5"/>
    </row>
    <row r="1397" spans="2:83" ht="8.1" customHeight="1" x14ac:dyDescent="0.25">
      <c r="B1397" s="215" t="s">
        <v>256</v>
      </c>
      <c r="C1397" s="197"/>
      <c r="D1397" s="193" t="s">
        <v>256</v>
      </c>
      <c r="E1397" s="194"/>
      <c r="F1397" s="194"/>
      <c r="G1397" s="194"/>
      <c r="H1397" s="194"/>
      <c r="I1397" s="194"/>
      <c r="J1397" s="194"/>
      <c r="K1397" s="194"/>
      <c r="L1397" s="194"/>
      <c r="M1397" s="194"/>
      <c r="N1397" s="194"/>
      <c r="O1397" s="194"/>
      <c r="P1397" s="194"/>
      <c r="Q1397" s="194"/>
      <c r="R1397" s="195"/>
      <c r="S1397" s="190" t="s">
        <v>256</v>
      </c>
      <c r="T1397" s="191"/>
      <c r="U1397" s="191"/>
      <c r="V1397" s="192"/>
      <c r="W1397" s="6" t="s">
        <v>5</v>
      </c>
      <c r="X1397" s="7"/>
      <c r="Y1397" s="7"/>
      <c r="Z1397" s="7"/>
      <c r="AA1397" s="7"/>
      <c r="AB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7"/>
      <c r="AO1397" s="8"/>
      <c r="AP1397" s="206" t="e" vm="1">
        <v>#VALUE!</v>
      </c>
      <c r="AQ1397" s="207"/>
      <c r="AR1397" s="207"/>
      <c r="AS1397" s="207"/>
      <c r="AT1397" s="207"/>
      <c r="AU1397" s="207"/>
      <c r="AV1397" s="207"/>
      <c r="AW1397" s="207"/>
      <c r="AX1397" s="207"/>
      <c r="AY1397" s="207"/>
      <c r="AZ1397" s="207"/>
      <c r="BA1397" s="207"/>
      <c r="BB1397" s="207"/>
      <c r="BC1397" s="207"/>
      <c r="BD1397" s="207"/>
      <c r="BE1397" s="208"/>
      <c r="BF1397" s="222" t="s">
        <v>244</v>
      </c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4"/>
    </row>
    <row r="1398" spans="2:83" ht="8.1" customHeight="1" x14ac:dyDescent="0.25">
      <c r="B1398" s="215" t="s">
        <v>256</v>
      </c>
      <c r="C1398" s="197"/>
      <c r="D1398" s="193" t="s">
        <v>256</v>
      </c>
      <c r="E1398" s="194"/>
      <c r="F1398" s="194"/>
      <c r="G1398" s="194"/>
      <c r="H1398" s="194"/>
      <c r="I1398" s="194"/>
      <c r="J1398" s="194"/>
      <c r="K1398" s="194"/>
      <c r="L1398" s="194"/>
      <c r="M1398" s="194"/>
      <c r="N1398" s="194"/>
      <c r="O1398" s="194"/>
      <c r="P1398" s="194"/>
      <c r="Q1398" s="194"/>
      <c r="R1398" s="195"/>
      <c r="S1398" s="190" t="s">
        <v>256</v>
      </c>
      <c r="T1398" s="191"/>
      <c r="U1398" s="191"/>
      <c r="V1398" s="192"/>
      <c r="W1398" s="9"/>
      <c r="X1398" s="10"/>
      <c r="Y1398" s="10"/>
      <c r="Z1398" s="10"/>
      <c r="AA1398" s="10"/>
      <c r="AB1398" s="10"/>
      <c r="AC1398" s="10"/>
      <c r="AD1398" s="10"/>
      <c r="AE1398" s="10"/>
      <c r="AF1398" s="10"/>
      <c r="AG1398" s="10"/>
      <c r="AH1398" s="10"/>
      <c r="AI1398" s="10"/>
      <c r="AJ1398" s="10"/>
      <c r="AK1398" s="10"/>
      <c r="AL1398" s="10"/>
      <c r="AM1398" s="10"/>
      <c r="AN1398" s="10"/>
      <c r="AO1398" s="11"/>
      <c r="AP1398" s="209"/>
      <c r="AQ1398" s="210"/>
      <c r="AR1398" s="210"/>
      <c r="AS1398" s="210"/>
      <c r="AT1398" s="210"/>
      <c r="AU1398" s="210"/>
      <c r="AV1398" s="210"/>
      <c r="AW1398" s="210"/>
      <c r="AX1398" s="210"/>
      <c r="AY1398" s="210"/>
      <c r="AZ1398" s="210"/>
      <c r="BA1398" s="210"/>
      <c r="BB1398" s="210"/>
      <c r="BC1398" s="210"/>
      <c r="BD1398" s="210"/>
      <c r="BE1398" s="211"/>
      <c r="BF1398" s="225"/>
      <c r="BG1398" s="226"/>
      <c r="BH1398" s="226"/>
      <c r="BI1398" s="226"/>
      <c r="BJ1398" s="226"/>
      <c r="BK1398" s="226"/>
      <c r="BL1398" s="226"/>
      <c r="BM1398" s="226"/>
      <c r="BN1398" s="226"/>
      <c r="BO1398" s="226"/>
      <c r="BP1398" s="226"/>
      <c r="BQ1398" s="226"/>
      <c r="BR1398" s="226"/>
      <c r="BS1398" s="226"/>
      <c r="BT1398" s="226"/>
      <c r="BU1398" s="226"/>
      <c r="BV1398" s="226"/>
      <c r="BW1398" s="226"/>
      <c r="BX1398" s="226"/>
      <c r="BY1398" s="226"/>
      <c r="BZ1398" s="226"/>
      <c r="CA1398" s="226"/>
      <c r="CB1398" s="226"/>
      <c r="CC1398" s="226"/>
      <c r="CD1398" s="226"/>
      <c r="CE1398" s="227"/>
    </row>
    <row r="1399" spans="2:83" ht="8.1" customHeight="1" x14ac:dyDescent="0.25">
      <c r="B1399" s="215" t="s">
        <v>256</v>
      </c>
      <c r="C1399" s="197"/>
      <c r="D1399" s="193" t="s">
        <v>256</v>
      </c>
      <c r="E1399" s="194"/>
      <c r="F1399" s="194"/>
      <c r="G1399" s="194"/>
      <c r="H1399" s="194"/>
      <c r="I1399" s="194"/>
      <c r="J1399" s="194"/>
      <c r="K1399" s="194"/>
      <c r="L1399" s="194"/>
      <c r="M1399" s="194"/>
      <c r="N1399" s="194"/>
      <c r="O1399" s="194"/>
      <c r="P1399" s="194"/>
      <c r="Q1399" s="194"/>
      <c r="R1399" s="195"/>
      <c r="S1399" s="190" t="s">
        <v>256</v>
      </c>
      <c r="T1399" s="191"/>
      <c r="U1399" s="191"/>
      <c r="V1399" s="192"/>
      <c r="W1399" s="9"/>
      <c r="X1399" s="15"/>
      <c r="Y1399" s="10"/>
      <c r="Z1399" s="10"/>
      <c r="AA1399" s="10"/>
      <c r="AB1399" s="10"/>
      <c r="AC1399" s="10"/>
      <c r="AD1399" s="10"/>
      <c r="AE1399" s="10"/>
      <c r="AF1399" s="10"/>
      <c r="AG1399" s="10"/>
      <c r="AH1399" s="10"/>
      <c r="AI1399" s="10"/>
      <c r="AJ1399" s="10"/>
      <c r="AK1399" s="10"/>
      <c r="AL1399" s="10"/>
      <c r="AM1399" s="10"/>
      <c r="AN1399" s="10"/>
      <c r="AO1399" s="11"/>
      <c r="AP1399" s="209"/>
      <c r="AQ1399" s="210"/>
      <c r="AR1399" s="210"/>
      <c r="AS1399" s="210"/>
      <c r="AT1399" s="210"/>
      <c r="AU1399" s="210"/>
      <c r="AV1399" s="210"/>
      <c r="AW1399" s="210"/>
      <c r="AX1399" s="210"/>
      <c r="AY1399" s="210"/>
      <c r="AZ1399" s="210"/>
      <c r="BA1399" s="210"/>
      <c r="BB1399" s="210"/>
      <c r="BC1399" s="210"/>
      <c r="BD1399" s="210"/>
      <c r="BE1399" s="211"/>
      <c r="BF1399" s="228" t="s">
        <v>245</v>
      </c>
      <c r="BG1399" s="229"/>
      <c r="BH1399" s="229"/>
      <c r="BI1399" s="229"/>
      <c r="BJ1399" s="229"/>
      <c r="BK1399" s="229"/>
      <c r="BL1399" s="229"/>
      <c r="BM1399" s="229"/>
      <c r="BN1399" s="229"/>
      <c r="BO1399" s="229"/>
      <c r="BP1399" s="229"/>
      <c r="BQ1399" s="229"/>
      <c r="BR1399" s="229"/>
      <c r="BS1399" s="229"/>
      <c r="BT1399" s="229"/>
      <c r="BU1399" s="229"/>
      <c r="BV1399" s="229"/>
      <c r="BW1399" s="229"/>
      <c r="BX1399" s="229"/>
      <c r="BY1399" s="229"/>
      <c r="BZ1399" s="229"/>
      <c r="CA1399" s="229"/>
      <c r="CB1399" s="229"/>
      <c r="CC1399" s="229"/>
      <c r="CD1399" s="229"/>
      <c r="CE1399" s="230"/>
    </row>
    <row r="1400" spans="2:83" ht="8.1" customHeight="1" x14ac:dyDescent="0.25">
      <c r="B1400" s="215" t="s">
        <v>256</v>
      </c>
      <c r="C1400" s="197"/>
      <c r="D1400" s="193" t="s">
        <v>256</v>
      </c>
      <c r="E1400" s="194"/>
      <c r="F1400" s="194"/>
      <c r="G1400" s="194"/>
      <c r="H1400" s="194"/>
      <c r="I1400" s="194"/>
      <c r="J1400" s="194"/>
      <c r="K1400" s="194"/>
      <c r="L1400" s="194"/>
      <c r="M1400" s="194"/>
      <c r="N1400" s="194"/>
      <c r="O1400" s="194"/>
      <c r="P1400" s="194"/>
      <c r="Q1400" s="194"/>
      <c r="R1400" s="195"/>
      <c r="S1400" s="190" t="s">
        <v>256</v>
      </c>
      <c r="T1400" s="191"/>
      <c r="U1400" s="191"/>
      <c r="V1400" s="192"/>
      <c r="W1400" s="9"/>
      <c r="X1400" s="15"/>
      <c r="Y1400" s="10"/>
      <c r="Z1400" s="10"/>
      <c r="AA1400" s="10"/>
      <c r="AB1400" s="10"/>
      <c r="AC1400" s="10"/>
      <c r="AD1400" s="10"/>
      <c r="AE1400" s="10"/>
      <c r="AF1400" s="10"/>
      <c r="AG1400" s="10"/>
      <c r="AH1400" s="10"/>
      <c r="AI1400" s="10"/>
      <c r="AJ1400" s="10"/>
      <c r="AK1400" s="10"/>
      <c r="AL1400" s="10"/>
      <c r="AM1400" s="10"/>
      <c r="AN1400" s="10"/>
      <c r="AO1400" s="11"/>
      <c r="AP1400" s="209"/>
      <c r="AQ1400" s="210"/>
      <c r="AR1400" s="210"/>
      <c r="AS1400" s="210"/>
      <c r="AT1400" s="210"/>
      <c r="AU1400" s="210"/>
      <c r="AV1400" s="210"/>
      <c r="AW1400" s="210"/>
      <c r="AX1400" s="210"/>
      <c r="AY1400" s="210"/>
      <c r="AZ1400" s="210"/>
      <c r="BA1400" s="210"/>
      <c r="BB1400" s="210"/>
      <c r="BC1400" s="210"/>
      <c r="BD1400" s="210"/>
      <c r="BE1400" s="211"/>
      <c r="BF1400" s="231"/>
      <c r="BG1400" s="232"/>
      <c r="BH1400" s="232"/>
      <c r="BI1400" s="232"/>
      <c r="BJ1400" s="232"/>
      <c r="BK1400" s="232"/>
      <c r="BL1400" s="232"/>
      <c r="BM1400" s="232"/>
      <c r="BN1400" s="232"/>
      <c r="BO1400" s="232"/>
      <c r="BP1400" s="232"/>
      <c r="BQ1400" s="232"/>
      <c r="BR1400" s="232"/>
      <c r="BS1400" s="232"/>
      <c r="BT1400" s="232"/>
      <c r="BU1400" s="232"/>
      <c r="BV1400" s="232"/>
      <c r="BW1400" s="232"/>
      <c r="BX1400" s="232"/>
      <c r="BY1400" s="232"/>
      <c r="BZ1400" s="232"/>
      <c r="CA1400" s="232"/>
      <c r="CB1400" s="232"/>
      <c r="CC1400" s="232"/>
      <c r="CD1400" s="232"/>
      <c r="CE1400" s="233"/>
    </row>
    <row r="1401" spans="2:83" ht="8.1" customHeight="1" x14ac:dyDescent="0.25">
      <c r="B1401" s="215" t="s">
        <v>256</v>
      </c>
      <c r="C1401" s="197"/>
      <c r="D1401" s="193" t="s">
        <v>256</v>
      </c>
      <c r="E1401" s="194"/>
      <c r="F1401" s="194"/>
      <c r="G1401" s="194"/>
      <c r="H1401" s="194"/>
      <c r="I1401" s="194"/>
      <c r="J1401" s="194"/>
      <c r="K1401" s="194"/>
      <c r="L1401" s="194"/>
      <c r="M1401" s="194"/>
      <c r="N1401" s="194"/>
      <c r="O1401" s="194"/>
      <c r="P1401" s="194"/>
      <c r="Q1401" s="194"/>
      <c r="R1401" s="195"/>
      <c r="S1401" s="190" t="s">
        <v>256</v>
      </c>
      <c r="T1401" s="191"/>
      <c r="U1401" s="191"/>
      <c r="V1401" s="192"/>
      <c r="W1401" s="9"/>
      <c r="X1401" s="15"/>
      <c r="Y1401" s="10"/>
      <c r="Z1401" s="10"/>
      <c r="AA1401" s="10"/>
      <c r="AB1401" s="10"/>
      <c r="AC1401" s="10"/>
      <c r="AD1401" s="10"/>
      <c r="AE1401" s="10"/>
      <c r="AF1401" s="10"/>
      <c r="AG1401" s="10"/>
      <c r="AH1401" s="10"/>
      <c r="AI1401" s="10"/>
      <c r="AJ1401" s="10"/>
      <c r="AK1401" s="10"/>
      <c r="AL1401" s="10"/>
      <c r="AM1401" s="10"/>
      <c r="AN1401" s="10"/>
      <c r="AO1401" s="11"/>
      <c r="AP1401" s="209"/>
      <c r="AQ1401" s="210"/>
      <c r="AR1401" s="210"/>
      <c r="AS1401" s="210"/>
      <c r="AT1401" s="210"/>
      <c r="AU1401" s="210"/>
      <c r="AV1401" s="210"/>
      <c r="AW1401" s="210"/>
      <c r="AX1401" s="210"/>
      <c r="AY1401" s="210"/>
      <c r="AZ1401" s="210"/>
      <c r="BA1401" s="210"/>
      <c r="BB1401" s="210"/>
      <c r="BC1401" s="210"/>
      <c r="BD1401" s="210"/>
      <c r="BE1401" s="211"/>
      <c r="BF1401" s="216" t="s">
        <v>246</v>
      </c>
      <c r="BG1401" s="217"/>
      <c r="BH1401" s="217"/>
      <c r="BI1401" s="217"/>
      <c r="BJ1401" s="217"/>
      <c r="BK1401" s="217"/>
      <c r="BL1401" s="217"/>
      <c r="BM1401" s="217"/>
      <c r="BN1401" s="218"/>
      <c r="BO1401" s="216" t="s">
        <v>247</v>
      </c>
      <c r="BP1401" s="217"/>
      <c r="BQ1401" s="217"/>
      <c r="BR1401" s="217"/>
      <c r="BS1401" s="217"/>
      <c r="BT1401" s="217"/>
      <c r="BU1401" s="217"/>
      <c r="BV1401" s="217"/>
      <c r="BW1401" s="217"/>
      <c r="BX1401" s="217"/>
      <c r="BY1401" s="217"/>
      <c r="BZ1401" s="217"/>
      <c r="CA1401" s="217"/>
      <c r="CB1401" s="217"/>
      <c r="CC1401" s="217"/>
      <c r="CD1401" s="217"/>
      <c r="CE1401" s="218"/>
    </row>
    <row r="1402" spans="2:83" ht="8.1" customHeight="1" x14ac:dyDescent="0.25">
      <c r="B1402" s="215" t="s">
        <v>256</v>
      </c>
      <c r="C1402" s="197"/>
      <c r="D1402" s="193" t="s">
        <v>256</v>
      </c>
      <c r="E1402" s="194"/>
      <c r="F1402" s="194"/>
      <c r="G1402" s="194"/>
      <c r="H1402" s="194"/>
      <c r="I1402" s="194"/>
      <c r="J1402" s="194"/>
      <c r="K1402" s="194"/>
      <c r="L1402" s="194"/>
      <c r="M1402" s="194"/>
      <c r="N1402" s="194"/>
      <c r="O1402" s="194"/>
      <c r="P1402" s="194"/>
      <c r="Q1402" s="194"/>
      <c r="R1402" s="195"/>
      <c r="S1402" s="190" t="s">
        <v>256</v>
      </c>
      <c r="T1402" s="191"/>
      <c r="U1402" s="191"/>
      <c r="V1402" s="192"/>
      <c r="W1402" s="9"/>
      <c r="X1402" s="15"/>
      <c r="Y1402" s="10"/>
      <c r="Z1402" s="10"/>
      <c r="AA1402" s="10"/>
      <c r="AB1402" s="10"/>
      <c r="AC1402" s="10"/>
      <c r="AD1402" s="10"/>
      <c r="AE1402" s="10"/>
      <c r="AF1402" s="10"/>
      <c r="AG1402" s="10"/>
      <c r="AH1402" s="10"/>
      <c r="AI1402" s="10"/>
      <c r="AJ1402" s="10"/>
      <c r="AK1402" s="10"/>
      <c r="AL1402" s="10"/>
      <c r="AM1402" s="10"/>
      <c r="AN1402" s="10"/>
      <c r="AO1402" s="11"/>
      <c r="AP1402" s="209"/>
      <c r="AQ1402" s="210"/>
      <c r="AR1402" s="210"/>
      <c r="AS1402" s="210"/>
      <c r="AT1402" s="210"/>
      <c r="AU1402" s="210"/>
      <c r="AV1402" s="210"/>
      <c r="AW1402" s="210"/>
      <c r="AX1402" s="210"/>
      <c r="AY1402" s="210"/>
      <c r="AZ1402" s="210"/>
      <c r="BA1402" s="210"/>
      <c r="BB1402" s="210"/>
      <c r="BC1402" s="210"/>
      <c r="BD1402" s="210"/>
      <c r="BE1402" s="211"/>
      <c r="BF1402" s="219"/>
      <c r="BG1402" s="220"/>
      <c r="BH1402" s="220"/>
      <c r="BI1402" s="220"/>
      <c r="BJ1402" s="220"/>
      <c r="BK1402" s="220"/>
      <c r="BL1402" s="220"/>
      <c r="BM1402" s="220"/>
      <c r="BN1402" s="221"/>
      <c r="BO1402" s="219"/>
      <c r="BP1402" s="220"/>
      <c r="BQ1402" s="220"/>
      <c r="BR1402" s="220"/>
      <c r="BS1402" s="220"/>
      <c r="BT1402" s="220"/>
      <c r="BU1402" s="220"/>
      <c r="BV1402" s="220"/>
      <c r="BW1402" s="220"/>
      <c r="BX1402" s="220"/>
      <c r="BY1402" s="220"/>
      <c r="BZ1402" s="220"/>
      <c r="CA1402" s="220"/>
      <c r="CB1402" s="220"/>
      <c r="CC1402" s="220"/>
      <c r="CD1402" s="220"/>
      <c r="CE1402" s="221"/>
    </row>
    <row r="1403" spans="2:83" ht="8.1" customHeight="1" x14ac:dyDescent="0.25">
      <c r="B1403" s="215" t="s">
        <v>256</v>
      </c>
      <c r="C1403" s="197"/>
      <c r="D1403" s="193" t="s">
        <v>256</v>
      </c>
      <c r="E1403" s="194"/>
      <c r="F1403" s="194"/>
      <c r="G1403" s="194"/>
      <c r="H1403" s="194"/>
      <c r="I1403" s="194"/>
      <c r="J1403" s="194"/>
      <c r="K1403" s="194"/>
      <c r="L1403" s="194"/>
      <c r="M1403" s="194"/>
      <c r="N1403" s="194"/>
      <c r="O1403" s="194"/>
      <c r="P1403" s="194"/>
      <c r="Q1403" s="194"/>
      <c r="R1403" s="195"/>
      <c r="S1403" s="190" t="s">
        <v>256</v>
      </c>
      <c r="T1403" s="191"/>
      <c r="U1403" s="191"/>
      <c r="V1403" s="192"/>
      <c r="W1403" s="9"/>
      <c r="X1403" s="15"/>
      <c r="Y1403" s="10"/>
      <c r="Z1403" s="10"/>
      <c r="AA1403" s="10"/>
      <c r="AB1403" s="10"/>
      <c r="AC1403" s="10"/>
      <c r="AD1403" s="10"/>
      <c r="AE1403" s="10"/>
      <c r="AF1403" s="10"/>
      <c r="AG1403" s="10"/>
      <c r="AH1403" s="10"/>
      <c r="AI1403" s="10"/>
      <c r="AJ1403" s="10"/>
      <c r="AK1403" s="10"/>
      <c r="AL1403" s="10"/>
      <c r="AM1403" s="10"/>
      <c r="AN1403" s="10"/>
      <c r="AO1403" s="11"/>
      <c r="AP1403" s="209"/>
      <c r="AQ1403" s="210"/>
      <c r="AR1403" s="210"/>
      <c r="AS1403" s="210"/>
      <c r="AT1403" s="210"/>
      <c r="AU1403" s="210"/>
      <c r="AV1403" s="210"/>
      <c r="AW1403" s="210"/>
      <c r="AX1403" s="210"/>
      <c r="AY1403" s="210"/>
      <c r="AZ1403" s="210"/>
      <c r="BA1403" s="210"/>
      <c r="BB1403" s="210"/>
      <c r="BC1403" s="210"/>
      <c r="BD1403" s="210"/>
      <c r="BE1403" s="211"/>
      <c r="BF1403" s="216" t="s">
        <v>248</v>
      </c>
      <c r="BG1403" s="217"/>
      <c r="BH1403" s="217"/>
      <c r="BI1403" s="217"/>
      <c r="BJ1403" s="217"/>
      <c r="BK1403" s="217"/>
      <c r="BL1403" s="217"/>
      <c r="BM1403" s="217"/>
      <c r="BN1403" s="218"/>
      <c r="BO1403" s="216" t="s">
        <v>250</v>
      </c>
      <c r="BP1403" s="217"/>
      <c r="BQ1403" s="217"/>
      <c r="BR1403" s="217"/>
      <c r="BS1403" s="217"/>
      <c r="BT1403" s="217"/>
      <c r="BU1403" s="217"/>
      <c r="BV1403" s="217"/>
      <c r="BW1403" s="217"/>
      <c r="BX1403" s="217"/>
      <c r="BY1403" s="217"/>
      <c r="BZ1403" s="217"/>
      <c r="CA1403" s="217"/>
      <c r="CB1403" s="217"/>
      <c r="CC1403" s="217"/>
      <c r="CD1403" s="217"/>
      <c r="CE1403" s="218"/>
    </row>
    <row r="1404" spans="2:83" ht="8.1" customHeight="1" x14ac:dyDescent="0.25">
      <c r="B1404" s="215" t="s">
        <v>256</v>
      </c>
      <c r="C1404" s="197"/>
      <c r="D1404" s="193" t="s">
        <v>256</v>
      </c>
      <c r="E1404" s="194"/>
      <c r="F1404" s="194"/>
      <c r="G1404" s="194"/>
      <c r="H1404" s="194"/>
      <c r="I1404" s="194"/>
      <c r="J1404" s="194"/>
      <c r="K1404" s="194"/>
      <c r="L1404" s="194"/>
      <c r="M1404" s="194"/>
      <c r="N1404" s="194"/>
      <c r="O1404" s="194"/>
      <c r="P1404" s="194"/>
      <c r="Q1404" s="194"/>
      <c r="R1404" s="195"/>
      <c r="S1404" s="190" t="s">
        <v>256</v>
      </c>
      <c r="T1404" s="191"/>
      <c r="U1404" s="191"/>
      <c r="V1404" s="192"/>
      <c r="W1404" s="9"/>
      <c r="X1404" s="15"/>
      <c r="Y1404" s="10"/>
      <c r="Z1404" s="10"/>
      <c r="AA1404" s="10"/>
      <c r="AB1404" s="10"/>
      <c r="AC1404" s="10"/>
      <c r="AD1404" s="10"/>
      <c r="AE1404" s="10"/>
      <c r="AF1404" s="10"/>
      <c r="AG1404" s="10"/>
      <c r="AH1404" s="10"/>
      <c r="AI1404" s="10"/>
      <c r="AJ1404" s="10"/>
      <c r="AK1404" s="10"/>
      <c r="AL1404" s="10"/>
      <c r="AM1404" s="10"/>
      <c r="AN1404" s="10"/>
      <c r="AO1404" s="11"/>
      <c r="AP1404" s="209"/>
      <c r="AQ1404" s="210"/>
      <c r="AR1404" s="210"/>
      <c r="AS1404" s="210"/>
      <c r="AT1404" s="210"/>
      <c r="AU1404" s="210"/>
      <c r="AV1404" s="210"/>
      <c r="AW1404" s="210"/>
      <c r="AX1404" s="210"/>
      <c r="AY1404" s="210"/>
      <c r="AZ1404" s="210"/>
      <c r="BA1404" s="210"/>
      <c r="BB1404" s="210"/>
      <c r="BC1404" s="210"/>
      <c r="BD1404" s="210"/>
      <c r="BE1404" s="211"/>
      <c r="BF1404" s="219"/>
      <c r="BG1404" s="220"/>
      <c r="BH1404" s="220"/>
      <c r="BI1404" s="220"/>
      <c r="BJ1404" s="220"/>
      <c r="BK1404" s="220"/>
      <c r="BL1404" s="220"/>
      <c r="BM1404" s="220"/>
      <c r="BN1404" s="221"/>
      <c r="BO1404" s="219"/>
      <c r="BP1404" s="220"/>
      <c r="BQ1404" s="220"/>
      <c r="BR1404" s="220"/>
      <c r="BS1404" s="220"/>
      <c r="BT1404" s="220"/>
      <c r="BU1404" s="220"/>
      <c r="BV1404" s="220"/>
      <c r="BW1404" s="220"/>
      <c r="BX1404" s="220"/>
      <c r="BY1404" s="220"/>
      <c r="BZ1404" s="220"/>
      <c r="CA1404" s="220"/>
      <c r="CB1404" s="220"/>
      <c r="CC1404" s="220"/>
      <c r="CD1404" s="220"/>
      <c r="CE1404" s="221"/>
    </row>
    <row r="1405" spans="2:83" ht="8.1" customHeight="1" x14ac:dyDescent="0.25">
      <c r="B1405" s="215" t="s">
        <v>256</v>
      </c>
      <c r="C1405" s="197"/>
      <c r="D1405" s="193" t="s">
        <v>256</v>
      </c>
      <c r="E1405" s="194"/>
      <c r="F1405" s="194"/>
      <c r="G1405" s="194"/>
      <c r="H1405" s="194"/>
      <c r="I1405" s="194"/>
      <c r="J1405" s="194"/>
      <c r="K1405" s="194"/>
      <c r="L1405" s="194"/>
      <c r="M1405" s="194"/>
      <c r="N1405" s="194"/>
      <c r="O1405" s="194"/>
      <c r="P1405" s="194"/>
      <c r="Q1405" s="194"/>
      <c r="R1405" s="195"/>
      <c r="S1405" s="190" t="s">
        <v>256</v>
      </c>
      <c r="T1405" s="191"/>
      <c r="U1405" s="191"/>
      <c r="V1405" s="192"/>
      <c r="W1405" s="9"/>
      <c r="X1405" s="15"/>
      <c r="Y1405" s="10"/>
      <c r="Z1405" s="10"/>
      <c r="AA1405" s="10"/>
      <c r="AB1405" s="10"/>
      <c r="AC1405" s="10"/>
      <c r="AD1405" s="10"/>
      <c r="AE1405" s="10"/>
      <c r="AF1405" s="10"/>
      <c r="AG1405" s="10"/>
      <c r="AH1405" s="10"/>
      <c r="AI1405" s="10"/>
      <c r="AJ1405" s="10"/>
      <c r="AK1405" s="10"/>
      <c r="AL1405" s="10"/>
      <c r="AM1405" s="10"/>
      <c r="AN1405" s="10"/>
      <c r="AO1405" s="11"/>
      <c r="AP1405" s="209"/>
      <c r="AQ1405" s="210"/>
      <c r="AR1405" s="210"/>
      <c r="AS1405" s="210"/>
      <c r="AT1405" s="210"/>
      <c r="AU1405" s="210"/>
      <c r="AV1405" s="210"/>
      <c r="AW1405" s="210"/>
      <c r="AX1405" s="210"/>
      <c r="AY1405" s="210"/>
      <c r="AZ1405" s="210"/>
      <c r="BA1405" s="210"/>
      <c r="BB1405" s="210"/>
      <c r="BC1405" s="210"/>
      <c r="BD1405" s="210"/>
      <c r="BE1405" s="211"/>
      <c r="BF1405" s="216" t="s">
        <v>249</v>
      </c>
      <c r="BG1405" s="217"/>
      <c r="BH1405" s="217"/>
      <c r="BI1405" s="217"/>
      <c r="BJ1405" s="217"/>
      <c r="BK1405" s="217"/>
      <c r="BL1405" s="217"/>
      <c r="BM1405" s="217"/>
      <c r="BN1405" s="217"/>
      <c r="BO1405" s="217"/>
      <c r="BP1405" s="217"/>
      <c r="BQ1405" s="217"/>
      <c r="BR1405" s="217"/>
      <c r="BS1405" s="217"/>
      <c r="BT1405" s="217"/>
      <c r="BU1405" s="217"/>
      <c r="BV1405" s="217"/>
      <c r="BW1405" s="217"/>
      <c r="BX1405" s="217"/>
      <c r="BY1405" s="217"/>
      <c r="BZ1405" s="217"/>
      <c r="CA1405" s="217"/>
      <c r="CB1405" s="217"/>
      <c r="CC1405" s="217"/>
      <c r="CD1405" s="217"/>
      <c r="CE1405" s="218"/>
    </row>
    <row r="1406" spans="2:83" ht="8.1" customHeight="1" x14ac:dyDescent="0.25">
      <c r="B1406" s="215">
        <v>0</v>
      </c>
      <c r="C1406" s="197"/>
      <c r="D1406" s="193" t="s">
        <v>0</v>
      </c>
      <c r="E1406" s="194"/>
      <c r="F1406" s="194"/>
      <c r="G1406" s="194"/>
      <c r="H1406" s="194"/>
      <c r="I1406" s="194"/>
      <c r="J1406" s="194"/>
      <c r="K1406" s="194"/>
      <c r="L1406" s="194"/>
      <c r="M1406" s="194"/>
      <c r="N1406" s="194"/>
      <c r="O1406" s="194"/>
      <c r="P1406" s="194"/>
      <c r="Q1406" s="194"/>
      <c r="R1406" s="195"/>
      <c r="S1406" s="190">
        <v>45996</v>
      </c>
      <c r="T1406" s="191"/>
      <c r="U1406" s="191"/>
      <c r="V1406" s="192"/>
      <c r="W1406" s="9"/>
      <c r="X1406" s="15"/>
      <c r="Y1406" s="10"/>
      <c r="Z1406" s="10"/>
      <c r="AA1406" s="10"/>
      <c r="AB1406" s="10"/>
      <c r="AC1406" s="10"/>
      <c r="AD1406" s="10"/>
      <c r="AE1406" s="10"/>
      <c r="AF1406" s="10"/>
      <c r="AG1406" s="10"/>
      <c r="AH1406" s="10"/>
      <c r="AI1406" s="10"/>
      <c r="AJ1406" s="10"/>
      <c r="AK1406" s="10"/>
      <c r="AL1406" s="10"/>
      <c r="AM1406" s="10"/>
      <c r="AN1406" s="10"/>
      <c r="AO1406" s="11"/>
      <c r="AP1406" s="209"/>
      <c r="AQ1406" s="210"/>
      <c r="AR1406" s="210"/>
      <c r="AS1406" s="210"/>
      <c r="AT1406" s="210"/>
      <c r="AU1406" s="210"/>
      <c r="AV1406" s="210"/>
      <c r="AW1406" s="210"/>
      <c r="AX1406" s="210"/>
      <c r="AY1406" s="210"/>
      <c r="AZ1406" s="210"/>
      <c r="BA1406" s="210"/>
      <c r="BB1406" s="210"/>
      <c r="BC1406" s="210"/>
      <c r="BD1406" s="210"/>
      <c r="BE1406" s="211"/>
      <c r="BF1406" s="219"/>
      <c r="BG1406" s="220"/>
      <c r="BH1406" s="220"/>
      <c r="BI1406" s="220"/>
      <c r="BJ1406" s="220"/>
      <c r="BK1406" s="220"/>
      <c r="BL1406" s="220"/>
      <c r="BM1406" s="220"/>
      <c r="BN1406" s="220"/>
      <c r="BO1406" s="220"/>
      <c r="BP1406" s="220"/>
      <c r="BQ1406" s="220"/>
      <c r="BR1406" s="220"/>
      <c r="BS1406" s="220"/>
      <c r="BT1406" s="220"/>
      <c r="BU1406" s="220"/>
      <c r="BV1406" s="220"/>
      <c r="BW1406" s="220"/>
      <c r="BX1406" s="220"/>
      <c r="BY1406" s="220"/>
      <c r="BZ1406" s="220"/>
      <c r="CA1406" s="220"/>
      <c r="CB1406" s="220"/>
      <c r="CC1406" s="220"/>
      <c r="CD1406" s="220"/>
      <c r="CE1406" s="221"/>
    </row>
    <row r="1407" spans="2:83" ht="8.1" customHeight="1" x14ac:dyDescent="0.25">
      <c r="B1407" s="215" t="s">
        <v>1</v>
      </c>
      <c r="C1407" s="197"/>
      <c r="D1407" s="193" t="s">
        <v>2</v>
      </c>
      <c r="E1407" s="194"/>
      <c r="F1407" s="194"/>
      <c r="G1407" s="194"/>
      <c r="H1407" s="194"/>
      <c r="I1407" s="194"/>
      <c r="J1407" s="194"/>
      <c r="K1407" s="194"/>
      <c r="L1407" s="194"/>
      <c r="M1407" s="194"/>
      <c r="N1407" s="194"/>
      <c r="O1407" s="194"/>
      <c r="P1407" s="194"/>
      <c r="Q1407" s="194"/>
      <c r="R1407" s="195"/>
      <c r="S1407" s="190" t="s">
        <v>3</v>
      </c>
      <c r="T1407" s="191"/>
      <c r="U1407" s="191"/>
      <c r="V1407" s="192"/>
      <c r="W1407" s="9"/>
      <c r="X1407" s="15"/>
      <c r="Y1407" s="10"/>
      <c r="Z1407" s="10"/>
      <c r="AA1407" s="10"/>
      <c r="AB1407" s="10"/>
      <c r="AC1407" s="10"/>
      <c r="AD1407" s="10"/>
      <c r="AE1407" s="10"/>
      <c r="AF1407" s="10"/>
      <c r="AG1407" s="10"/>
      <c r="AH1407" s="10"/>
      <c r="AI1407" s="10"/>
      <c r="AJ1407" s="10"/>
      <c r="AK1407" s="10"/>
      <c r="AL1407" s="10"/>
      <c r="AM1407" s="10"/>
      <c r="AN1407" s="10"/>
      <c r="AO1407" s="11"/>
      <c r="AP1407" s="209"/>
      <c r="AQ1407" s="210"/>
      <c r="AR1407" s="210"/>
      <c r="AS1407" s="210"/>
      <c r="AT1407" s="210"/>
      <c r="AU1407" s="210"/>
      <c r="AV1407" s="210"/>
      <c r="AW1407" s="210"/>
      <c r="AX1407" s="210"/>
      <c r="AY1407" s="210"/>
      <c r="AZ1407" s="210"/>
      <c r="BA1407" s="210"/>
      <c r="BB1407" s="210"/>
      <c r="BC1407" s="210"/>
      <c r="BD1407" s="210"/>
      <c r="BE1407" s="211"/>
      <c r="BF1407" s="216" t="s">
        <v>159</v>
      </c>
      <c r="BG1407" s="217"/>
      <c r="BH1407" s="217"/>
      <c r="BI1407" s="217"/>
      <c r="BJ1407" s="217"/>
      <c r="BK1407" s="217"/>
      <c r="BL1407" s="217"/>
      <c r="BM1407" s="217"/>
      <c r="BN1407" s="217"/>
      <c r="BO1407" s="217"/>
      <c r="BP1407" s="217"/>
      <c r="BQ1407" s="218"/>
      <c r="BR1407" s="216" t="s">
        <v>160</v>
      </c>
      <c r="BS1407" s="217"/>
      <c r="BT1407" s="217"/>
      <c r="BU1407" s="217"/>
      <c r="BV1407" s="217"/>
      <c r="BW1407" s="217"/>
      <c r="BX1407" s="218"/>
      <c r="BY1407" s="216" t="s">
        <v>283</v>
      </c>
      <c r="BZ1407" s="217"/>
      <c r="CA1407" s="217"/>
      <c r="CB1407" s="217"/>
      <c r="CC1407" s="217"/>
      <c r="CD1407" s="217"/>
      <c r="CE1407" s="218"/>
    </row>
    <row r="1408" spans="2:83" ht="8.1" customHeight="1" x14ac:dyDescent="0.25">
      <c r="B1408" s="193" t="s">
        <v>4</v>
      </c>
      <c r="C1408" s="194"/>
      <c r="D1408" s="194"/>
      <c r="E1408" s="194"/>
      <c r="F1408" s="194"/>
      <c r="G1408" s="194"/>
      <c r="H1408" s="194"/>
      <c r="I1408" s="194"/>
      <c r="J1408" s="194"/>
      <c r="K1408" s="194"/>
      <c r="L1408" s="194"/>
      <c r="M1408" s="194"/>
      <c r="N1408" s="194"/>
      <c r="O1408" s="194"/>
      <c r="P1408" s="194"/>
      <c r="Q1408" s="194"/>
      <c r="R1408" s="194"/>
      <c r="S1408" s="194"/>
      <c r="T1408" s="194"/>
      <c r="U1408" s="194"/>
      <c r="V1408" s="195"/>
      <c r="W1408" s="12"/>
      <c r="X1408" s="13"/>
      <c r="Y1408" s="13"/>
      <c r="Z1408" s="13"/>
      <c r="AA1408" s="13"/>
      <c r="AB1408" s="13"/>
      <c r="AC1408" s="13"/>
      <c r="AD1408" s="13"/>
      <c r="AE1408" s="13"/>
      <c r="AF1408" s="13"/>
      <c r="AG1408" s="13"/>
      <c r="AH1408" s="13"/>
      <c r="AI1408" s="13"/>
      <c r="AJ1408" s="13"/>
      <c r="AK1408" s="13"/>
      <c r="AL1408" s="13"/>
      <c r="AM1408" s="13"/>
      <c r="AN1408" s="13"/>
      <c r="AO1408" s="14"/>
      <c r="AP1408" s="212"/>
      <c r="AQ1408" s="213"/>
      <c r="AR1408" s="213"/>
      <c r="AS1408" s="213"/>
      <c r="AT1408" s="213"/>
      <c r="AU1408" s="213"/>
      <c r="AV1408" s="213"/>
      <c r="AW1408" s="213"/>
      <c r="AX1408" s="213"/>
      <c r="AY1408" s="213"/>
      <c r="AZ1408" s="213"/>
      <c r="BA1408" s="213"/>
      <c r="BB1408" s="213"/>
      <c r="BC1408" s="213"/>
      <c r="BD1408" s="213"/>
      <c r="BE1408" s="214"/>
      <c r="BF1408" s="219"/>
      <c r="BG1408" s="220"/>
      <c r="BH1408" s="220"/>
      <c r="BI1408" s="220"/>
      <c r="BJ1408" s="220"/>
      <c r="BK1408" s="220"/>
      <c r="BL1408" s="220"/>
      <c r="BM1408" s="220"/>
      <c r="BN1408" s="220"/>
      <c r="BO1408" s="220"/>
      <c r="BP1408" s="220"/>
      <c r="BQ1408" s="221"/>
      <c r="BR1408" s="219"/>
      <c r="BS1408" s="220"/>
      <c r="BT1408" s="220"/>
      <c r="BU1408" s="220"/>
      <c r="BV1408" s="220"/>
      <c r="BW1408" s="220"/>
      <c r="BX1408" s="221"/>
      <c r="BY1408" s="219"/>
      <c r="BZ1408" s="220"/>
      <c r="CA1408" s="220"/>
      <c r="CB1408" s="220"/>
      <c r="CC1408" s="220"/>
      <c r="CD1408" s="220"/>
      <c r="CE1408" s="221"/>
    </row>
    <row r="1409" spans="2:83" ht="15" customHeight="1" x14ac:dyDescent="0.25">
      <c r="B1409" s="62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2"/>
    </row>
    <row r="1410" spans="2:83" ht="15" customHeight="1" x14ac:dyDescent="0.25">
      <c r="B1410" s="63"/>
      <c r="C1410" s="246" t="s">
        <v>25</v>
      </c>
      <c r="D1410" s="247"/>
      <c r="E1410" s="247"/>
      <c r="F1410" s="247"/>
      <c r="G1410" s="247"/>
      <c r="H1410" s="247"/>
      <c r="I1410" s="247"/>
      <c r="J1410" s="247"/>
      <c r="K1410" s="247"/>
      <c r="L1410" s="247"/>
      <c r="M1410" s="247"/>
      <c r="N1410" s="247"/>
      <c r="O1410" s="247"/>
      <c r="P1410" s="247"/>
      <c r="Q1410" s="247"/>
      <c r="R1410" s="247"/>
      <c r="S1410" s="247"/>
      <c r="T1410" s="247"/>
      <c r="U1410" s="247"/>
      <c r="V1410" s="247"/>
      <c r="W1410" s="247"/>
      <c r="X1410" s="247"/>
      <c r="Y1410" s="247"/>
      <c r="Z1410" s="247"/>
      <c r="AA1410" s="247"/>
      <c r="AB1410" s="247"/>
      <c r="AC1410" s="247"/>
      <c r="AD1410" s="247"/>
      <c r="AE1410" s="247"/>
      <c r="AF1410" s="247"/>
      <c r="AG1410" s="247"/>
      <c r="AH1410" s="247"/>
      <c r="AI1410" s="247"/>
      <c r="AJ1410" s="247"/>
      <c r="AK1410" s="247"/>
      <c r="AL1410" s="247"/>
      <c r="AM1410" s="247"/>
      <c r="AN1410" s="247"/>
      <c r="AO1410" s="247"/>
      <c r="AP1410" s="247"/>
      <c r="AQ1410" s="247"/>
      <c r="AR1410" s="247"/>
      <c r="AS1410" s="247"/>
      <c r="AT1410" s="247"/>
      <c r="AU1410" s="247"/>
      <c r="AV1410" s="247"/>
      <c r="AW1410" s="247"/>
      <c r="AX1410" s="247"/>
      <c r="AY1410" s="247"/>
      <c r="AZ1410" s="247"/>
      <c r="BA1410" s="247"/>
      <c r="BB1410" s="247"/>
      <c r="BC1410" s="247"/>
      <c r="BD1410" s="247"/>
      <c r="BE1410" s="247"/>
      <c r="BF1410" s="247"/>
      <c r="BG1410" s="247"/>
      <c r="BH1410" s="247"/>
      <c r="BI1410" s="247"/>
      <c r="BJ1410" s="247"/>
      <c r="BK1410" s="247"/>
      <c r="BL1410" s="247"/>
      <c r="BM1410" s="247"/>
      <c r="BN1410" s="247"/>
      <c r="BO1410" s="247"/>
      <c r="BP1410" s="247"/>
      <c r="BQ1410" s="247"/>
      <c r="BR1410" s="247"/>
      <c r="BS1410" s="247"/>
      <c r="BT1410" s="247"/>
      <c r="BU1410" s="247"/>
      <c r="BV1410" s="247"/>
      <c r="BW1410" s="247"/>
      <c r="BX1410" s="247"/>
      <c r="BY1410" s="247"/>
      <c r="BZ1410" s="247"/>
      <c r="CA1410" s="247"/>
      <c r="CB1410" s="247"/>
      <c r="CC1410" s="247"/>
      <c r="CD1410" s="248"/>
      <c r="CE1410" s="3"/>
    </row>
    <row r="1411" spans="2:83" ht="15" customHeight="1" x14ac:dyDescent="0.25">
      <c r="B1411" s="63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 s="3"/>
    </row>
    <row r="1412" spans="2:83" ht="15" customHeight="1" x14ac:dyDescent="0.25">
      <c r="B1412" s="63"/>
      <c r="C1412" s="267" t="s">
        <v>80</v>
      </c>
      <c r="D1412" s="268"/>
      <c r="E1412" s="268"/>
      <c r="F1412" s="268"/>
      <c r="G1412" s="268"/>
      <c r="H1412" s="268"/>
      <c r="I1412" s="268"/>
      <c r="J1412" s="268"/>
      <c r="K1412" s="268"/>
      <c r="L1412" s="268"/>
      <c r="M1412" s="268"/>
      <c r="N1412" s="268"/>
      <c r="O1412" s="268"/>
      <c r="P1412" s="268"/>
      <c r="Q1412" s="268"/>
      <c r="R1412" s="268"/>
      <c r="S1412" s="268"/>
      <c r="T1412" s="268"/>
      <c r="U1412" s="268"/>
      <c r="V1412" s="268"/>
      <c r="W1412" s="268"/>
      <c r="X1412" s="268"/>
      <c r="Y1412" s="268"/>
      <c r="Z1412" s="268"/>
      <c r="AA1412" s="268"/>
      <c r="AB1412" s="268"/>
      <c r="AC1412" s="268"/>
      <c r="AD1412" s="268"/>
      <c r="AE1412" s="268"/>
      <c r="AF1412" s="268"/>
      <c r="AG1412" s="268"/>
      <c r="AH1412" s="268"/>
      <c r="AI1412" s="268"/>
      <c r="AJ1412" s="268"/>
      <c r="AK1412" s="268"/>
      <c r="AL1412" s="268"/>
      <c r="AM1412" s="268"/>
      <c r="AN1412" s="268"/>
      <c r="AO1412" s="269"/>
      <c r="AP1412"/>
      <c r="AQ1412"/>
      <c r="AR1412" s="267" t="s">
        <v>80</v>
      </c>
      <c r="AS1412" s="268"/>
      <c r="AT1412" s="268"/>
      <c r="AU1412" s="268"/>
      <c r="AV1412" s="268"/>
      <c r="AW1412" s="268"/>
      <c r="AX1412" s="268"/>
      <c r="AY1412" s="268"/>
      <c r="AZ1412" s="268"/>
      <c r="BA1412" s="268"/>
      <c r="BB1412" s="268"/>
      <c r="BC1412" s="268"/>
      <c r="BD1412" s="268"/>
      <c r="BE1412" s="268"/>
      <c r="BF1412" s="268"/>
      <c r="BG1412" s="268"/>
      <c r="BH1412" s="268"/>
      <c r="BI1412" s="268"/>
      <c r="BJ1412" s="268"/>
      <c r="BK1412" s="268"/>
      <c r="BL1412" s="268"/>
      <c r="BM1412" s="268"/>
      <c r="BN1412" s="268"/>
      <c r="BO1412" s="268"/>
      <c r="BP1412" s="268"/>
      <c r="BQ1412" s="268"/>
      <c r="BR1412" s="268"/>
      <c r="BS1412" s="268"/>
      <c r="BT1412" s="268"/>
      <c r="BU1412" s="268"/>
      <c r="BV1412" s="268"/>
      <c r="BW1412" s="268"/>
      <c r="BX1412" s="268"/>
      <c r="BY1412" s="268"/>
      <c r="BZ1412" s="268"/>
      <c r="CA1412" s="268"/>
      <c r="CB1412" s="268"/>
      <c r="CC1412" s="268"/>
      <c r="CD1412" s="269"/>
      <c r="CE1412" s="3"/>
    </row>
    <row r="1413" spans="2:83" ht="15" customHeight="1" x14ac:dyDescent="0.25">
      <c r="B1413" s="63"/>
      <c r="C1413" s="249" t="s">
        <v>17</v>
      </c>
      <c r="D1413" s="251"/>
      <c r="E1413" s="249" t="s">
        <v>6</v>
      </c>
      <c r="F1413" s="250"/>
      <c r="G1413" s="250"/>
      <c r="H1413" s="250"/>
      <c r="I1413" s="251"/>
      <c r="J1413" s="258" t="s">
        <v>15</v>
      </c>
      <c r="K1413" s="259"/>
      <c r="L1413" s="259"/>
      <c r="M1413" s="259"/>
      <c r="N1413" s="259"/>
      <c r="O1413" s="260"/>
      <c r="P1413" s="249" t="s">
        <v>22</v>
      </c>
      <c r="Q1413" s="251"/>
      <c r="R1413" s="249" t="s">
        <v>16</v>
      </c>
      <c r="S1413" s="250"/>
      <c r="T1413" s="250"/>
      <c r="U1413" s="251"/>
      <c r="V1413" s="258" t="s">
        <v>86</v>
      </c>
      <c r="W1413" s="259"/>
      <c r="X1413" s="260"/>
      <c r="Y1413" s="258" t="s">
        <v>8</v>
      </c>
      <c r="Z1413" s="259"/>
      <c r="AA1413" s="260"/>
      <c r="AB1413" s="258" t="s">
        <v>87</v>
      </c>
      <c r="AC1413" s="259"/>
      <c r="AD1413" s="260"/>
      <c r="AE1413" s="258" t="s">
        <v>79</v>
      </c>
      <c r="AF1413" s="259"/>
      <c r="AG1413" s="259"/>
      <c r="AH1413" s="259"/>
      <c r="AI1413" s="260"/>
      <c r="AJ1413" s="258" t="s">
        <v>78</v>
      </c>
      <c r="AK1413" s="259"/>
      <c r="AL1413" s="259"/>
      <c r="AM1413" s="259"/>
      <c r="AN1413" s="260"/>
      <c r="AO1413" s="331" t="s">
        <v>158</v>
      </c>
      <c r="AP1413"/>
      <c r="AQ1413"/>
      <c r="AR1413" s="249" t="s">
        <v>17</v>
      </c>
      <c r="AS1413" s="251"/>
      <c r="AT1413" s="249" t="s">
        <v>6</v>
      </c>
      <c r="AU1413" s="250"/>
      <c r="AV1413" s="250"/>
      <c r="AW1413" s="250"/>
      <c r="AX1413" s="251"/>
      <c r="AY1413" s="258" t="s">
        <v>15</v>
      </c>
      <c r="AZ1413" s="259"/>
      <c r="BA1413" s="259"/>
      <c r="BB1413" s="259"/>
      <c r="BC1413" s="259"/>
      <c r="BD1413" s="260"/>
      <c r="BE1413" s="249" t="s">
        <v>22</v>
      </c>
      <c r="BF1413" s="251"/>
      <c r="BG1413" s="249" t="s">
        <v>16</v>
      </c>
      <c r="BH1413" s="250"/>
      <c r="BI1413" s="250"/>
      <c r="BJ1413" s="251"/>
      <c r="BK1413" s="258" t="s">
        <v>86</v>
      </c>
      <c r="BL1413" s="259"/>
      <c r="BM1413" s="260"/>
      <c r="BN1413" s="258" t="s">
        <v>8</v>
      </c>
      <c r="BO1413" s="259"/>
      <c r="BP1413" s="260"/>
      <c r="BQ1413" s="258" t="s">
        <v>87</v>
      </c>
      <c r="BR1413" s="259"/>
      <c r="BS1413" s="260"/>
      <c r="BT1413" s="258" t="s">
        <v>79</v>
      </c>
      <c r="BU1413" s="259"/>
      <c r="BV1413" s="259"/>
      <c r="BW1413" s="259"/>
      <c r="BX1413" s="260"/>
      <c r="BY1413" s="258" t="s">
        <v>78</v>
      </c>
      <c r="BZ1413" s="259"/>
      <c r="CA1413" s="259"/>
      <c r="CB1413" s="259"/>
      <c r="CC1413" s="260"/>
      <c r="CD1413" s="331" t="s">
        <v>158</v>
      </c>
      <c r="CE1413" s="3"/>
    </row>
    <row r="1414" spans="2:83" ht="15" customHeight="1" x14ac:dyDescent="0.25">
      <c r="B1414" s="63"/>
      <c r="C1414" s="252"/>
      <c r="D1414" s="254"/>
      <c r="E1414" s="252"/>
      <c r="F1414" s="253"/>
      <c r="G1414" s="253"/>
      <c r="H1414" s="253"/>
      <c r="I1414" s="254"/>
      <c r="J1414" s="261"/>
      <c r="K1414" s="262"/>
      <c r="L1414" s="262"/>
      <c r="M1414" s="262"/>
      <c r="N1414" s="262"/>
      <c r="O1414" s="263"/>
      <c r="P1414" s="252"/>
      <c r="Q1414" s="254"/>
      <c r="R1414" s="252"/>
      <c r="S1414" s="253"/>
      <c r="T1414" s="253"/>
      <c r="U1414" s="254"/>
      <c r="V1414" s="261"/>
      <c r="W1414" s="262"/>
      <c r="X1414" s="263"/>
      <c r="Y1414" s="261"/>
      <c r="Z1414" s="262"/>
      <c r="AA1414" s="263"/>
      <c r="AB1414" s="261"/>
      <c r="AC1414" s="262"/>
      <c r="AD1414" s="263"/>
      <c r="AE1414" s="264"/>
      <c r="AF1414" s="265"/>
      <c r="AG1414" s="265"/>
      <c r="AH1414" s="265"/>
      <c r="AI1414" s="266"/>
      <c r="AJ1414" s="261"/>
      <c r="AK1414" s="262"/>
      <c r="AL1414" s="262"/>
      <c r="AM1414" s="262"/>
      <c r="AN1414" s="263"/>
      <c r="AO1414" s="332"/>
      <c r="AP1414"/>
      <c r="AQ1414"/>
      <c r="AR1414" s="252"/>
      <c r="AS1414" s="254"/>
      <c r="AT1414" s="252"/>
      <c r="AU1414" s="253"/>
      <c r="AV1414" s="253"/>
      <c r="AW1414" s="253"/>
      <c r="AX1414" s="254"/>
      <c r="AY1414" s="261"/>
      <c r="AZ1414" s="262"/>
      <c r="BA1414" s="262"/>
      <c r="BB1414" s="262"/>
      <c r="BC1414" s="262"/>
      <c r="BD1414" s="263"/>
      <c r="BE1414" s="252"/>
      <c r="BF1414" s="254"/>
      <c r="BG1414" s="252"/>
      <c r="BH1414" s="253"/>
      <c r="BI1414" s="253"/>
      <c r="BJ1414" s="254"/>
      <c r="BK1414" s="261"/>
      <c r="BL1414" s="262"/>
      <c r="BM1414" s="263"/>
      <c r="BN1414" s="261"/>
      <c r="BO1414" s="262"/>
      <c r="BP1414" s="263"/>
      <c r="BQ1414" s="261"/>
      <c r="BR1414" s="262"/>
      <c r="BS1414" s="263"/>
      <c r="BT1414" s="264"/>
      <c r="BU1414" s="265"/>
      <c r="BV1414" s="265"/>
      <c r="BW1414" s="265"/>
      <c r="BX1414" s="266"/>
      <c r="BY1414" s="261"/>
      <c r="BZ1414" s="262"/>
      <c r="CA1414" s="262"/>
      <c r="CB1414" s="262"/>
      <c r="CC1414" s="263"/>
      <c r="CD1414" s="332"/>
      <c r="CE1414" s="3"/>
    </row>
    <row r="1415" spans="2:83" ht="15" customHeight="1" x14ac:dyDescent="0.25">
      <c r="B1415" s="63"/>
      <c r="C1415" s="255"/>
      <c r="D1415" s="257"/>
      <c r="E1415" s="255"/>
      <c r="F1415" s="256"/>
      <c r="G1415" s="256"/>
      <c r="H1415" s="256"/>
      <c r="I1415" s="257"/>
      <c r="J1415" s="264"/>
      <c r="K1415" s="265"/>
      <c r="L1415" s="265"/>
      <c r="M1415" s="265"/>
      <c r="N1415" s="265"/>
      <c r="O1415" s="266"/>
      <c r="P1415" s="255"/>
      <c r="Q1415" s="257"/>
      <c r="R1415" s="255"/>
      <c r="S1415" s="256"/>
      <c r="T1415" s="256"/>
      <c r="U1415" s="257"/>
      <c r="V1415" s="264"/>
      <c r="W1415" s="265"/>
      <c r="X1415" s="266"/>
      <c r="Y1415" s="264"/>
      <c r="Z1415" s="265"/>
      <c r="AA1415" s="266"/>
      <c r="AB1415" s="264"/>
      <c r="AC1415" s="265"/>
      <c r="AD1415" s="266"/>
      <c r="AE1415" s="340" t="s">
        <v>88</v>
      </c>
      <c r="AF1415" s="341"/>
      <c r="AG1415" s="341"/>
      <c r="AH1415" s="341"/>
      <c r="AI1415" s="342"/>
      <c r="AJ1415" s="264"/>
      <c r="AK1415" s="265"/>
      <c r="AL1415" s="265"/>
      <c r="AM1415" s="265"/>
      <c r="AN1415" s="266"/>
      <c r="AO1415" s="333"/>
      <c r="AP1415"/>
      <c r="AQ1415"/>
      <c r="AR1415" s="255"/>
      <c r="AS1415" s="257"/>
      <c r="AT1415" s="255"/>
      <c r="AU1415" s="256"/>
      <c r="AV1415" s="256"/>
      <c r="AW1415" s="256"/>
      <c r="AX1415" s="257"/>
      <c r="AY1415" s="264"/>
      <c r="AZ1415" s="265"/>
      <c r="BA1415" s="265"/>
      <c r="BB1415" s="265"/>
      <c r="BC1415" s="265"/>
      <c r="BD1415" s="266"/>
      <c r="BE1415" s="255"/>
      <c r="BF1415" s="257"/>
      <c r="BG1415" s="255"/>
      <c r="BH1415" s="256"/>
      <c r="BI1415" s="256"/>
      <c r="BJ1415" s="257"/>
      <c r="BK1415" s="264"/>
      <c r="BL1415" s="265"/>
      <c r="BM1415" s="266"/>
      <c r="BN1415" s="264"/>
      <c r="BO1415" s="265"/>
      <c r="BP1415" s="266"/>
      <c r="BQ1415" s="264"/>
      <c r="BR1415" s="265"/>
      <c r="BS1415" s="266"/>
      <c r="BT1415" s="340" t="s">
        <v>88</v>
      </c>
      <c r="BU1415" s="341"/>
      <c r="BV1415" s="341"/>
      <c r="BW1415" s="341"/>
      <c r="BX1415" s="342"/>
      <c r="BY1415" s="264"/>
      <c r="BZ1415" s="265"/>
      <c r="CA1415" s="265"/>
      <c r="CB1415" s="265"/>
      <c r="CC1415" s="266"/>
      <c r="CD1415" s="333"/>
      <c r="CE1415" s="3"/>
    </row>
    <row r="1416" spans="2:83" ht="15" customHeight="1" x14ac:dyDescent="0.25">
      <c r="B1416" s="63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 s="3"/>
    </row>
    <row r="1417" spans="2:83" ht="15" customHeight="1" x14ac:dyDescent="0.25">
      <c r="B1417" s="63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 s="3"/>
    </row>
    <row r="1418" spans="2:83" ht="15" customHeight="1" x14ac:dyDescent="0.25">
      <c r="B1418" s="63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 s="3"/>
    </row>
    <row r="1419" spans="2:83" ht="15" customHeight="1" x14ac:dyDescent="0.25">
      <c r="B1419" s="63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 s="3"/>
    </row>
    <row r="1420" spans="2:83" ht="15" customHeight="1" x14ac:dyDescent="0.25">
      <c r="B1420" s="63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 s="3"/>
    </row>
    <row r="1421" spans="2:83" ht="15" customHeight="1" x14ac:dyDescent="0.25">
      <c r="B1421" s="63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 s="3"/>
    </row>
    <row r="1422" spans="2:83" ht="15" customHeight="1" x14ac:dyDescent="0.25">
      <c r="B1422" s="63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 s="3"/>
    </row>
    <row r="1423" spans="2:83" ht="15" customHeight="1" x14ac:dyDescent="0.25">
      <c r="B1423" s="6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 s="3"/>
    </row>
    <row r="1424" spans="2:83" ht="15" customHeight="1" x14ac:dyDescent="0.25">
      <c r="B1424" s="63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 s="3"/>
    </row>
    <row r="1425" spans="2:83" ht="15" customHeight="1" x14ac:dyDescent="0.25">
      <c r="B1425" s="63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 s="3"/>
    </row>
    <row r="1426" spans="2:83" ht="15" customHeight="1" x14ac:dyDescent="0.25">
      <c r="B1426" s="63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 s="3"/>
    </row>
    <row r="1427" spans="2:83" ht="15" customHeight="1" x14ac:dyDescent="0.25">
      <c r="B1427" s="63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 s="3"/>
    </row>
    <row r="1428" spans="2:83" ht="15" customHeight="1" x14ac:dyDescent="0.25">
      <c r="B1428" s="63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 s="3"/>
    </row>
    <row r="1429" spans="2:83" ht="15" customHeight="1" x14ac:dyDescent="0.25">
      <c r="B1429" s="63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 s="3"/>
    </row>
    <row r="1430" spans="2:83" ht="15" customHeight="1" x14ac:dyDescent="0.25">
      <c r="B1430" s="63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 s="3"/>
    </row>
    <row r="1431" spans="2:83" ht="15" customHeight="1" x14ac:dyDescent="0.25">
      <c r="B1431" s="63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 s="3"/>
    </row>
    <row r="1432" spans="2:83" ht="15" customHeight="1" x14ac:dyDescent="0.25">
      <c r="B1432" s="63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 s="3"/>
    </row>
    <row r="1433" spans="2:83" ht="15" customHeight="1" x14ac:dyDescent="0.25">
      <c r="B1433" s="6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 s="3"/>
    </row>
    <row r="1434" spans="2:83" ht="15" customHeight="1" x14ac:dyDescent="0.25">
      <c r="B1434" s="63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 s="3"/>
    </row>
    <row r="1435" spans="2:83" ht="15" customHeight="1" x14ac:dyDescent="0.25">
      <c r="B1435" s="63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 s="3"/>
    </row>
    <row r="1436" spans="2:83" ht="15" customHeight="1" x14ac:dyDescent="0.25">
      <c r="B1436" s="63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 s="3"/>
    </row>
    <row r="1437" spans="2:83" ht="15" customHeight="1" x14ac:dyDescent="0.25">
      <c r="B1437" s="63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 s="3"/>
    </row>
    <row r="1438" spans="2:83" ht="15" customHeight="1" x14ac:dyDescent="0.25">
      <c r="B1438" s="63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 s="3"/>
    </row>
    <row r="1439" spans="2:83" ht="15" customHeight="1" x14ac:dyDescent="0.25">
      <c r="B1439" s="63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 s="3"/>
    </row>
    <row r="1440" spans="2:83" ht="15" customHeight="1" x14ac:dyDescent="0.25">
      <c r="B1440" s="63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 s="3"/>
    </row>
    <row r="1441" spans="2:83" ht="15" customHeight="1" x14ac:dyDescent="0.25">
      <c r="B1441" s="63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 s="3"/>
    </row>
    <row r="1442" spans="2:83" ht="15" customHeight="1" x14ac:dyDescent="0.25">
      <c r="B1442" s="63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 s="3"/>
    </row>
    <row r="1443" spans="2:83" ht="15" customHeight="1" x14ac:dyDescent="0.25">
      <c r="B1443" s="6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 s="3"/>
    </row>
    <row r="1444" spans="2:83" ht="15" customHeight="1" x14ac:dyDescent="0.25">
      <c r="B1444" s="63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 s="3"/>
    </row>
    <row r="1445" spans="2:83" ht="15" customHeight="1" x14ac:dyDescent="0.25">
      <c r="B1445" s="63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 s="3"/>
    </row>
    <row r="1446" spans="2:83" ht="15" customHeight="1" x14ac:dyDescent="0.25">
      <c r="B1446" s="63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 s="3"/>
    </row>
    <row r="1447" spans="2:83" ht="15" customHeight="1" x14ac:dyDescent="0.25">
      <c r="B1447" s="63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 s="3"/>
    </row>
    <row r="1448" spans="2:83" ht="15" customHeight="1" x14ac:dyDescent="0.25">
      <c r="B1448" s="63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 s="3"/>
    </row>
    <row r="1449" spans="2:83" ht="15" customHeight="1" x14ac:dyDescent="0.25">
      <c r="B1449" s="63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 s="3"/>
    </row>
    <row r="1450" spans="2:83" ht="15" customHeight="1" x14ac:dyDescent="0.25">
      <c r="B1450" s="63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 s="3"/>
    </row>
    <row r="1451" spans="2:83" ht="15" customHeight="1" x14ac:dyDescent="0.25">
      <c r="B1451" s="63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 s="3"/>
    </row>
    <row r="1452" spans="2:83" ht="15" customHeight="1" x14ac:dyDescent="0.25">
      <c r="B1452" s="63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 s="3"/>
    </row>
    <row r="1453" spans="2:83" ht="15" customHeight="1" x14ac:dyDescent="0.25">
      <c r="B1453" s="6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 s="3"/>
    </row>
    <row r="1454" spans="2:83" ht="15" customHeight="1" x14ac:dyDescent="0.25">
      <c r="B1454" s="63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 s="3"/>
    </row>
    <row r="1455" spans="2:83" ht="15" customHeight="1" x14ac:dyDescent="0.25">
      <c r="B1455" s="63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 s="3"/>
    </row>
    <row r="1456" spans="2:83" ht="15" customHeight="1" x14ac:dyDescent="0.25">
      <c r="B1456" s="63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 s="3"/>
    </row>
    <row r="1457" spans="2:83" ht="15" customHeight="1" x14ac:dyDescent="0.25">
      <c r="B1457" s="63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 s="3"/>
    </row>
    <row r="1458" spans="2:83" ht="15" customHeight="1" x14ac:dyDescent="0.25">
      <c r="B1458" s="63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 s="3"/>
    </row>
    <row r="1459" spans="2:83" ht="15" customHeight="1" x14ac:dyDescent="0.25">
      <c r="B1459" s="63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 s="3"/>
    </row>
    <row r="1460" spans="2:83" ht="15" customHeight="1" x14ac:dyDescent="0.25">
      <c r="B1460" s="63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 s="3"/>
    </row>
    <row r="1461" spans="2:83" ht="15" customHeight="1" x14ac:dyDescent="0.25">
      <c r="B1461" s="63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 s="3"/>
    </row>
    <row r="1462" spans="2:83" ht="15" customHeight="1" x14ac:dyDescent="0.25">
      <c r="B1462" s="63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 s="3"/>
    </row>
    <row r="1463" spans="2:83" ht="15" customHeight="1" x14ac:dyDescent="0.25">
      <c r="B1463" s="6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  <c r="AD1463" s="4"/>
      <c r="AE1463" s="4"/>
      <c r="AF1463" s="4"/>
      <c r="AG1463" s="4"/>
      <c r="AH1463" s="4"/>
      <c r="AI1463" s="4"/>
      <c r="AJ1463" s="4"/>
      <c r="AK1463" s="4"/>
      <c r="AL1463" s="4"/>
      <c r="AM1463" s="4"/>
      <c r="AN1463" s="4"/>
      <c r="AO1463" s="4"/>
      <c r="AP1463" s="4"/>
      <c r="AQ1463" s="4"/>
      <c r="AR1463" s="4"/>
      <c r="AS1463" s="4"/>
      <c r="AT1463" s="4"/>
      <c r="AU1463" s="4"/>
      <c r="AV1463" s="4"/>
      <c r="AW1463" s="4"/>
      <c r="AX1463" s="4"/>
      <c r="AY1463" s="4"/>
      <c r="AZ1463" s="4"/>
      <c r="BA1463" s="4"/>
      <c r="BB1463" s="4"/>
      <c r="BC1463" s="4"/>
      <c r="BD1463" s="4"/>
      <c r="BE1463" s="4"/>
      <c r="BF1463" s="4"/>
      <c r="BG1463" s="4"/>
      <c r="BH1463" s="4"/>
      <c r="BI1463" s="4"/>
      <c r="BJ1463" s="4"/>
      <c r="BK1463" s="4"/>
      <c r="BL1463" s="4"/>
      <c r="BM1463" s="4"/>
      <c r="BN1463" s="4"/>
      <c r="BO1463" s="4"/>
      <c r="BP1463" s="4"/>
      <c r="BQ1463" s="4"/>
      <c r="BR1463" s="4"/>
      <c r="BS1463" s="4"/>
      <c r="BT1463" s="4"/>
      <c r="BU1463" s="4"/>
      <c r="BV1463" s="4"/>
      <c r="BW1463" s="4"/>
      <c r="BX1463" s="4"/>
      <c r="BY1463" s="4"/>
      <c r="BZ1463" s="4"/>
      <c r="CA1463" s="4"/>
      <c r="CB1463" s="4"/>
      <c r="CC1463" s="4"/>
      <c r="CD1463" s="4"/>
      <c r="CE1463" s="5"/>
    </row>
    <row r="1464" spans="2:83" ht="8.1" customHeight="1" x14ac:dyDescent="0.25">
      <c r="B1464" s="215" t="s">
        <v>256</v>
      </c>
      <c r="C1464" s="197"/>
      <c r="D1464" s="193" t="s">
        <v>256</v>
      </c>
      <c r="E1464" s="194"/>
      <c r="F1464" s="194"/>
      <c r="G1464" s="194"/>
      <c r="H1464" s="194"/>
      <c r="I1464" s="194"/>
      <c r="J1464" s="194"/>
      <c r="K1464" s="194"/>
      <c r="L1464" s="194"/>
      <c r="M1464" s="194"/>
      <c r="N1464" s="194"/>
      <c r="O1464" s="194"/>
      <c r="P1464" s="194"/>
      <c r="Q1464" s="194"/>
      <c r="R1464" s="195"/>
      <c r="S1464" s="190" t="s">
        <v>256</v>
      </c>
      <c r="T1464" s="191"/>
      <c r="U1464" s="191"/>
      <c r="V1464" s="192"/>
      <c r="W1464" s="6" t="s">
        <v>5</v>
      </c>
      <c r="X1464" s="7"/>
      <c r="Y1464" s="7"/>
      <c r="Z1464" s="7"/>
      <c r="AA1464" s="7"/>
      <c r="AB1464" s="7"/>
      <c r="AC1464" s="7"/>
      <c r="AD1464" s="7"/>
      <c r="AE1464" s="7"/>
      <c r="AF1464" s="7"/>
      <c r="AG1464" s="7"/>
      <c r="AH1464" s="7"/>
      <c r="AI1464" s="7"/>
      <c r="AJ1464" s="7"/>
      <c r="AK1464" s="7"/>
      <c r="AL1464" s="7"/>
      <c r="AM1464" s="7"/>
      <c r="AN1464" s="7"/>
      <c r="AO1464" s="8"/>
      <c r="AP1464" s="206" t="e" vm="1">
        <v>#VALUE!</v>
      </c>
      <c r="AQ1464" s="207"/>
      <c r="AR1464" s="207"/>
      <c r="AS1464" s="207"/>
      <c r="AT1464" s="207"/>
      <c r="AU1464" s="207"/>
      <c r="AV1464" s="207"/>
      <c r="AW1464" s="207"/>
      <c r="AX1464" s="207"/>
      <c r="AY1464" s="207"/>
      <c r="AZ1464" s="207"/>
      <c r="BA1464" s="207"/>
      <c r="BB1464" s="207"/>
      <c r="BC1464" s="207"/>
      <c r="BD1464" s="207"/>
      <c r="BE1464" s="208"/>
      <c r="BF1464" s="222" t="s">
        <v>244</v>
      </c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4"/>
    </row>
    <row r="1465" spans="2:83" ht="8.1" customHeight="1" x14ac:dyDescent="0.25">
      <c r="B1465" s="215" t="s">
        <v>256</v>
      </c>
      <c r="C1465" s="197"/>
      <c r="D1465" s="193" t="s">
        <v>256</v>
      </c>
      <c r="E1465" s="194"/>
      <c r="F1465" s="194"/>
      <c r="G1465" s="194"/>
      <c r="H1465" s="194"/>
      <c r="I1465" s="194"/>
      <c r="J1465" s="194"/>
      <c r="K1465" s="194"/>
      <c r="L1465" s="194"/>
      <c r="M1465" s="194"/>
      <c r="N1465" s="194"/>
      <c r="O1465" s="194"/>
      <c r="P1465" s="194"/>
      <c r="Q1465" s="194"/>
      <c r="R1465" s="195"/>
      <c r="S1465" s="190" t="s">
        <v>256</v>
      </c>
      <c r="T1465" s="191"/>
      <c r="U1465" s="191"/>
      <c r="V1465" s="192"/>
      <c r="W1465" s="9"/>
      <c r="X1465" s="10"/>
      <c r="Y1465" s="10"/>
      <c r="Z1465" s="10"/>
      <c r="AA1465" s="10"/>
      <c r="AB1465" s="10"/>
      <c r="AC1465" s="10"/>
      <c r="AD1465" s="10"/>
      <c r="AE1465" s="10"/>
      <c r="AF1465" s="10"/>
      <c r="AG1465" s="10"/>
      <c r="AH1465" s="10"/>
      <c r="AI1465" s="10"/>
      <c r="AJ1465" s="10"/>
      <c r="AK1465" s="10"/>
      <c r="AL1465" s="10"/>
      <c r="AM1465" s="10"/>
      <c r="AN1465" s="10"/>
      <c r="AO1465" s="11"/>
      <c r="AP1465" s="209"/>
      <c r="AQ1465" s="210"/>
      <c r="AR1465" s="210"/>
      <c r="AS1465" s="210"/>
      <c r="AT1465" s="210"/>
      <c r="AU1465" s="210"/>
      <c r="AV1465" s="210"/>
      <c r="AW1465" s="210"/>
      <c r="AX1465" s="210"/>
      <c r="AY1465" s="210"/>
      <c r="AZ1465" s="210"/>
      <c r="BA1465" s="210"/>
      <c r="BB1465" s="210"/>
      <c r="BC1465" s="210"/>
      <c r="BD1465" s="210"/>
      <c r="BE1465" s="211"/>
      <c r="BF1465" s="225"/>
      <c r="BG1465" s="226"/>
      <c r="BH1465" s="226"/>
      <c r="BI1465" s="226"/>
      <c r="BJ1465" s="226"/>
      <c r="BK1465" s="226"/>
      <c r="BL1465" s="226"/>
      <c r="BM1465" s="226"/>
      <c r="BN1465" s="226"/>
      <c r="BO1465" s="226"/>
      <c r="BP1465" s="226"/>
      <c r="BQ1465" s="226"/>
      <c r="BR1465" s="226"/>
      <c r="BS1465" s="226"/>
      <c r="BT1465" s="226"/>
      <c r="BU1465" s="226"/>
      <c r="BV1465" s="226"/>
      <c r="BW1465" s="226"/>
      <c r="BX1465" s="226"/>
      <c r="BY1465" s="226"/>
      <c r="BZ1465" s="226"/>
      <c r="CA1465" s="226"/>
      <c r="CB1465" s="226"/>
      <c r="CC1465" s="226"/>
      <c r="CD1465" s="226"/>
      <c r="CE1465" s="227"/>
    </row>
    <row r="1466" spans="2:83" ht="8.1" customHeight="1" x14ac:dyDescent="0.25">
      <c r="B1466" s="215" t="s">
        <v>256</v>
      </c>
      <c r="C1466" s="197"/>
      <c r="D1466" s="193" t="s">
        <v>256</v>
      </c>
      <c r="E1466" s="194"/>
      <c r="F1466" s="194"/>
      <c r="G1466" s="194"/>
      <c r="H1466" s="194"/>
      <c r="I1466" s="194"/>
      <c r="J1466" s="194"/>
      <c r="K1466" s="194"/>
      <c r="L1466" s="194"/>
      <c r="M1466" s="194"/>
      <c r="N1466" s="194"/>
      <c r="O1466" s="194"/>
      <c r="P1466" s="194"/>
      <c r="Q1466" s="194"/>
      <c r="R1466" s="195"/>
      <c r="S1466" s="190" t="s">
        <v>256</v>
      </c>
      <c r="T1466" s="191"/>
      <c r="U1466" s="191"/>
      <c r="V1466" s="192"/>
      <c r="W1466" s="9"/>
      <c r="X1466" s="15"/>
      <c r="Y1466" s="10"/>
      <c r="Z1466" s="10"/>
      <c r="AA1466" s="10"/>
      <c r="AB1466" s="10"/>
      <c r="AC1466" s="10"/>
      <c r="AD1466" s="10"/>
      <c r="AE1466" s="10"/>
      <c r="AF1466" s="10"/>
      <c r="AG1466" s="10"/>
      <c r="AH1466" s="10"/>
      <c r="AI1466" s="10"/>
      <c r="AJ1466" s="10"/>
      <c r="AK1466" s="10"/>
      <c r="AL1466" s="10"/>
      <c r="AM1466" s="10"/>
      <c r="AN1466" s="10"/>
      <c r="AO1466" s="11"/>
      <c r="AP1466" s="209"/>
      <c r="AQ1466" s="210"/>
      <c r="AR1466" s="210"/>
      <c r="AS1466" s="210"/>
      <c r="AT1466" s="210"/>
      <c r="AU1466" s="210"/>
      <c r="AV1466" s="210"/>
      <c r="AW1466" s="210"/>
      <c r="AX1466" s="210"/>
      <c r="AY1466" s="210"/>
      <c r="AZ1466" s="210"/>
      <c r="BA1466" s="210"/>
      <c r="BB1466" s="210"/>
      <c r="BC1466" s="210"/>
      <c r="BD1466" s="210"/>
      <c r="BE1466" s="211"/>
      <c r="BF1466" s="228" t="s">
        <v>245</v>
      </c>
      <c r="BG1466" s="229"/>
      <c r="BH1466" s="229"/>
      <c r="BI1466" s="229"/>
      <c r="BJ1466" s="229"/>
      <c r="BK1466" s="229"/>
      <c r="BL1466" s="229"/>
      <c r="BM1466" s="229"/>
      <c r="BN1466" s="229"/>
      <c r="BO1466" s="229"/>
      <c r="BP1466" s="229"/>
      <c r="BQ1466" s="229"/>
      <c r="BR1466" s="229"/>
      <c r="BS1466" s="229"/>
      <c r="BT1466" s="229"/>
      <c r="BU1466" s="229"/>
      <c r="BV1466" s="229"/>
      <c r="BW1466" s="229"/>
      <c r="BX1466" s="229"/>
      <c r="BY1466" s="229"/>
      <c r="BZ1466" s="229"/>
      <c r="CA1466" s="229"/>
      <c r="CB1466" s="229"/>
      <c r="CC1466" s="229"/>
      <c r="CD1466" s="229"/>
      <c r="CE1466" s="230"/>
    </row>
    <row r="1467" spans="2:83" ht="8.1" customHeight="1" x14ac:dyDescent="0.25">
      <c r="B1467" s="215" t="s">
        <v>256</v>
      </c>
      <c r="C1467" s="197"/>
      <c r="D1467" s="193" t="s">
        <v>256</v>
      </c>
      <c r="E1467" s="194"/>
      <c r="F1467" s="194"/>
      <c r="G1467" s="194"/>
      <c r="H1467" s="194"/>
      <c r="I1467" s="194"/>
      <c r="J1467" s="194"/>
      <c r="K1467" s="194"/>
      <c r="L1467" s="194"/>
      <c r="M1467" s="194"/>
      <c r="N1467" s="194"/>
      <c r="O1467" s="194"/>
      <c r="P1467" s="194"/>
      <c r="Q1467" s="194"/>
      <c r="R1467" s="195"/>
      <c r="S1467" s="190" t="s">
        <v>256</v>
      </c>
      <c r="T1467" s="191"/>
      <c r="U1467" s="191"/>
      <c r="V1467" s="192"/>
      <c r="W1467" s="9"/>
      <c r="X1467" s="15"/>
      <c r="Y1467" s="10"/>
      <c r="Z1467" s="10"/>
      <c r="AA1467" s="10"/>
      <c r="AB1467" s="10"/>
      <c r="AC1467" s="10"/>
      <c r="AD1467" s="10"/>
      <c r="AE1467" s="10"/>
      <c r="AF1467" s="10"/>
      <c r="AG1467" s="10"/>
      <c r="AH1467" s="10"/>
      <c r="AI1467" s="10"/>
      <c r="AJ1467" s="10"/>
      <c r="AK1467" s="10"/>
      <c r="AL1467" s="10"/>
      <c r="AM1467" s="10"/>
      <c r="AN1467" s="10"/>
      <c r="AO1467" s="11"/>
      <c r="AP1467" s="209"/>
      <c r="AQ1467" s="210"/>
      <c r="AR1467" s="210"/>
      <c r="AS1467" s="210"/>
      <c r="AT1467" s="210"/>
      <c r="AU1467" s="210"/>
      <c r="AV1467" s="210"/>
      <c r="AW1467" s="210"/>
      <c r="AX1467" s="210"/>
      <c r="AY1467" s="210"/>
      <c r="AZ1467" s="210"/>
      <c r="BA1467" s="210"/>
      <c r="BB1467" s="210"/>
      <c r="BC1467" s="210"/>
      <c r="BD1467" s="210"/>
      <c r="BE1467" s="211"/>
      <c r="BF1467" s="231"/>
      <c r="BG1467" s="232"/>
      <c r="BH1467" s="232"/>
      <c r="BI1467" s="232"/>
      <c r="BJ1467" s="232"/>
      <c r="BK1467" s="232"/>
      <c r="BL1467" s="232"/>
      <c r="BM1467" s="232"/>
      <c r="BN1467" s="232"/>
      <c r="BO1467" s="232"/>
      <c r="BP1467" s="232"/>
      <c r="BQ1467" s="232"/>
      <c r="BR1467" s="232"/>
      <c r="BS1467" s="232"/>
      <c r="BT1467" s="232"/>
      <c r="BU1467" s="232"/>
      <c r="BV1467" s="232"/>
      <c r="BW1467" s="232"/>
      <c r="BX1467" s="232"/>
      <c r="BY1467" s="232"/>
      <c r="BZ1467" s="232"/>
      <c r="CA1467" s="232"/>
      <c r="CB1467" s="232"/>
      <c r="CC1467" s="232"/>
      <c r="CD1467" s="232"/>
      <c r="CE1467" s="233"/>
    </row>
    <row r="1468" spans="2:83" ht="8.1" customHeight="1" x14ac:dyDescent="0.25">
      <c r="B1468" s="215" t="s">
        <v>256</v>
      </c>
      <c r="C1468" s="197"/>
      <c r="D1468" s="193" t="s">
        <v>256</v>
      </c>
      <c r="E1468" s="194"/>
      <c r="F1468" s="194"/>
      <c r="G1468" s="194"/>
      <c r="H1468" s="194"/>
      <c r="I1468" s="194"/>
      <c r="J1468" s="194"/>
      <c r="K1468" s="194"/>
      <c r="L1468" s="194"/>
      <c r="M1468" s="194"/>
      <c r="N1468" s="194"/>
      <c r="O1468" s="194"/>
      <c r="P1468" s="194"/>
      <c r="Q1468" s="194"/>
      <c r="R1468" s="195"/>
      <c r="S1468" s="190" t="s">
        <v>256</v>
      </c>
      <c r="T1468" s="191"/>
      <c r="U1468" s="191"/>
      <c r="V1468" s="192"/>
      <c r="W1468" s="9"/>
      <c r="X1468" s="15"/>
      <c r="Y1468" s="10"/>
      <c r="Z1468" s="10"/>
      <c r="AA1468" s="10"/>
      <c r="AB1468" s="10"/>
      <c r="AC1468" s="10"/>
      <c r="AD1468" s="10"/>
      <c r="AE1468" s="10"/>
      <c r="AF1468" s="10"/>
      <c r="AG1468" s="10"/>
      <c r="AH1468" s="10"/>
      <c r="AI1468" s="10"/>
      <c r="AJ1468" s="10"/>
      <c r="AK1468" s="10"/>
      <c r="AL1468" s="10"/>
      <c r="AM1468" s="10"/>
      <c r="AN1468" s="10"/>
      <c r="AO1468" s="11"/>
      <c r="AP1468" s="209"/>
      <c r="AQ1468" s="210"/>
      <c r="AR1468" s="210"/>
      <c r="AS1468" s="210"/>
      <c r="AT1468" s="210"/>
      <c r="AU1468" s="210"/>
      <c r="AV1468" s="210"/>
      <c r="AW1468" s="210"/>
      <c r="AX1468" s="210"/>
      <c r="AY1468" s="210"/>
      <c r="AZ1468" s="210"/>
      <c r="BA1468" s="210"/>
      <c r="BB1468" s="210"/>
      <c r="BC1468" s="210"/>
      <c r="BD1468" s="210"/>
      <c r="BE1468" s="211"/>
      <c r="BF1468" s="216" t="s">
        <v>246</v>
      </c>
      <c r="BG1468" s="217"/>
      <c r="BH1468" s="217"/>
      <c r="BI1468" s="217"/>
      <c r="BJ1468" s="217"/>
      <c r="BK1468" s="217"/>
      <c r="BL1468" s="217"/>
      <c r="BM1468" s="217"/>
      <c r="BN1468" s="218"/>
      <c r="BO1468" s="216" t="s">
        <v>247</v>
      </c>
      <c r="BP1468" s="217"/>
      <c r="BQ1468" s="217"/>
      <c r="BR1468" s="217"/>
      <c r="BS1468" s="217"/>
      <c r="BT1468" s="217"/>
      <c r="BU1468" s="217"/>
      <c r="BV1468" s="217"/>
      <c r="BW1468" s="217"/>
      <c r="BX1468" s="217"/>
      <c r="BY1468" s="217"/>
      <c r="BZ1468" s="217"/>
      <c r="CA1468" s="217"/>
      <c r="CB1468" s="217"/>
      <c r="CC1468" s="217"/>
      <c r="CD1468" s="217"/>
      <c r="CE1468" s="218"/>
    </row>
    <row r="1469" spans="2:83" ht="8.1" customHeight="1" x14ac:dyDescent="0.25">
      <c r="B1469" s="215" t="s">
        <v>256</v>
      </c>
      <c r="C1469" s="197"/>
      <c r="D1469" s="193" t="s">
        <v>256</v>
      </c>
      <c r="E1469" s="194"/>
      <c r="F1469" s="194"/>
      <c r="G1469" s="194"/>
      <c r="H1469" s="194"/>
      <c r="I1469" s="194"/>
      <c r="J1469" s="194"/>
      <c r="K1469" s="194"/>
      <c r="L1469" s="194"/>
      <c r="M1469" s="194"/>
      <c r="N1469" s="194"/>
      <c r="O1469" s="194"/>
      <c r="P1469" s="194"/>
      <c r="Q1469" s="194"/>
      <c r="R1469" s="195"/>
      <c r="S1469" s="190" t="s">
        <v>256</v>
      </c>
      <c r="T1469" s="191"/>
      <c r="U1469" s="191"/>
      <c r="V1469" s="192"/>
      <c r="W1469" s="9"/>
      <c r="X1469" s="15"/>
      <c r="Y1469" s="10"/>
      <c r="Z1469" s="10"/>
      <c r="AA1469" s="10"/>
      <c r="AB1469" s="10"/>
      <c r="AC1469" s="10"/>
      <c r="AD1469" s="10"/>
      <c r="AE1469" s="10"/>
      <c r="AF1469" s="10"/>
      <c r="AG1469" s="10"/>
      <c r="AH1469" s="10"/>
      <c r="AI1469" s="10"/>
      <c r="AJ1469" s="10"/>
      <c r="AK1469" s="10"/>
      <c r="AL1469" s="10"/>
      <c r="AM1469" s="10"/>
      <c r="AN1469" s="10"/>
      <c r="AO1469" s="11"/>
      <c r="AP1469" s="209"/>
      <c r="AQ1469" s="210"/>
      <c r="AR1469" s="210"/>
      <c r="AS1469" s="210"/>
      <c r="AT1469" s="210"/>
      <c r="AU1469" s="210"/>
      <c r="AV1469" s="210"/>
      <c r="AW1469" s="210"/>
      <c r="AX1469" s="210"/>
      <c r="AY1469" s="210"/>
      <c r="AZ1469" s="210"/>
      <c r="BA1469" s="210"/>
      <c r="BB1469" s="210"/>
      <c r="BC1469" s="210"/>
      <c r="BD1469" s="210"/>
      <c r="BE1469" s="211"/>
      <c r="BF1469" s="219"/>
      <c r="BG1469" s="220"/>
      <c r="BH1469" s="220"/>
      <c r="BI1469" s="220"/>
      <c r="BJ1469" s="220"/>
      <c r="BK1469" s="220"/>
      <c r="BL1469" s="220"/>
      <c r="BM1469" s="220"/>
      <c r="BN1469" s="221"/>
      <c r="BO1469" s="219"/>
      <c r="BP1469" s="220"/>
      <c r="BQ1469" s="220"/>
      <c r="BR1469" s="220"/>
      <c r="BS1469" s="220"/>
      <c r="BT1469" s="220"/>
      <c r="BU1469" s="220"/>
      <c r="BV1469" s="220"/>
      <c r="BW1469" s="220"/>
      <c r="BX1469" s="220"/>
      <c r="BY1469" s="220"/>
      <c r="BZ1469" s="220"/>
      <c r="CA1469" s="220"/>
      <c r="CB1469" s="220"/>
      <c r="CC1469" s="220"/>
      <c r="CD1469" s="220"/>
      <c r="CE1469" s="221"/>
    </row>
    <row r="1470" spans="2:83" ht="8.1" customHeight="1" x14ac:dyDescent="0.25">
      <c r="B1470" s="215" t="s">
        <v>256</v>
      </c>
      <c r="C1470" s="197"/>
      <c r="D1470" s="193" t="s">
        <v>256</v>
      </c>
      <c r="E1470" s="194"/>
      <c r="F1470" s="194"/>
      <c r="G1470" s="194"/>
      <c r="H1470" s="194"/>
      <c r="I1470" s="194"/>
      <c r="J1470" s="194"/>
      <c r="K1470" s="194"/>
      <c r="L1470" s="194"/>
      <c r="M1470" s="194"/>
      <c r="N1470" s="194"/>
      <c r="O1470" s="194"/>
      <c r="P1470" s="194"/>
      <c r="Q1470" s="194"/>
      <c r="R1470" s="195"/>
      <c r="S1470" s="190" t="s">
        <v>256</v>
      </c>
      <c r="T1470" s="191"/>
      <c r="U1470" s="191"/>
      <c r="V1470" s="192"/>
      <c r="W1470" s="9"/>
      <c r="X1470" s="15"/>
      <c r="Y1470" s="10"/>
      <c r="Z1470" s="10"/>
      <c r="AA1470" s="10"/>
      <c r="AB1470" s="10"/>
      <c r="AC1470" s="10"/>
      <c r="AD1470" s="10"/>
      <c r="AE1470" s="10"/>
      <c r="AF1470" s="10"/>
      <c r="AG1470" s="10"/>
      <c r="AH1470" s="10"/>
      <c r="AI1470" s="10"/>
      <c r="AJ1470" s="10"/>
      <c r="AK1470" s="10"/>
      <c r="AL1470" s="10"/>
      <c r="AM1470" s="10"/>
      <c r="AN1470" s="10"/>
      <c r="AO1470" s="11"/>
      <c r="AP1470" s="209"/>
      <c r="AQ1470" s="210"/>
      <c r="AR1470" s="210"/>
      <c r="AS1470" s="210"/>
      <c r="AT1470" s="210"/>
      <c r="AU1470" s="210"/>
      <c r="AV1470" s="210"/>
      <c r="AW1470" s="210"/>
      <c r="AX1470" s="210"/>
      <c r="AY1470" s="210"/>
      <c r="AZ1470" s="210"/>
      <c r="BA1470" s="210"/>
      <c r="BB1470" s="210"/>
      <c r="BC1470" s="210"/>
      <c r="BD1470" s="210"/>
      <c r="BE1470" s="211"/>
      <c r="BF1470" s="216" t="s">
        <v>248</v>
      </c>
      <c r="BG1470" s="217"/>
      <c r="BH1470" s="217"/>
      <c r="BI1470" s="217"/>
      <c r="BJ1470" s="217"/>
      <c r="BK1470" s="217"/>
      <c r="BL1470" s="217"/>
      <c r="BM1470" s="217"/>
      <c r="BN1470" s="218"/>
      <c r="BO1470" s="216" t="s">
        <v>250</v>
      </c>
      <c r="BP1470" s="217"/>
      <c r="BQ1470" s="217"/>
      <c r="BR1470" s="217"/>
      <c r="BS1470" s="217"/>
      <c r="BT1470" s="217"/>
      <c r="BU1470" s="217"/>
      <c r="BV1470" s="217"/>
      <c r="BW1470" s="217"/>
      <c r="BX1470" s="217"/>
      <c r="BY1470" s="217"/>
      <c r="BZ1470" s="217"/>
      <c r="CA1470" s="217"/>
      <c r="CB1470" s="217"/>
      <c r="CC1470" s="217"/>
      <c r="CD1470" s="217"/>
      <c r="CE1470" s="218"/>
    </row>
    <row r="1471" spans="2:83" ht="8.1" customHeight="1" x14ac:dyDescent="0.25">
      <c r="B1471" s="215" t="s">
        <v>256</v>
      </c>
      <c r="C1471" s="197"/>
      <c r="D1471" s="193" t="s">
        <v>256</v>
      </c>
      <c r="E1471" s="194"/>
      <c r="F1471" s="194"/>
      <c r="G1471" s="194"/>
      <c r="H1471" s="194"/>
      <c r="I1471" s="194"/>
      <c r="J1471" s="194"/>
      <c r="K1471" s="194"/>
      <c r="L1471" s="194"/>
      <c r="M1471" s="194"/>
      <c r="N1471" s="194"/>
      <c r="O1471" s="194"/>
      <c r="P1471" s="194"/>
      <c r="Q1471" s="194"/>
      <c r="R1471" s="195"/>
      <c r="S1471" s="190" t="s">
        <v>256</v>
      </c>
      <c r="T1471" s="191"/>
      <c r="U1471" s="191"/>
      <c r="V1471" s="192"/>
      <c r="W1471" s="9"/>
      <c r="X1471" s="15"/>
      <c r="Y1471" s="10"/>
      <c r="Z1471" s="10"/>
      <c r="AA1471" s="10"/>
      <c r="AB1471" s="10"/>
      <c r="AC1471" s="10"/>
      <c r="AD1471" s="10"/>
      <c r="AE1471" s="10"/>
      <c r="AF1471" s="10"/>
      <c r="AG1471" s="10"/>
      <c r="AH1471" s="10"/>
      <c r="AI1471" s="10"/>
      <c r="AJ1471" s="10"/>
      <c r="AK1471" s="10"/>
      <c r="AL1471" s="10"/>
      <c r="AM1471" s="10"/>
      <c r="AN1471" s="10"/>
      <c r="AO1471" s="11"/>
      <c r="AP1471" s="209"/>
      <c r="AQ1471" s="210"/>
      <c r="AR1471" s="210"/>
      <c r="AS1471" s="210"/>
      <c r="AT1471" s="210"/>
      <c r="AU1471" s="210"/>
      <c r="AV1471" s="210"/>
      <c r="AW1471" s="210"/>
      <c r="AX1471" s="210"/>
      <c r="AY1471" s="210"/>
      <c r="AZ1471" s="210"/>
      <c r="BA1471" s="210"/>
      <c r="BB1471" s="210"/>
      <c r="BC1471" s="210"/>
      <c r="BD1471" s="210"/>
      <c r="BE1471" s="211"/>
      <c r="BF1471" s="219"/>
      <c r="BG1471" s="220"/>
      <c r="BH1471" s="220"/>
      <c r="BI1471" s="220"/>
      <c r="BJ1471" s="220"/>
      <c r="BK1471" s="220"/>
      <c r="BL1471" s="220"/>
      <c r="BM1471" s="220"/>
      <c r="BN1471" s="221"/>
      <c r="BO1471" s="219"/>
      <c r="BP1471" s="220"/>
      <c r="BQ1471" s="220"/>
      <c r="BR1471" s="220"/>
      <c r="BS1471" s="220"/>
      <c r="BT1471" s="220"/>
      <c r="BU1471" s="220"/>
      <c r="BV1471" s="220"/>
      <c r="BW1471" s="220"/>
      <c r="BX1471" s="220"/>
      <c r="BY1471" s="220"/>
      <c r="BZ1471" s="220"/>
      <c r="CA1471" s="220"/>
      <c r="CB1471" s="220"/>
      <c r="CC1471" s="220"/>
      <c r="CD1471" s="220"/>
      <c r="CE1471" s="221"/>
    </row>
    <row r="1472" spans="2:83" ht="8.1" customHeight="1" x14ac:dyDescent="0.25">
      <c r="B1472" s="215" t="s">
        <v>256</v>
      </c>
      <c r="C1472" s="197"/>
      <c r="D1472" s="193" t="s">
        <v>256</v>
      </c>
      <c r="E1472" s="194"/>
      <c r="F1472" s="194"/>
      <c r="G1472" s="194"/>
      <c r="H1472" s="194"/>
      <c r="I1472" s="194"/>
      <c r="J1472" s="194"/>
      <c r="K1472" s="194"/>
      <c r="L1472" s="194"/>
      <c r="M1472" s="194"/>
      <c r="N1472" s="194"/>
      <c r="O1472" s="194"/>
      <c r="P1472" s="194"/>
      <c r="Q1472" s="194"/>
      <c r="R1472" s="195"/>
      <c r="S1472" s="190" t="s">
        <v>256</v>
      </c>
      <c r="T1472" s="191"/>
      <c r="U1472" s="191"/>
      <c r="V1472" s="192"/>
      <c r="W1472" s="9"/>
      <c r="X1472" s="15"/>
      <c r="Y1472" s="10"/>
      <c r="Z1472" s="10"/>
      <c r="AA1472" s="10"/>
      <c r="AB1472" s="10"/>
      <c r="AC1472" s="10"/>
      <c r="AD1472" s="10"/>
      <c r="AE1472" s="10"/>
      <c r="AF1472" s="10"/>
      <c r="AG1472" s="10"/>
      <c r="AH1472" s="10"/>
      <c r="AI1472" s="10"/>
      <c r="AJ1472" s="10"/>
      <c r="AK1472" s="10"/>
      <c r="AL1472" s="10"/>
      <c r="AM1472" s="10"/>
      <c r="AN1472" s="10"/>
      <c r="AO1472" s="11"/>
      <c r="AP1472" s="209"/>
      <c r="AQ1472" s="210"/>
      <c r="AR1472" s="210"/>
      <c r="AS1472" s="210"/>
      <c r="AT1472" s="210"/>
      <c r="AU1472" s="210"/>
      <c r="AV1472" s="210"/>
      <c r="AW1472" s="210"/>
      <c r="AX1472" s="210"/>
      <c r="AY1472" s="210"/>
      <c r="AZ1472" s="210"/>
      <c r="BA1472" s="210"/>
      <c r="BB1472" s="210"/>
      <c r="BC1472" s="210"/>
      <c r="BD1472" s="210"/>
      <c r="BE1472" s="211"/>
      <c r="BF1472" s="216" t="s">
        <v>249</v>
      </c>
      <c r="BG1472" s="217"/>
      <c r="BH1472" s="217"/>
      <c r="BI1472" s="217"/>
      <c r="BJ1472" s="217"/>
      <c r="BK1472" s="217"/>
      <c r="BL1472" s="217"/>
      <c r="BM1472" s="217"/>
      <c r="BN1472" s="217"/>
      <c r="BO1472" s="217"/>
      <c r="BP1472" s="217"/>
      <c r="BQ1472" s="217"/>
      <c r="BR1472" s="217"/>
      <c r="BS1472" s="217"/>
      <c r="BT1472" s="217"/>
      <c r="BU1472" s="217"/>
      <c r="BV1472" s="217"/>
      <c r="BW1472" s="217"/>
      <c r="BX1472" s="217"/>
      <c r="BY1472" s="217"/>
      <c r="BZ1472" s="217"/>
      <c r="CA1472" s="217"/>
      <c r="CB1472" s="217"/>
      <c r="CC1472" s="217"/>
      <c r="CD1472" s="217"/>
      <c r="CE1472" s="218"/>
    </row>
    <row r="1473" spans="2:83" ht="8.1" customHeight="1" x14ac:dyDescent="0.25">
      <c r="B1473" s="215">
        <v>0</v>
      </c>
      <c r="C1473" s="197"/>
      <c r="D1473" s="193" t="s">
        <v>0</v>
      </c>
      <c r="E1473" s="194"/>
      <c r="F1473" s="194"/>
      <c r="G1473" s="194"/>
      <c r="H1473" s="194"/>
      <c r="I1473" s="194"/>
      <c r="J1473" s="194"/>
      <c r="K1473" s="194"/>
      <c r="L1473" s="194"/>
      <c r="M1473" s="194"/>
      <c r="N1473" s="194"/>
      <c r="O1473" s="194"/>
      <c r="P1473" s="194"/>
      <c r="Q1473" s="194"/>
      <c r="R1473" s="195"/>
      <c r="S1473" s="190">
        <v>45996</v>
      </c>
      <c r="T1473" s="191"/>
      <c r="U1473" s="191"/>
      <c r="V1473" s="192"/>
      <c r="W1473" s="9"/>
      <c r="X1473" s="15"/>
      <c r="Y1473" s="10"/>
      <c r="Z1473" s="10"/>
      <c r="AA1473" s="10"/>
      <c r="AB1473" s="10"/>
      <c r="AC1473" s="10"/>
      <c r="AD1473" s="10"/>
      <c r="AE1473" s="10"/>
      <c r="AF1473" s="10"/>
      <c r="AG1473" s="10"/>
      <c r="AH1473" s="10"/>
      <c r="AI1473" s="10"/>
      <c r="AJ1473" s="10"/>
      <c r="AK1473" s="10"/>
      <c r="AL1473" s="10"/>
      <c r="AM1473" s="10"/>
      <c r="AN1473" s="10"/>
      <c r="AO1473" s="11"/>
      <c r="AP1473" s="209"/>
      <c r="AQ1473" s="210"/>
      <c r="AR1473" s="210"/>
      <c r="AS1473" s="210"/>
      <c r="AT1473" s="210"/>
      <c r="AU1473" s="210"/>
      <c r="AV1473" s="210"/>
      <c r="AW1473" s="210"/>
      <c r="AX1473" s="210"/>
      <c r="AY1473" s="210"/>
      <c r="AZ1473" s="210"/>
      <c r="BA1473" s="210"/>
      <c r="BB1473" s="210"/>
      <c r="BC1473" s="210"/>
      <c r="BD1473" s="210"/>
      <c r="BE1473" s="211"/>
      <c r="BF1473" s="219"/>
      <c r="BG1473" s="220"/>
      <c r="BH1473" s="220"/>
      <c r="BI1473" s="220"/>
      <c r="BJ1473" s="220"/>
      <c r="BK1473" s="220"/>
      <c r="BL1473" s="220"/>
      <c r="BM1473" s="220"/>
      <c r="BN1473" s="220"/>
      <c r="BO1473" s="220"/>
      <c r="BP1473" s="220"/>
      <c r="BQ1473" s="220"/>
      <c r="BR1473" s="220"/>
      <c r="BS1473" s="220"/>
      <c r="BT1473" s="220"/>
      <c r="BU1473" s="220"/>
      <c r="BV1473" s="220"/>
      <c r="BW1473" s="220"/>
      <c r="BX1473" s="220"/>
      <c r="BY1473" s="220"/>
      <c r="BZ1473" s="220"/>
      <c r="CA1473" s="220"/>
      <c r="CB1473" s="220"/>
      <c r="CC1473" s="220"/>
      <c r="CD1473" s="220"/>
      <c r="CE1473" s="221"/>
    </row>
    <row r="1474" spans="2:83" ht="8.1" customHeight="1" x14ac:dyDescent="0.25">
      <c r="B1474" s="215" t="s">
        <v>1</v>
      </c>
      <c r="C1474" s="197"/>
      <c r="D1474" s="193" t="s">
        <v>2</v>
      </c>
      <c r="E1474" s="194"/>
      <c r="F1474" s="194"/>
      <c r="G1474" s="194"/>
      <c r="H1474" s="194"/>
      <c r="I1474" s="194"/>
      <c r="J1474" s="194"/>
      <c r="K1474" s="194"/>
      <c r="L1474" s="194"/>
      <c r="M1474" s="194"/>
      <c r="N1474" s="194"/>
      <c r="O1474" s="194"/>
      <c r="P1474" s="194"/>
      <c r="Q1474" s="194"/>
      <c r="R1474" s="195"/>
      <c r="S1474" s="190" t="s">
        <v>3</v>
      </c>
      <c r="T1474" s="191"/>
      <c r="U1474" s="191"/>
      <c r="V1474" s="192"/>
      <c r="W1474" s="9"/>
      <c r="X1474" s="15"/>
      <c r="Y1474" s="10"/>
      <c r="Z1474" s="10"/>
      <c r="AA1474" s="10"/>
      <c r="AB1474" s="10"/>
      <c r="AC1474" s="10"/>
      <c r="AD1474" s="10"/>
      <c r="AE1474" s="10"/>
      <c r="AF1474" s="10"/>
      <c r="AG1474" s="10"/>
      <c r="AH1474" s="10"/>
      <c r="AI1474" s="10"/>
      <c r="AJ1474" s="10"/>
      <c r="AK1474" s="10"/>
      <c r="AL1474" s="10"/>
      <c r="AM1474" s="10"/>
      <c r="AN1474" s="10"/>
      <c r="AO1474" s="11"/>
      <c r="AP1474" s="209"/>
      <c r="AQ1474" s="210"/>
      <c r="AR1474" s="210"/>
      <c r="AS1474" s="210"/>
      <c r="AT1474" s="210"/>
      <c r="AU1474" s="210"/>
      <c r="AV1474" s="210"/>
      <c r="AW1474" s="210"/>
      <c r="AX1474" s="210"/>
      <c r="AY1474" s="210"/>
      <c r="AZ1474" s="210"/>
      <c r="BA1474" s="210"/>
      <c r="BB1474" s="210"/>
      <c r="BC1474" s="210"/>
      <c r="BD1474" s="210"/>
      <c r="BE1474" s="211"/>
      <c r="BF1474" s="216" t="s">
        <v>159</v>
      </c>
      <c r="BG1474" s="217"/>
      <c r="BH1474" s="217"/>
      <c r="BI1474" s="217"/>
      <c r="BJ1474" s="217"/>
      <c r="BK1474" s="217"/>
      <c r="BL1474" s="217"/>
      <c r="BM1474" s="217"/>
      <c r="BN1474" s="217"/>
      <c r="BO1474" s="217"/>
      <c r="BP1474" s="217"/>
      <c r="BQ1474" s="218"/>
      <c r="BR1474" s="216" t="s">
        <v>160</v>
      </c>
      <c r="BS1474" s="217"/>
      <c r="BT1474" s="217"/>
      <c r="BU1474" s="217"/>
      <c r="BV1474" s="217"/>
      <c r="BW1474" s="217"/>
      <c r="BX1474" s="218"/>
      <c r="BY1474" s="216" t="s">
        <v>284</v>
      </c>
      <c r="BZ1474" s="217"/>
      <c r="CA1474" s="217"/>
      <c r="CB1474" s="217"/>
      <c r="CC1474" s="217"/>
      <c r="CD1474" s="217"/>
      <c r="CE1474" s="218"/>
    </row>
    <row r="1475" spans="2:83" ht="8.1" customHeight="1" x14ac:dyDescent="0.25">
      <c r="B1475" s="193" t="s">
        <v>4</v>
      </c>
      <c r="C1475" s="194"/>
      <c r="D1475" s="194"/>
      <c r="E1475" s="194"/>
      <c r="F1475" s="194"/>
      <c r="G1475" s="194"/>
      <c r="H1475" s="194"/>
      <c r="I1475" s="194"/>
      <c r="J1475" s="194"/>
      <c r="K1475" s="194"/>
      <c r="L1475" s="194"/>
      <c r="M1475" s="194"/>
      <c r="N1475" s="194"/>
      <c r="O1475" s="194"/>
      <c r="P1475" s="194"/>
      <c r="Q1475" s="194"/>
      <c r="R1475" s="194"/>
      <c r="S1475" s="194"/>
      <c r="T1475" s="194"/>
      <c r="U1475" s="194"/>
      <c r="V1475" s="195"/>
      <c r="W1475" s="12"/>
      <c r="X1475" s="13"/>
      <c r="Y1475" s="13"/>
      <c r="Z1475" s="13"/>
      <c r="AA1475" s="13"/>
      <c r="AB1475" s="13"/>
      <c r="AC1475" s="13"/>
      <c r="AD1475" s="13"/>
      <c r="AE1475" s="13"/>
      <c r="AF1475" s="13"/>
      <c r="AG1475" s="13"/>
      <c r="AH1475" s="13"/>
      <c r="AI1475" s="13"/>
      <c r="AJ1475" s="13"/>
      <c r="AK1475" s="13"/>
      <c r="AL1475" s="13"/>
      <c r="AM1475" s="13"/>
      <c r="AN1475" s="13"/>
      <c r="AO1475" s="14"/>
      <c r="AP1475" s="212"/>
      <c r="AQ1475" s="213"/>
      <c r="AR1475" s="213"/>
      <c r="AS1475" s="213"/>
      <c r="AT1475" s="213"/>
      <c r="AU1475" s="213"/>
      <c r="AV1475" s="213"/>
      <c r="AW1475" s="213"/>
      <c r="AX1475" s="213"/>
      <c r="AY1475" s="213"/>
      <c r="AZ1475" s="213"/>
      <c r="BA1475" s="213"/>
      <c r="BB1475" s="213"/>
      <c r="BC1475" s="213"/>
      <c r="BD1475" s="213"/>
      <c r="BE1475" s="214"/>
      <c r="BF1475" s="219"/>
      <c r="BG1475" s="220"/>
      <c r="BH1475" s="220"/>
      <c r="BI1475" s="220"/>
      <c r="BJ1475" s="220"/>
      <c r="BK1475" s="220"/>
      <c r="BL1475" s="220"/>
      <c r="BM1475" s="220"/>
      <c r="BN1475" s="220"/>
      <c r="BO1475" s="220"/>
      <c r="BP1475" s="220"/>
      <c r="BQ1475" s="221"/>
      <c r="BR1475" s="219"/>
      <c r="BS1475" s="220"/>
      <c r="BT1475" s="220"/>
      <c r="BU1475" s="220"/>
      <c r="BV1475" s="220"/>
      <c r="BW1475" s="220"/>
      <c r="BX1475" s="221"/>
      <c r="BY1475" s="219"/>
      <c r="BZ1475" s="220"/>
      <c r="CA1475" s="220"/>
      <c r="CB1475" s="220"/>
      <c r="CC1475" s="220"/>
      <c r="CD1475" s="220"/>
      <c r="CE1475" s="221"/>
    </row>
    <row r="1476" spans="2:83" ht="15" customHeight="1" x14ac:dyDescent="0.25">
      <c r="B1476" s="62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2"/>
    </row>
    <row r="1477" spans="2:83" ht="15" customHeight="1" x14ac:dyDescent="0.25">
      <c r="B1477" s="63"/>
      <c r="C1477" s="246" t="s">
        <v>25</v>
      </c>
      <c r="D1477" s="247"/>
      <c r="E1477" s="247"/>
      <c r="F1477" s="247"/>
      <c r="G1477" s="247"/>
      <c r="H1477" s="247"/>
      <c r="I1477" s="247"/>
      <c r="J1477" s="247"/>
      <c r="K1477" s="247"/>
      <c r="L1477" s="247"/>
      <c r="M1477" s="247"/>
      <c r="N1477" s="247"/>
      <c r="O1477" s="247"/>
      <c r="P1477" s="247"/>
      <c r="Q1477" s="247"/>
      <c r="R1477" s="247"/>
      <c r="S1477" s="247"/>
      <c r="T1477" s="247"/>
      <c r="U1477" s="247"/>
      <c r="V1477" s="247"/>
      <c r="W1477" s="247"/>
      <c r="X1477" s="247"/>
      <c r="Y1477" s="247"/>
      <c r="Z1477" s="247"/>
      <c r="AA1477" s="247"/>
      <c r="AB1477" s="247"/>
      <c r="AC1477" s="247"/>
      <c r="AD1477" s="247"/>
      <c r="AE1477" s="247"/>
      <c r="AF1477" s="247"/>
      <c r="AG1477" s="247"/>
      <c r="AH1477" s="247"/>
      <c r="AI1477" s="247"/>
      <c r="AJ1477" s="247"/>
      <c r="AK1477" s="247"/>
      <c r="AL1477" s="247"/>
      <c r="AM1477" s="247"/>
      <c r="AN1477" s="247"/>
      <c r="AO1477" s="247"/>
      <c r="AP1477" s="247"/>
      <c r="AQ1477" s="247"/>
      <c r="AR1477" s="247"/>
      <c r="AS1477" s="247"/>
      <c r="AT1477" s="247"/>
      <c r="AU1477" s="247"/>
      <c r="AV1477" s="247"/>
      <c r="AW1477" s="247"/>
      <c r="AX1477" s="247"/>
      <c r="AY1477" s="247"/>
      <c r="AZ1477" s="247"/>
      <c r="BA1477" s="247"/>
      <c r="BB1477" s="247"/>
      <c r="BC1477" s="247"/>
      <c r="BD1477" s="247"/>
      <c r="BE1477" s="247"/>
      <c r="BF1477" s="247"/>
      <c r="BG1477" s="247"/>
      <c r="BH1477" s="247"/>
      <c r="BI1477" s="247"/>
      <c r="BJ1477" s="247"/>
      <c r="BK1477" s="247"/>
      <c r="BL1477" s="247"/>
      <c r="BM1477" s="247"/>
      <c r="BN1477" s="247"/>
      <c r="BO1477" s="247"/>
      <c r="BP1477" s="247"/>
      <c r="BQ1477" s="247"/>
      <c r="BR1477" s="247"/>
      <c r="BS1477" s="247"/>
      <c r="BT1477" s="247"/>
      <c r="BU1477" s="247"/>
      <c r="BV1477" s="247"/>
      <c r="BW1477" s="247"/>
      <c r="BX1477" s="247"/>
      <c r="BY1477" s="247"/>
      <c r="BZ1477" s="247"/>
      <c r="CA1477" s="247"/>
      <c r="CB1477" s="247"/>
      <c r="CC1477" s="247"/>
      <c r="CD1477" s="248"/>
      <c r="CE1477" s="3"/>
    </row>
    <row r="1478" spans="2:83" ht="15" customHeight="1" x14ac:dyDescent="0.25">
      <c r="B1478" s="63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 s="3"/>
    </row>
    <row r="1479" spans="2:83" ht="15" customHeight="1" x14ac:dyDescent="0.25">
      <c r="B1479" s="63"/>
      <c r="C1479" s="267" t="s">
        <v>80</v>
      </c>
      <c r="D1479" s="268"/>
      <c r="E1479" s="268"/>
      <c r="F1479" s="268"/>
      <c r="G1479" s="268"/>
      <c r="H1479" s="268"/>
      <c r="I1479" s="268"/>
      <c r="J1479" s="268"/>
      <c r="K1479" s="268"/>
      <c r="L1479" s="268"/>
      <c r="M1479" s="268"/>
      <c r="N1479" s="268"/>
      <c r="O1479" s="268"/>
      <c r="P1479" s="268"/>
      <c r="Q1479" s="268"/>
      <c r="R1479" s="268"/>
      <c r="S1479" s="268"/>
      <c r="T1479" s="268"/>
      <c r="U1479" s="268"/>
      <c r="V1479" s="268"/>
      <c r="W1479" s="268"/>
      <c r="X1479" s="268"/>
      <c r="Y1479" s="268"/>
      <c r="Z1479" s="268"/>
      <c r="AA1479" s="268"/>
      <c r="AB1479" s="268"/>
      <c r="AC1479" s="268"/>
      <c r="AD1479" s="268"/>
      <c r="AE1479" s="268"/>
      <c r="AF1479" s="268"/>
      <c r="AG1479" s="268"/>
      <c r="AH1479" s="268"/>
      <c r="AI1479" s="268"/>
      <c r="AJ1479" s="268"/>
      <c r="AK1479" s="268"/>
      <c r="AL1479" s="268"/>
      <c r="AM1479" s="268"/>
      <c r="AN1479" s="268"/>
      <c r="AO1479" s="269"/>
      <c r="AP1479"/>
      <c r="AQ1479"/>
      <c r="AR1479" s="267" t="s">
        <v>80</v>
      </c>
      <c r="AS1479" s="268"/>
      <c r="AT1479" s="268"/>
      <c r="AU1479" s="268"/>
      <c r="AV1479" s="268"/>
      <c r="AW1479" s="268"/>
      <c r="AX1479" s="268"/>
      <c r="AY1479" s="268"/>
      <c r="AZ1479" s="268"/>
      <c r="BA1479" s="268"/>
      <c r="BB1479" s="268"/>
      <c r="BC1479" s="268"/>
      <c r="BD1479" s="268"/>
      <c r="BE1479" s="268"/>
      <c r="BF1479" s="268"/>
      <c r="BG1479" s="268"/>
      <c r="BH1479" s="268"/>
      <c r="BI1479" s="268"/>
      <c r="BJ1479" s="268"/>
      <c r="BK1479" s="268"/>
      <c r="BL1479" s="268"/>
      <c r="BM1479" s="268"/>
      <c r="BN1479" s="268"/>
      <c r="BO1479" s="268"/>
      <c r="BP1479" s="268"/>
      <c r="BQ1479" s="268"/>
      <c r="BR1479" s="268"/>
      <c r="BS1479" s="268"/>
      <c r="BT1479" s="268"/>
      <c r="BU1479" s="268"/>
      <c r="BV1479" s="268"/>
      <c r="BW1479" s="268"/>
      <c r="BX1479" s="268"/>
      <c r="BY1479" s="268"/>
      <c r="BZ1479" s="268"/>
      <c r="CA1479" s="268"/>
      <c r="CB1479" s="268"/>
      <c r="CC1479" s="268"/>
      <c r="CD1479" s="269"/>
      <c r="CE1479" s="3"/>
    </row>
    <row r="1480" spans="2:83" ht="15" customHeight="1" x14ac:dyDescent="0.25">
      <c r="B1480" s="63"/>
      <c r="C1480" s="249" t="s">
        <v>17</v>
      </c>
      <c r="D1480" s="251"/>
      <c r="E1480" s="249" t="s">
        <v>6</v>
      </c>
      <c r="F1480" s="250"/>
      <c r="G1480" s="250"/>
      <c r="H1480" s="250"/>
      <c r="I1480" s="251"/>
      <c r="J1480" s="258" t="s">
        <v>15</v>
      </c>
      <c r="K1480" s="259"/>
      <c r="L1480" s="259"/>
      <c r="M1480" s="259"/>
      <c r="N1480" s="259"/>
      <c r="O1480" s="260"/>
      <c r="P1480" s="249" t="s">
        <v>22</v>
      </c>
      <c r="Q1480" s="251"/>
      <c r="R1480" s="249" t="s">
        <v>16</v>
      </c>
      <c r="S1480" s="250"/>
      <c r="T1480" s="250"/>
      <c r="U1480" s="251"/>
      <c r="V1480" s="258" t="s">
        <v>86</v>
      </c>
      <c r="W1480" s="259"/>
      <c r="X1480" s="260"/>
      <c r="Y1480" s="258" t="s">
        <v>8</v>
      </c>
      <c r="Z1480" s="259"/>
      <c r="AA1480" s="260"/>
      <c r="AB1480" s="258" t="s">
        <v>87</v>
      </c>
      <c r="AC1480" s="259"/>
      <c r="AD1480" s="260"/>
      <c r="AE1480" s="258" t="s">
        <v>79</v>
      </c>
      <c r="AF1480" s="259"/>
      <c r="AG1480" s="259"/>
      <c r="AH1480" s="259"/>
      <c r="AI1480" s="260"/>
      <c r="AJ1480" s="258" t="s">
        <v>78</v>
      </c>
      <c r="AK1480" s="259"/>
      <c r="AL1480" s="259"/>
      <c r="AM1480" s="259"/>
      <c r="AN1480" s="260"/>
      <c r="AO1480" s="331" t="s">
        <v>158</v>
      </c>
      <c r="AP1480"/>
      <c r="AQ1480"/>
      <c r="AR1480" s="249" t="s">
        <v>17</v>
      </c>
      <c r="AS1480" s="251"/>
      <c r="AT1480" s="249" t="s">
        <v>6</v>
      </c>
      <c r="AU1480" s="250"/>
      <c r="AV1480" s="250"/>
      <c r="AW1480" s="250"/>
      <c r="AX1480" s="251"/>
      <c r="AY1480" s="258" t="s">
        <v>15</v>
      </c>
      <c r="AZ1480" s="259"/>
      <c r="BA1480" s="259"/>
      <c r="BB1480" s="259"/>
      <c r="BC1480" s="259"/>
      <c r="BD1480" s="260"/>
      <c r="BE1480" s="249" t="s">
        <v>22</v>
      </c>
      <c r="BF1480" s="251"/>
      <c r="BG1480" s="249" t="s">
        <v>16</v>
      </c>
      <c r="BH1480" s="250"/>
      <c r="BI1480" s="250"/>
      <c r="BJ1480" s="251"/>
      <c r="BK1480" s="258" t="s">
        <v>86</v>
      </c>
      <c r="BL1480" s="259"/>
      <c r="BM1480" s="260"/>
      <c r="BN1480" s="258" t="s">
        <v>8</v>
      </c>
      <c r="BO1480" s="259"/>
      <c r="BP1480" s="260"/>
      <c r="BQ1480" s="258" t="s">
        <v>87</v>
      </c>
      <c r="BR1480" s="259"/>
      <c r="BS1480" s="260"/>
      <c r="BT1480" s="258" t="s">
        <v>79</v>
      </c>
      <c r="BU1480" s="259"/>
      <c r="BV1480" s="259"/>
      <c r="BW1480" s="259"/>
      <c r="BX1480" s="260"/>
      <c r="BY1480" s="258" t="s">
        <v>78</v>
      </c>
      <c r="BZ1480" s="259"/>
      <c r="CA1480" s="259"/>
      <c r="CB1480" s="259"/>
      <c r="CC1480" s="260"/>
      <c r="CD1480" s="331" t="s">
        <v>158</v>
      </c>
      <c r="CE1480" s="3"/>
    </row>
    <row r="1481" spans="2:83" ht="15" customHeight="1" x14ac:dyDescent="0.25">
      <c r="B1481" s="63"/>
      <c r="C1481" s="252"/>
      <c r="D1481" s="254"/>
      <c r="E1481" s="252"/>
      <c r="F1481" s="253"/>
      <c r="G1481" s="253"/>
      <c r="H1481" s="253"/>
      <c r="I1481" s="254"/>
      <c r="J1481" s="261"/>
      <c r="K1481" s="262"/>
      <c r="L1481" s="262"/>
      <c r="M1481" s="262"/>
      <c r="N1481" s="262"/>
      <c r="O1481" s="263"/>
      <c r="P1481" s="252"/>
      <c r="Q1481" s="254"/>
      <c r="R1481" s="252"/>
      <c r="S1481" s="253"/>
      <c r="T1481" s="253"/>
      <c r="U1481" s="254"/>
      <c r="V1481" s="261"/>
      <c r="W1481" s="262"/>
      <c r="X1481" s="263"/>
      <c r="Y1481" s="261"/>
      <c r="Z1481" s="262"/>
      <c r="AA1481" s="263"/>
      <c r="AB1481" s="261"/>
      <c r="AC1481" s="262"/>
      <c r="AD1481" s="263"/>
      <c r="AE1481" s="264"/>
      <c r="AF1481" s="265"/>
      <c r="AG1481" s="265"/>
      <c r="AH1481" s="265"/>
      <c r="AI1481" s="266"/>
      <c r="AJ1481" s="261"/>
      <c r="AK1481" s="262"/>
      <c r="AL1481" s="262"/>
      <c r="AM1481" s="262"/>
      <c r="AN1481" s="263"/>
      <c r="AO1481" s="332"/>
      <c r="AP1481"/>
      <c r="AQ1481"/>
      <c r="AR1481" s="252"/>
      <c r="AS1481" s="254"/>
      <c r="AT1481" s="252"/>
      <c r="AU1481" s="253"/>
      <c r="AV1481" s="253"/>
      <c r="AW1481" s="253"/>
      <c r="AX1481" s="254"/>
      <c r="AY1481" s="261"/>
      <c r="AZ1481" s="262"/>
      <c r="BA1481" s="262"/>
      <c r="BB1481" s="262"/>
      <c r="BC1481" s="262"/>
      <c r="BD1481" s="263"/>
      <c r="BE1481" s="252"/>
      <c r="BF1481" s="254"/>
      <c r="BG1481" s="252"/>
      <c r="BH1481" s="253"/>
      <c r="BI1481" s="253"/>
      <c r="BJ1481" s="254"/>
      <c r="BK1481" s="261"/>
      <c r="BL1481" s="262"/>
      <c r="BM1481" s="263"/>
      <c r="BN1481" s="261"/>
      <c r="BO1481" s="262"/>
      <c r="BP1481" s="263"/>
      <c r="BQ1481" s="261"/>
      <c r="BR1481" s="262"/>
      <c r="BS1481" s="263"/>
      <c r="BT1481" s="264"/>
      <c r="BU1481" s="265"/>
      <c r="BV1481" s="265"/>
      <c r="BW1481" s="265"/>
      <c r="BX1481" s="266"/>
      <c r="BY1481" s="261"/>
      <c r="BZ1481" s="262"/>
      <c r="CA1481" s="262"/>
      <c r="CB1481" s="262"/>
      <c r="CC1481" s="263"/>
      <c r="CD1481" s="332"/>
      <c r="CE1481" s="3"/>
    </row>
    <row r="1482" spans="2:83" ht="15" customHeight="1" x14ac:dyDescent="0.25">
      <c r="B1482" s="63"/>
      <c r="C1482" s="255"/>
      <c r="D1482" s="257"/>
      <c r="E1482" s="255"/>
      <c r="F1482" s="256"/>
      <c r="G1482" s="256"/>
      <c r="H1482" s="256"/>
      <c r="I1482" s="257"/>
      <c r="J1482" s="264"/>
      <c r="K1482" s="265"/>
      <c r="L1482" s="265"/>
      <c r="M1482" s="265"/>
      <c r="N1482" s="265"/>
      <c r="O1482" s="266"/>
      <c r="P1482" s="255"/>
      <c r="Q1482" s="257"/>
      <c r="R1482" s="255"/>
      <c r="S1482" s="256"/>
      <c r="T1482" s="256"/>
      <c r="U1482" s="257"/>
      <c r="V1482" s="264"/>
      <c r="W1482" s="265"/>
      <c r="X1482" s="266"/>
      <c r="Y1482" s="264"/>
      <c r="Z1482" s="265"/>
      <c r="AA1482" s="266"/>
      <c r="AB1482" s="264"/>
      <c r="AC1482" s="265"/>
      <c r="AD1482" s="266"/>
      <c r="AE1482" s="340" t="s">
        <v>88</v>
      </c>
      <c r="AF1482" s="341"/>
      <c r="AG1482" s="341"/>
      <c r="AH1482" s="341"/>
      <c r="AI1482" s="342"/>
      <c r="AJ1482" s="264"/>
      <c r="AK1482" s="265"/>
      <c r="AL1482" s="265"/>
      <c r="AM1482" s="265"/>
      <c r="AN1482" s="266"/>
      <c r="AO1482" s="333"/>
      <c r="AP1482"/>
      <c r="AQ1482"/>
      <c r="AR1482" s="255"/>
      <c r="AS1482" s="257"/>
      <c r="AT1482" s="255"/>
      <c r="AU1482" s="256"/>
      <c r="AV1482" s="256"/>
      <c r="AW1482" s="256"/>
      <c r="AX1482" s="257"/>
      <c r="AY1482" s="264"/>
      <c r="AZ1482" s="265"/>
      <c r="BA1482" s="265"/>
      <c r="BB1482" s="265"/>
      <c r="BC1482" s="265"/>
      <c r="BD1482" s="266"/>
      <c r="BE1482" s="255"/>
      <c r="BF1482" s="257"/>
      <c r="BG1482" s="255"/>
      <c r="BH1482" s="256"/>
      <c r="BI1482" s="256"/>
      <c r="BJ1482" s="257"/>
      <c r="BK1482" s="264"/>
      <c r="BL1482" s="265"/>
      <c r="BM1482" s="266"/>
      <c r="BN1482" s="264"/>
      <c r="BO1482" s="265"/>
      <c r="BP1482" s="266"/>
      <c r="BQ1482" s="264"/>
      <c r="BR1482" s="265"/>
      <c r="BS1482" s="266"/>
      <c r="BT1482" s="340" t="s">
        <v>88</v>
      </c>
      <c r="BU1482" s="341"/>
      <c r="BV1482" s="341"/>
      <c r="BW1482" s="341"/>
      <c r="BX1482" s="342"/>
      <c r="BY1482" s="264"/>
      <c r="BZ1482" s="265"/>
      <c r="CA1482" s="265"/>
      <c r="CB1482" s="265"/>
      <c r="CC1482" s="266"/>
      <c r="CD1482" s="333"/>
      <c r="CE1482" s="3"/>
    </row>
    <row r="1483" spans="2:83" ht="15" customHeight="1" x14ac:dyDescent="0.25">
      <c r="B1483" s="6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 s="3"/>
    </row>
    <row r="1484" spans="2:83" ht="15" customHeight="1" x14ac:dyDescent="0.25">
      <c r="B1484" s="63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 s="3"/>
    </row>
    <row r="1485" spans="2:83" ht="15" customHeight="1" x14ac:dyDescent="0.25">
      <c r="B1485" s="63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 s="3"/>
    </row>
    <row r="1486" spans="2:83" ht="15" customHeight="1" x14ac:dyDescent="0.25">
      <c r="B1486" s="63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 s="3"/>
    </row>
    <row r="1487" spans="2:83" ht="15" customHeight="1" x14ac:dyDescent="0.25">
      <c r="B1487" s="63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 s="3"/>
    </row>
    <row r="1488" spans="2:83" ht="15" customHeight="1" x14ac:dyDescent="0.25">
      <c r="B1488" s="63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 s="3"/>
    </row>
    <row r="1489" spans="2:83" ht="15" customHeight="1" x14ac:dyDescent="0.25">
      <c r="B1489" s="63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 s="3"/>
    </row>
    <row r="1490" spans="2:83" ht="15" customHeight="1" x14ac:dyDescent="0.25">
      <c r="B1490" s="63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 s="3"/>
    </row>
    <row r="1491" spans="2:83" ht="15" customHeight="1" x14ac:dyDescent="0.25">
      <c r="B1491" s="63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 s="3"/>
    </row>
    <row r="1492" spans="2:83" ht="15" customHeight="1" x14ac:dyDescent="0.25">
      <c r="B1492" s="63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 s="3"/>
    </row>
    <row r="1493" spans="2:83" ht="15" customHeight="1" x14ac:dyDescent="0.25">
      <c r="B1493" s="6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 s="3"/>
    </row>
    <row r="1494" spans="2:83" ht="15" customHeight="1" x14ac:dyDescent="0.25">
      <c r="B1494" s="63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 s="3"/>
    </row>
    <row r="1495" spans="2:83" ht="15" customHeight="1" x14ac:dyDescent="0.25">
      <c r="B1495" s="63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 s="3"/>
    </row>
    <row r="1496" spans="2:83" ht="15" customHeight="1" x14ac:dyDescent="0.25">
      <c r="B1496" s="63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 s="3"/>
    </row>
    <row r="1497" spans="2:83" ht="15" customHeight="1" x14ac:dyDescent="0.25">
      <c r="B1497" s="63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 s="3"/>
    </row>
    <row r="1498" spans="2:83" ht="15" customHeight="1" x14ac:dyDescent="0.25">
      <c r="B1498" s="63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 s="3"/>
    </row>
    <row r="1499" spans="2:83" ht="15" customHeight="1" x14ac:dyDescent="0.25">
      <c r="B1499" s="63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 s="3"/>
    </row>
    <row r="1500" spans="2:83" ht="15" customHeight="1" x14ac:dyDescent="0.25">
      <c r="B1500" s="63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 s="3"/>
    </row>
    <row r="1501" spans="2:83" ht="15" customHeight="1" x14ac:dyDescent="0.25">
      <c r="B1501" s="63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 s="3"/>
    </row>
    <row r="1502" spans="2:83" ht="15" customHeight="1" x14ac:dyDescent="0.25">
      <c r="B1502" s="63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 s="3"/>
    </row>
    <row r="1503" spans="2:83" ht="15" customHeight="1" x14ac:dyDescent="0.25">
      <c r="B1503" s="6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 s="3"/>
    </row>
    <row r="1504" spans="2:83" ht="15" customHeight="1" x14ac:dyDescent="0.25">
      <c r="B1504" s="63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 s="3"/>
    </row>
    <row r="1505" spans="2:83" ht="15" customHeight="1" x14ac:dyDescent="0.25">
      <c r="B1505" s="63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 s="3"/>
    </row>
    <row r="1506" spans="2:83" ht="15" customHeight="1" x14ac:dyDescent="0.25">
      <c r="B1506" s="63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 s="3"/>
    </row>
    <row r="1507" spans="2:83" ht="15" customHeight="1" x14ac:dyDescent="0.25">
      <c r="B1507" s="63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 s="3"/>
    </row>
    <row r="1508" spans="2:83" ht="15" customHeight="1" x14ac:dyDescent="0.25">
      <c r="B1508" s="63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 s="3"/>
    </row>
    <row r="1509" spans="2:83" ht="15" customHeight="1" x14ac:dyDescent="0.25">
      <c r="B1509" s="63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 s="3"/>
    </row>
    <row r="1510" spans="2:83" ht="15" customHeight="1" x14ac:dyDescent="0.25">
      <c r="B1510" s="63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 s="3"/>
    </row>
    <row r="1511" spans="2:83" ht="15" customHeight="1" x14ac:dyDescent="0.25">
      <c r="B1511" s="63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 s="3"/>
    </row>
    <row r="1512" spans="2:83" ht="15" customHeight="1" x14ac:dyDescent="0.25">
      <c r="B1512" s="63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 s="3"/>
    </row>
    <row r="1513" spans="2:83" ht="15" customHeight="1" x14ac:dyDescent="0.25">
      <c r="B1513" s="6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 s="3"/>
    </row>
    <row r="1514" spans="2:83" ht="15" customHeight="1" x14ac:dyDescent="0.25">
      <c r="B1514" s="63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 s="3"/>
    </row>
    <row r="1515" spans="2:83" ht="15" customHeight="1" x14ac:dyDescent="0.25">
      <c r="B1515" s="63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 s="3"/>
    </row>
    <row r="1516" spans="2:83" ht="15" customHeight="1" x14ac:dyDescent="0.25">
      <c r="B1516" s="63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 s="3"/>
    </row>
    <row r="1517" spans="2:83" ht="15" customHeight="1" x14ac:dyDescent="0.25">
      <c r="B1517" s="63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 s="3"/>
    </row>
    <row r="1518" spans="2:83" ht="15" customHeight="1" x14ac:dyDescent="0.25">
      <c r="B1518" s="63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 s="3"/>
    </row>
    <row r="1519" spans="2:83" ht="15" customHeight="1" x14ac:dyDescent="0.25">
      <c r="B1519" s="63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 s="3"/>
    </row>
    <row r="1520" spans="2:83" ht="15" customHeight="1" x14ac:dyDescent="0.25">
      <c r="B1520" s="63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 s="3"/>
    </row>
    <row r="1521" spans="2:83" ht="15" customHeight="1" x14ac:dyDescent="0.25">
      <c r="B1521" s="63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 s="3"/>
    </row>
    <row r="1522" spans="2:83" ht="15" customHeight="1" x14ac:dyDescent="0.25">
      <c r="B1522" s="63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 s="3"/>
    </row>
    <row r="1523" spans="2:83" ht="15" customHeight="1" x14ac:dyDescent="0.25">
      <c r="B1523" s="6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 s="3"/>
    </row>
    <row r="1524" spans="2:83" ht="15" customHeight="1" x14ac:dyDescent="0.25">
      <c r="B1524" s="63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 s="3"/>
    </row>
    <row r="1525" spans="2:83" ht="15" customHeight="1" x14ac:dyDescent="0.25">
      <c r="B1525" s="63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 s="3"/>
    </row>
    <row r="1526" spans="2:83" ht="15" customHeight="1" x14ac:dyDescent="0.25">
      <c r="B1526" s="63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 s="3"/>
    </row>
    <row r="1527" spans="2:83" ht="15" customHeight="1" x14ac:dyDescent="0.25">
      <c r="B1527" s="63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 s="3"/>
    </row>
    <row r="1528" spans="2:83" ht="15" customHeight="1" x14ac:dyDescent="0.25">
      <c r="B1528" s="63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 s="3"/>
    </row>
    <row r="1529" spans="2:83" ht="15" customHeight="1" x14ac:dyDescent="0.25">
      <c r="B1529" s="63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 s="3"/>
    </row>
    <row r="1530" spans="2:83" ht="15" customHeight="1" x14ac:dyDescent="0.25">
      <c r="B1530" s="6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  <c r="AE1530" s="4"/>
      <c r="AF1530" s="4"/>
      <c r="AG1530" s="4"/>
      <c r="AH1530" s="4"/>
      <c r="AI1530" s="4"/>
      <c r="AJ1530" s="4"/>
      <c r="AK1530" s="4"/>
      <c r="AL1530" s="4"/>
      <c r="AM1530" s="4"/>
      <c r="AN1530" s="4"/>
      <c r="AO1530" s="4"/>
      <c r="AP1530" s="4"/>
      <c r="AQ1530" s="4"/>
      <c r="AR1530" s="4"/>
      <c r="AS1530" s="4"/>
      <c r="AT1530" s="4"/>
      <c r="AU1530" s="4"/>
      <c r="AV1530" s="4"/>
      <c r="AW1530" s="4"/>
      <c r="AX1530" s="4"/>
      <c r="AY1530" s="4"/>
      <c r="AZ1530" s="4"/>
      <c r="BA1530" s="4"/>
      <c r="BB1530" s="4"/>
      <c r="BC1530" s="4"/>
      <c r="BD1530" s="4"/>
      <c r="BE1530" s="4"/>
      <c r="BF1530" s="4"/>
      <c r="BG1530" s="4"/>
      <c r="BH1530" s="4"/>
      <c r="BI1530" s="4"/>
      <c r="BJ1530" s="4"/>
      <c r="BK1530" s="4"/>
      <c r="BL1530" s="4"/>
      <c r="BM1530" s="4"/>
      <c r="BN1530" s="4"/>
      <c r="BO1530" s="4"/>
      <c r="BP1530" s="4"/>
      <c r="BQ1530" s="4"/>
      <c r="BR1530" s="4"/>
      <c r="BS1530" s="4"/>
      <c r="BT1530" s="4"/>
      <c r="BU1530" s="4"/>
      <c r="BV1530" s="4"/>
      <c r="BW1530" s="4"/>
      <c r="BX1530" s="4"/>
      <c r="BY1530" s="4"/>
      <c r="BZ1530" s="4"/>
      <c r="CA1530" s="4"/>
      <c r="CB1530" s="4"/>
      <c r="CC1530" s="4"/>
      <c r="CD1530" s="4"/>
      <c r="CE1530" s="5"/>
    </row>
    <row r="1531" spans="2:83" ht="8.1" customHeight="1" x14ac:dyDescent="0.25">
      <c r="B1531" s="215" t="s">
        <v>256</v>
      </c>
      <c r="C1531" s="197"/>
      <c r="D1531" s="193" t="s">
        <v>256</v>
      </c>
      <c r="E1531" s="194"/>
      <c r="F1531" s="194"/>
      <c r="G1531" s="194"/>
      <c r="H1531" s="194"/>
      <c r="I1531" s="194"/>
      <c r="J1531" s="194"/>
      <c r="K1531" s="194"/>
      <c r="L1531" s="194"/>
      <c r="M1531" s="194"/>
      <c r="N1531" s="194"/>
      <c r="O1531" s="194"/>
      <c r="P1531" s="194"/>
      <c r="Q1531" s="194"/>
      <c r="R1531" s="195"/>
      <c r="S1531" s="190" t="s">
        <v>256</v>
      </c>
      <c r="T1531" s="191"/>
      <c r="U1531" s="191"/>
      <c r="V1531" s="192"/>
      <c r="W1531" s="6" t="s">
        <v>5</v>
      </c>
      <c r="X1531" s="7"/>
      <c r="Y1531" s="7"/>
      <c r="Z1531" s="7"/>
      <c r="AA1531" s="7"/>
      <c r="AB1531" s="7"/>
      <c r="AC1531" s="7"/>
      <c r="AD1531" s="7"/>
      <c r="AE1531" s="7"/>
      <c r="AF1531" s="7"/>
      <c r="AG1531" s="7"/>
      <c r="AH1531" s="7"/>
      <c r="AI1531" s="7"/>
      <c r="AJ1531" s="7"/>
      <c r="AK1531" s="7"/>
      <c r="AL1531" s="7"/>
      <c r="AM1531" s="7"/>
      <c r="AN1531" s="7"/>
      <c r="AO1531" s="8"/>
      <c r="AP1531" s="206" t="e" vm="1">
        <v>#VALUE!</v>
      </c>
      <c r="AQ1531" s="207"/>
      <c r="AR1531" s="207"/>
      <c r="AS1531" s="207"/>
      <c r="AT1531" s="207"/>
      <c r="AU1531" s="207"/>
      <c r="AV1531" s="207"/>
      <c r="AW1531" s="207"/>
      <c r="AX1531" s="207"/>
      <c r="AY1531" s="207"/>
      <c r="AZ1531" s="207"/>
      <c r="BA1531" s="207"/>
      <c r="BB1531" s="207"/>
      <c r="BC1531" s="207"/>
      <c r="BD1531" s="207"/>
      <c r="BE1531" s="208"/>
      <c r="BF1531" s="222" t="s">
        <v>244</v>
      </c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4"/>
    </row>
    <row r="1532" spans="2:83" ht="8.1" customHeight="1" x14ac:dyDescent="0.25">
      <c r="B1532" s="215" t="s">
        <v>256</v>
      </c>
      <c r="C1532" s="197"/>
      <c r="D1532" s="193" t="s">
        <v>256</v>
      </c>
      <c r="E1532" s="194"/>
      <c r="F1532" s="194"/>
      <c r="G1532" s="194"/>
      <c r="H1532" s="194"/>
      <c r="I1532" s="194"/>
      <c r="J1532" s="194"/>
      <c r="K1532" s="194"/>
      <c r="L1532" s="194"/>
      <c r="M1532" s="194"/>
      <c r="N1532" s="194"/>
      <c r="O1532" s="194"/>
      <c r="P1532" s="194"/>
      <c r="Q1532" s="194"/>
      <c r="R1532" s="195"/>
      <c r="S1532" s="190" t="s">
        <v>256</v>
      </c>
      <c r="T1532" s="191"/>
      <c r="U1532" s="191"/>
      <c r="V1532" s="192"/>
      <c r="W1532" s="9"/>
      <c r="X1532" s="10"/>
      <c r="Y1532" s="10"/>
      <c r="Z1532" s="10"/>
      <c r="AA1532" s="10"/>
      <c r="AB1532" s="10"/>
      <c r="AC1532" s="10"/>
      <c r="AD1532" s="10"/>
      <c r="AE1532" s="10"/>
      <c r="AF1532" s="10"/>
      <c r="AG1532" s="10"/>
      <c r="AH1532" s="10"/>
      <c r="AI1532" s="10"/>
      <c r="AJ1532" s="10"/>
      <c r="AK1532" s="10"/>
      <c r="AL1532" s="10"/>
      <c r="AM1532" s="10"/>
      <c r="AN1532" s="10"/>
      <c r="AO1532" s="11"/>
      <c r="AP1532" s="209"/>
      <c r="AQ1532" s="210"/>
      <c r="AR1532" s="210"/>
      <c r="AS1532" s="210"/>
      <c r="AT1532" s="210"/>
      <c r="AU1532" s="210"/>
      <c r="AV1532" s="210"/>
      <c r="AW1532" s="210"/>
      <c r="AX1532" s="210"/>
      <c r="AY1532" s="210"/>
      <c r="AZ1532" s="210"/>
      <c r="BA1532" s="210"/>
      <c r="BB1532" s="210"/>
      <c r="BC1532" s="210"/>
      <c r="BD1532" s="210"/>
      <c r="BE1532" s="211"/>
      <c r="BF1532" s="225"/>
      <c r="BG1532" s="226"/>
      <c r="BH1532" s="226"/>
      <c r="BI1532" s="226"/>
      <c r="BJ1532" s="226"/>
      <c r="BK1532" s="226"/>
      <c r="BL1532" s="226"/>
      <c r="BM1532" s="226"/>
      <c r="BN1532" s="226"/>
      <c r="BO1532" s="226"/>
      <c r="BP1532" s="226"/>
      <c r="BQ1532" s="226"/>
      <c r="BR1532" s="226"/>
      <c r="BS1532" s="226"/>
      <c r="BT1532" s="226"/>
      <c r="BU1532" s="226"/>
      <c r="BV1532" s="226"/>
      <c r="BW1532" s="226"/>
      <c r="BX1532" s="226"/>
      <c r="BY1532" s="226"/>
      <c r="BZ1532" s="226"/>
      <c r="CA1532" s="226"/>
      <c r="CB1532" s="226"/>
      <c r="CC1532" s="226"/>
      <c r="CD1532" s="226"/>
      <c r="CE1532" s="227"/>
    </row>
    <row r="1533" spans="2:83" ht="8.1" customHeight="1" x14ac:dyDescent="0.25">
      <c r="B1533" s="215" t="s">
        <v>256</v>
      </c>
      <c r="C1533" s="197"/>
      <c r="D1533" s="193" t="s">
        <v>256</v>
      </c>
      <c r="E1533" s="194"/>
      <c r="F1533" s="194"/>
      <c r="G1533" s="194"/>
      <c r="H1533" s="194"/>
      <c r="I1533" s="194"/>
      <c r="J1533" s="194"/>
      <c r="K1533" s="194"/>
      <c r="L1533" s="194"/>
      <c r="M1533" s="194"/>
      <c r="N1533" s="194"/>
      <c r="O1533" s="194"/>
      <c r="P1533" s="194"/>
      <c r="Q1533" s="194"/>
      <c r="R1533" s="195"/>
      <c r="S1533" s="190" t="s">
        <v>256</v>
      </c>
      <c r="T1533" s="191"/>
      <c r="U1533" s="191"/>
      <c r="V1533" s="192"/>
      <c r="W1533" s="9"/>
      <c r="X1533" s="15"/>
      <c r="Y1533" s="10"/>
      <c r="Z1533" s="10"/>
      <c r="AA1533" s="10"/>
      <c r="AB1533" s="10"/>
      <c r="AC1533" s="10"/>
      <c r="AD1533" s="10"/>
      <c r="AE1533" s="10"/>
      <c r="AF1533" s="10"/>
      <c r="AG1533" s="10"/>
      <c r="AH1533" s="10"/>
      <c r="AI1533" s="10"/>
      <c r="AJ1533" s="10"/>
      <c r="AK1533" s="10"/>
      <c r="AL1533" s="10"/>
      <c r="AM1533" s="10"/>
      <c r="AN1533" s="10"/>
      <c r="AO1533" s="11"/>
      <c r="AP1533" s="209"/>
      <c r="AQ1533" s="210"/>
      <c r="AR1533" s="210"/>
      <c r="AS1533" s="210"/>
      <c r="AT1533" s="210"/>
      <c r="AU1533" s="210"/>
      <c r="AV1533" s="210"/>
      <c r="AW1533" s="210"/>
      <c r="AX1533" s="210"/>
      <c r="AY1533" s="210"/>
      <c r="AZ1533" s="210"/>
      <c r="BA1533" s="210"/>
      <c r="BB1533" s="210"/>
      <c r="BC1533" s="210"/>
      <c r="BD1533" s="210"/>
      <c r="BE1533" s="211"/>
      <c r="BF1533" s="228" t="s">
        <v>245</v>
      </c>
      <c r="BG1533" s="229"/>
      <c r="BH1533" s="229"/>
      <c r="BI1533" s="229"/>
      <c r="BJ1533" s="229"/>
      <c r="BK1533" s="229"/>
      <c r="BL1533" s="229"/>
      <c r="BM1533" s="229"/>
      <c r="BN1533" s="229"/>
      <c r="BO1533" s="229"/>
      <c r="BP1533" s="229"/>
      <c r="BQ1533" s="229"/>
      <c r="BR1533" s="229"/>
      <c r="BS1533" s="229"/>
      <c r="BT1533" s="229"/>
      <c r="BU1533" s="229"/>
      <c r="BV1533" s="229"/>
      <c r="BW1533" s="229"/>
      <c r="BX1533" s="229"/>
      <c r="BY1533" s="229"/>
      <c r="BZ1533" s="229"/>
      <c r="CA1533" s="229"/>
      <c r="CB1533" s="229"/>
      <c r="CC1533" s="229"/>
      <c r="CD1533" s="229"/>
      <c r="CE1533" s="230"/>
    </row>
    <row r="1534" spans="2:83" ht="8.1" customHeight="1" x14ac:dyDescent="0.25">
      <c r="B1534" s="215" t="s">
        <v>256</v>
      </c>
      <c r="C1534" s="197"/>
      <c r="D1534" s="193" t="s">
        <v>256</v>
      </c>
      <c r="E1534" s="194"/>
      <c r="F1534" s="194"/>
      <c r="G1534" s="194"/>
      <c r="H1534" s="194"/>
      <c r="I1534" s="194"/>
      <c r="J1534" s="194"/>
      <c r="K1534" s="194"/>
      <c r="L1534" s="194"/>
      <c r="M1534" s="194"/>
      <c r="N1534" s="194"/>
      <c r="O1534" s="194"/>
      <c r="P1534" s="194"/>
      <c r="Q1534" s="194"/>
      <c r="R1534" s="195"/>
      <c r="S1534" s="190" t="s">
        <v>256</v>
      </c>
      <c r="T1534" s="191"/>
      <c r="U1534" s="191"/>
      <c r="V1534" s="192"/>
      <c r="W1534" s="9"/>
      <c r="X1534" s="15"/>
      <c r="Y1534" s="10"/>
      <c r="Z1534" s="10"/>
      <c r="AA1534" s="10"/>
      <c r="AB1534" s="10"/>
      <c r="AC1534" s="10"/>
      <c r="AD1534" s="10"/>
      <c r="AE1534" s="10"/>
      <c r="AF1534" s="10"/>
      <c r="AG1534" s="10"/>
      <c r="AH1534" s="10"/>
      <c r="AI1534" s="10"/>
      <c r="AJ1534" s="10"/>
      <c r="AK1534" s="10"/>
      <c r="AL1534" s="10"/>
      <c r="AM1534" s="10"/>
      <c r="AN1534" s="10"/>
      <c r="AO1534" s="11"/>
      <c r="AP1534" s="209"/>
      <c r="AQ1534" s="210"/>
      <c r="AR1534" s="210"/>
      <c r="AS1534" s="210"/>
      <c r="AT1534" s="210"/>
      <c r="AU1534" s="210"/>
      <c r="AV1534" s="210"/>
      <c r="AW1534" s="210"/>
      <c r="AX1534" s="210"/>
      <c r="AY1534" s="210"/>
      <c r="AZ1534" s="210"/>
      <c r="BA1534" s="210"/>
      <c r="BB1534" s="210"/>
      <c r="BC1534" s="210"/>
      <c r="BD1534" s="210"/>
      <c r="BE1534" s="211"/>
      <c r="BF1534" s="231"/>
      <c r="BG1534" s="232"/>
      <c r="BH1534" s="232"/>
      <c r="BI1534" s="232"/>
      <c r="BJ1534" s="232"/>
      <c r="BK1534" s="232"/>
      <c r="BL1534" s="232"/>
      <c r="BM1534" s="232"/>
      <c r="BN1534" s="232"/>
      <c r="BO1534" s="232"/>
      <c r="BP1534" s="232"/>
      <c r="BQ1534" s="232"/>
      <c r="BR1534" s="232"/>
      <c r="BS1534" s="232"/>
      <c r="BT1534" s="232"/>
      <c r="BU1534" s="232"/>
      <c r="BV1534" s="232"/>
      <c r="BW1534" s="232"/>
      <c r="BX1534" s="232"/>
      <c r="BY1534" s="232"/>
      <c r="BZ1534" s="232"/>
      <c r="CA1534" s="232"/>
      <c r="CB1534" s="232"/>
      <c r="CC1534" s="232"/>
      <c r="CD1534" s="232"/>
      <c r="CE1534" s="233"/>
    </row>
    <row r="1535" spans="2:83" ht="8.1" customHeight="1" x14ac:dyDescent="0.25">
      <c r="B1535" s="215" t="s">
        <v>256</v>
      </c>
      <c r="C1535" s="197"/>
      <c r="D1535" s="193" t="s">
        <v>256</v>
      </c>
      <c r="E1535" s="194"/>
      <c r="F1535" s="194"/>
      <c r="G1535" s="194"/>
      <c r="H1535" s="194"/>
      <c r="I1535" s="194"/>
      <c r="J1535" s="194"/>
      <c r="K1535" s="194"/>
      <c r="L1535" s="194"/>
      <c r="M1535" s="194"/>
      <c r="N1535" s="194"/>
      <c r="O1535" s="194"/>
      <c r="P1535" s="194"/>
      <c r="Q1535" s="194"/>
      <c r="R1535" s="195"/>
      <c r="S1535" s="190" t="s">
        <v>256</v>
      </c>
      <c r="T1535" s="191"/>
      <c r="U1535" s="191"/>
      <c r="V1535" s="192"/>
      <c r="W1535" s="9"/>
      <c r="X1535" s="15"/>
      <c r="Y1535" s="10"/>
      <c r="Z1535" s="10"/>
      <c r="AA1535" s="10"/>
      <c r="AB1535" s="10"/>
      <c r="AC1535" s="10"/>
      <c r="AD1535" s="10"/>
      <c r="AE1535" s="10"/>
      <c r="AF1535" s="10"/>
      <c r="AG1535" s="10"/>
      <c r="AH1535" s="10"/>
      <c r="AI1535" s="10"/>
      <c r="AJ1535" s="10"/>
      <c r="AK1535" s="10"/>
      <c r="AL1535" s="10"/>
      <c r="AM1535" s="10"/>
      <c r="AN1535" s="10"/>
      <c r="AO1535" s="11"/>
      <c r="AP1535" s="209"/>
      <c r="AQ1535" s="210"/>
      <c r="AR1535" s="210"/>
      <c r="AS1535" s="210"/>
      <c r="AT1535" s="210"/>
      <c r="AU1535" s="210"/>
      <c r="AV1535" s="210"/>
      <c r="AW1535" s="210"/>
      <c r="AX1535" s="210"/>
      <c r="AY1535" s="210"/>
      <c r="AZ1535" s="210"/>
      <c r="BA1535" s="210"/>
      <c r="BB1535" s="210"/>
      <c r="BC1535" s="210"/>
      <c r="BD1535" s="210"/>
      <c r="BE1535" s="211"/>
      <c r="BF1535" s="216" t="s">
        <v>246</v>
      </c>
      <c r="BG1535" s="217"/>
      <c r="BH1535" s="217"/>
      <c r="BI1535" s="217"/>
      <c r="BJ1535" s="217"/>
      <c r="BK1535" s="217"/>
      <c r="BL1535" s="217"/>
      <c r="BM1535" s="217"/>
      <c r="BN1535" s="218"/>
      <c r="BO1535" s="216" t="s">
        <v>247</v>
      </c>
      <c r="BP1535" s="217"/>
      <c r="BQ1535" s="217"/>
      <c r="BR1535" s="217"/>
      <c r="BS1535" s="217"/>
      <c r="BT1535" s="217"/>
      <c r="BU1535" s="217"/>
      <c r="BV1535" s="217"/>
      <c r="BW1535" s="217"/>
      <c r="BX1535" s="217"/>
      <c r="BY1535" s="217"/>
      <c r="BZ1535" s="217"/>
      <c r="CA1535" s="217"/>
      <c r="CB1535" s="217"/>
      <c r="CC1535" s="217"/>
      <c r="CD1535" s="217"/>
      <c r="CE1535" s="218"/>
    </row>
    <row r="1536" spans="2:83" ht="8.1" customHeight="1" x14ac:dyDescent="0.25">
      <c r="B1536" s="215" t="s">
        <v>256</v>
      </c>
      <c r="C1536" s="197"/>
      <c r="D1536" s="193" t="s">
        <v>256</v>
      </c>
      <c r="E1536" s="194"/>
      <c r="F1536" s="194"/>
      <c r="G1536" s="194"/>
      <c r="H1536" s="194"/>
      <c r="I1536" s="194"/>
      <c r="J1536" s="194"/>
      <c r="K1536" s="194"/>
      <c r="L1536" s="194"/>
      <c r="M1536" s="194"/>
      <c r="N1536" s="194"/>
      <c r="O1536" s="194"/>
      <c r="P1536" s="194"/>
      <c r="Q1536" s="194"/>
      <c r="R1536" s="195"/>
      <c r="S1536" s="190" t="s">
        <v>256</v>
      </c>
      <c r="T1536" s="191"/>
      <c r="U1536" s="191"/>
      <c r="V1536" s="192"/>
      <c r="W1536" s="9"/>
      <c r="X1536" s="15"/>
      <c r="Y1536" s="10"/>
      <c r="Z1536" s="10"/>
      <c r="AA1536" s="10"/>
      <c r="AB1536" s="10"/>
      <c r="AC1536" s="10"/>
      <c r="AD1536" s="10"/>
      <c r="AE1536" s="10"/>
      <c r="AF1536" s="10"/>
      <c r="AG1536" s="10"/>
      <c r="AH1536" s="10"/>
      <c r="AI1536" s="10"/>
      <c r="AJ1536" s="10"/>
      <c r="AK1536" s="10"/>
      <c r="AL1536" s="10"/>
      <c r="AM1536" s="10"/>
      <c r="AN1536" s="10"/>
      <c r="AO1536" s="11"/>
      <c r="AP1536" s="209"/>
      <c r="AQ1536" s="210"/>
      <c r="AR1536" s="210"/>
      <c r="AS1536" s="210"/>
      <c r="AT1536" s="210"/>
      <c r="AU1536" s="210"/>
      <c r="AV1536" s="210"/>
      <c r="AW1536" s="210"/>
      <c r="AX1536" s="210"/>
      <c r="AY1536" s="210"/>
      <c r="AZ1536" s="210"/>
      <c r="BA1536" s="210"/>
      <c r="BB1536" s="210"/>
      <c r="BC1536" s="210"/>
      <c r="BD1536" s="210"/>
      <c r="BE1536" s="211"/>
      <c r="BF1536" s="219"/>
      <c r="BG1536" s="220"/>
      <c r="BH1536" s="220"/>
      <c r="BI1536" s="220"/>
      <c r="BJ1536" s="220"/>
      <c r="BK1536" s="220"/>
      <c r="BL1536" s="220"/>
      <c r="BM1536" s="220"/>
      <c r="BN1536" s="221"/>
      <c r="BO1536" s="219"/>
      <c r="BP1536" s="220"/>
      <c r="BQ1536" s="220"/>
      <c r="BR1536" s="220"/>
      <c r="BS1536" s="220"/>
      <c r="BT1536" s="220"/>
      <c r="BU1536" s="220"/>
      <c r="BV1536" s="220"/>
      <c r="BW1536" s="220"/>
      <c r="BX1536" s="220"/>
      <c r="BY1536" s="220"/>
      <c r="BZ1536" s="220"/>
      <c r="CA1536" s="220"/>
      <c r="CB1536" s="220"/>
      <c r="CC1536" s="220"/>
      <c r="CD1536" s="220"/>
      <c r="CE1536" s="221"/>
    </row>
    <row r="1537" spans="2:83" ht="8.1" customHeight="1" x14ac:dyDescent="0.25">
      <c r="B1537" s="215" t="s">
        <v>256</v>
      </c>
      <c r="C1537" s="197"/>
      <c r="D1537" s="193" t="s">
        <v>256</v>
      </c>
      <c r="E1537" s="194"/>
      <c r="F1537" s="194"/>
      <c r="G1537" s="194"/>
      <c r="H1537" s="194"/>
      <c r="I1537" s="194"/>
      <c r="J1537" s="194"/>
      <c r="K1537" s="194"/>
      <c r="L1537" s="194"/>
      <c r="M1537" s="194"/>
      <c r="N1537" s="194"/>
      <c r="O1537" s="194"/>
      <c r="P1537" s="194"/>
      <c r="Q1537" s="194"/>
      <c r="R1537" s="195"/>
      <c r="S1537" s="190" t="s">
        <v>256</v>
      </c>
      <c r="T1537" s="191"/>
      <c r="U1537" s="191"/>
      <c r="V1537" s="192"/>
      <c r="W1537" s="9"/>
      <c r="X1537" s="15"/>
      <c r="Y1537" s="10"/>
      <c r="Z1537" s="10"/>
      <c r="AA1537" s="10"/>
      <c r="AB1537" s="10"/>
      <c r="AC1537" s="10"/>
      <c r="AD1537" s="10"/>
      <c r="AE1537" s="10"/>
      <c r="AF1537" s="10"/>
      <c r="AG1537" s="10"/>
      <c r="AH1537" s="10"/>
      <c r="AI1537" s="10"/>
      <c r="AJ1537" s="10"/>
      <c r="AK1537" s="10"/>
      <c r="AL1537" s="10"/>
      <c r="AM1537" s="10"/>
      <c r="AN1537" s="10"/>
      <c r="AO1537" s="11"/>
      <c r="AP1537" s="209"/>
      <c r="AQ1537" s="210"/>
      <c r="AR1537" s="210"/>
      <c r="AS1537" s="210"/>
      <c r="AT1537" s="210"/>
      <c r="AU1537" s="210"/>
      <c r="AV1537" s="210"/>
      <c r="AW1537" s="210"/>
      <c r="AX1537" s="210"/>
      <c r="AY1537" s="210"/>
      <c r="AZ1537" s="210"/>
      <c r="BA1537" s="210"/>
      <c r="BB1537" s="210"/>
      <c r="BC1537" s="210"/>
      <c r="BD1537" s="210"/>
      <c r="BE1537" s="211"/>
      <c r="BF1537" s="216" t="s">
        <v>248</v>
      </c>
      <c r="BG1537" s="217"/>
      <c r="BH1537" s="217"/>
      <c r="BI1537" s="217"/>
      <c r="BJ1537" s="217"/>
      <c r="BK1537" s="217"/>
      <c r="BL1537" s="217"/>
      <c r="BM1537" s="217"/>
      <c r="BN1537" s="218"/>
      <c r="BO1537" s="216" t="s">
        <v>250</v>
      </c>
      <c r="BP1537" s="217"/>
      <c r="BQ1537" s="217"/>
      <c r="BR1537" s="217"/>
      <c r="BS1537" s="217"/>
      <c r="BT1537" s="217"/>
      <c r="BU1537" s="217"/>
      <c r="BV1537" s="217"/>
      <c r="BW1537" s="217"/>
      <c r="BX1537" s="217"/>
      <c r="BY1537" s="217"/>
      <c r="BZ1537" s="217"/>
      <c r="CA1537" s="217"/>
      <c r="CB1537" s="217"/>
      <c r="CC1537" s="217"/>
      <c r="CD1537" s="217"/>
      <c r="CE1537" s="218"/>
    </row>
    <row r="1538" spans="2:83" ht="8.1" customHeight="1" x14ac:dyDescent="0.25">
      <c r="B1538" s="215" t="s">
        <v>256</v>
      </c>
      <c r="C1538" s="197"/>
      <c r="D1538" s="193" t="s">
        <v>256</v>
      </c>
      <c r="E1538" s="194"/>
      <c r="F1538" s="194"/>
      <c r="G1538" s="194"/>
      <c r="H1538" s="194"/>
      <c r="I1538" s="194"/>
      <c r="J1538" s="194"/>
      <c r="K1538" s="194"/>
      <c r="L1538" s="194"/>
      <c r="M1538" s="194"/>
      <c r="N1538" s="194"/>
      <c r="O1538" s="194"/>
      <c r="P1538" s="194"/>
      <c r="Q1538" s="194"/>
      <c r="R1538" s="195"/>
      <c r="S1538" s="190" t="s">
        <v>256</v>
      </c>
      <c r="T1538" s="191"/>
      <c r="U1538" s="191"/>
      <c r="V1538" s="192"/>
      <c r="W1538" s="9"/>
      <c r="X1538" s="15"/>
      <c r="Y1538" s="10"/>
      <c r="Z1538" s="10"/>
      <c r="AA1538" s="10"/>
      <c r="AB1538" s="10"/>
      <c r="AC1538" s="10"/>
      <c r="AD1538" s="10"/>
      <c r="AE1538" s="10"/>
      <c r="AF1538" s="10"/>
      <c r="AG1538" s="10"/>
      <c r="AH1538" s="10"/>
      <c r="AI1538" s="10"/>
      <c r="AJ1538" s="10"/>
      <c r="AK1538" s="10"/>
      <c r="AL1538" s="10"/>
      <c r="AM1538" s="10"/>
      <c r="AN1538" s="10"/>
      <c r="AO1538" s="11"/>
      <c r="AP1538" s="209"/>
      <c r="AQ1538" s="210"/>
      <c r="AR1538" s="210"/>
      <c r="AS1538" s="210"/>
      <c r="AT1538" s="210"/>
      <c r="AU1538" s="210"/>
      <c r="AV1538" s="210"/>
      <c r="AW1538" s="210"/>
      <c r="AX1538" s="210"/>
      <c r="AY1538" s="210"/>
      <c r="AZ1538" s="210"/>
      <c r="BA1538" s="210"/>
      <c r="BB1538" s="210"/>
      <c r="BC1538" s="210"/>
      <c r="BD1538" s="210"/>
      <c r="BE1538" s="211"/>
      <c r="BF1538" s="219"/>
      <c r="BG1538" s="220"/>
      <c r="BH1538" s="220"/>
      <c r="BI1538" s="220"/>
      <c r="BJ1538" s="220"/>
      <c r="BK1538" s="220"/>
      <c r="BL1538" s="220"/>
      <c r="BM1538" s="220"/>
      <c r="BN1538" s="221"/>
      <c r="BO1538" s="219"/>
      <c r="BP1538" s="220"/>
      <c r="BQ1538" s="220"/>
      <c r="BR1538" s="220"/>
      <c r="BS1538" s="220"/>
      <c r="BT1538" s="220"/>
      <c r="BU1538" s="220"/>
      <c r="BV1538" s="220"/>
      <c r="BW1538" s="220"/>
      <c r="BX1538" s="220"/>
      <c r="BY1538" s="220"/>
      <c r="BZ1538" s="220"/>
      <c r="CA1538" s="220"/>
      <c r="CB1538" s="220"/>
      <c r="CC1538" s="220"/>
      <c r="CD1538" s="220"/>
      <c r="CE1538" s="221"/>
    </row>
    <row r="1539" spans="2:83" ht="8.1" customHeight="1" x14ac:dyDescent="0.25">
      <c r="B1539" s="215" t="s">
        <v>256</v>
      </c>
      <c r="C1539" s="197"/>
      <c r="D1539" s="193" t="s">
        <v>256</v>
      </c>
      <c r="E1539" s="194"/>
      <c r="F1539" s="194"/>
      <c r="G1539" s="194"/>
      <c r="H1539" s="194"/>
      <c r="I1539" s="194"/>
      <c r="J1539" s="194"/>
      <c r="K1539" s="194"/>
      <c r="L1539" s="194"/>
      <c r="M1539" s="194"/>
      <c r="N1539" s="194"/>
      <c r="O1539" s="194"/>
      <c r="P1539" s="194"/>
      <c r="Q1539" s="194"/>
      <c r="R1539" s="195"/>
      <c r="S1539" s="190" t="s">
        <v>256</v>
      </c>
      <c r="T1539" s="191"/>
      <c r="U1539" s="191"/>
      <c r="V1539" s="192"/>
      <c r="W1539" s="9"/>
      <c r="X1539" s="15"/>
      <c r="Y1539" s="10"/>
      <c r="Z1539" s="10"/>
      <c r="AA1539" s="10"/>
      <c r="AB1539" s="10"/>
      <c r="AC1539" s="10"/>
      <c r="AD1539" s="10"/>
      <c r="AE1539" s="10"/>
      <c r="AF1539" s="10"/>
      <c r="AG1539" s="10"/>
      <c r="AH1539" s="10"/>
      <c r="AI1539" s="10"/>
      <c r="AJ1539" s="10"/>
      <c r="AK1539" s="10"/>
      <c r="AL1539" s="10"/>
      <c r="AM1539" s="10"/>
      <c r="AN1539" s="10"/>
      <c r="AO1539" s="11"/>
      <c r="AP1539" s="209"/>
      <c r="AQ1539" s="210"/>
      <c r="AR1539" s="210"/>
      <c r="AS1539" s="210"/>
      <c r="AT1539" s="210"/>
      <c r="AU1539" s="210"/>
      <c r="AV1539" s="210"/>
      <c r="AW1539" s="210"/>
      <c r="AX1539" s="210"/>
      <c r="AY1539" s="210"/>
      <c r="AZ1539" s="210"/>
      <c r="BA1539" s="210"/>
      <c r="BB1539" s="210"/>
      <c r="BC1539" s="210"/>
      <c r="BD1539" s="210"/>
      <c r="BE1539" s="211"/>
      <c r="BF1539" s="216" t="s">
        <v>249</v>
      </c>
      <c r="BG1539" s="217"/>
      <c r="BH1539" s="217"/>
      <c r="BI1539" s="217"/>
      <c r="BJ1539" s="217"/>
      <c r="BK1539" s="217"/>
      <c r="BL1539" s="217"/>
      <c r="BM1539" s="217"/>
      <c r="BN1539" s="217"/>
      <c r="BO1539" s="217"/>
      <c r="BP1539" s="217"/>
      <c r="BQ1539" s="217"/>
      <c r="BR1539" s="217"/>
      <c r="BS1539" s="217"/>
      <c r="BT1539" s="217"/>
      <c r="BU1539" s="217"/>
      <c r="BV1539" s="217"/>
      <c r="BW1539" s="217"/>
      <c r="BX1539" s="217"/>
      <c r="BY1539" s="217"/>
      <c r="BZ1539" s="217"/>
      <c r="CA1539" s="217"/>
      <c r="CB1539" s="217"/>
      <c r="CC1539" s="217"/>
      <c r="CD1539" s="217"/>
      <c r="CE1539" s="218"/>
    </row>
    <row r="1540" spans="2:83" ht="8.1" customHeight="1" x14ac:dyDescent="0.25">
      <c r="B1540" s="215">
        <v>0</v>
      </c>
      <c r="C1540" s="197"/>
      <c r="D1540" s="193" t="s">
        <v>0</v>
      </c>
      <c r="E1540" s="194"/>
      <c r="F1540" s="194"/>
      <c r="G1540" s="194"/>
      <c r="H1540" s="194"/>
      <c r="I1540" s="194"/>
      <c r="J1540" s="194"/>
      <c r="K1540" s="194"/>
      <c r="L1540" s="194"/>
      <c r="M1540" s="194"/>
      <c r="N1540" s="194"/>
      <c r="O1540" s="194"/>
      <c r="P1540" s="194"/>
      <c r="Q1540" s="194"/>
      <c r="R1540" s="195"/>
      <c r="S1540" s="190">
        <v>45996</v>
      </c>
      <c r="T1540" s="191"/>
      <c r="U1540" s="191"/>
      <c r="V1540" s="192"/>
      <c r="W1540" s="9"/>
      <c r="X1540" s="15"/>
      <c r="Y1540" s="10"/>
      <c r="Z1540" s="10"/>
      <c r="AA1540" s="10"/>
      <c r="AB1540" s="10"/>
      <c r="AC1540" s="10"/>
      <c r="AD1540" s="10"/>
      <c r="AE1540" s="10"/>
      <c r="AF1540" s="10"/>
      <c r="AG1540" s="10"/>
      <c r="AH1540" s="10"/>
      <c r="AI1540" s="10"/>
      <c r="AJ1540" s="10"/>
      <c r="AK1540" s="10"/>
      <c r="AL1540" s="10"/>
      <c r="AM1540" s="10"/>
      <c r="AN1540" s="10"/>
      <c r="AO1540" s="11"/>
      <c r="AP1540" s="209"/>
      <c r="AQ1540" s="210"/>
      <c r="AR1540" s="210"/>
      <c r="AS1540" s="210"/>
      <c r="AT1540" s="210"/>
      <c r="AU1540" s="210"/>
      <c r="AV1540" s="210"/>
      <c r="AW1540" s="210"/>
      <c r="AX1540" s="210"/>
      <c r="AY1540" s="210"/>
      <c r="AZ1540" s="210"/>
      <c r="BA1540" s="210"/>
      <c r="BB1540" s="210"/>
      <c r="BC1540" s="210"/>
      <c r="BD1540" s="210"/>
      <c r="BE1540" s="211"/>
      <c r="BF1540" s="219"/>
      <c r="BG1540" s="220"/>
      <c r="BH1540" s="220"/>
      <c r="BI1540" s="220"/>
      <c r="BJ1540" s="220"/>
      <c r="BK1540" s="220"/>
      <c r="BL1540" s="220"/>
      <c r="BM1540" s="220"/>
      <c r="BN1540" s="220"/>
      <c r="BO1540" s="220"/>
      <c r="BP1540" s="220"/>
      <c r="BQ1540" s="220"/>
      <c r="BR1540" s="220"/>
      <c r="BS1540" s="220"/>
      <c r="BT1540" s="220"/>
      <c r="BU1540" s="220"/>
      <c r="BV1540" s="220"/>
      <c r="BW1540" s="220"/>
      <c r="BX1540" s="220"/>
      <c r="BY1540" s="220"/>
      <c r="BZ1540" s="220"/>
      <c r="CA1540" s="220"/>
      <c r="CB1540" s="220"/>
      <c r="CC1540" s="220"/>
      <c r="CD1540" s="220"/>
      <c r="CE1540" s="221"/>
    </row>
    <row r="1541" spans="2:83" ht="8.1" customHeight="1" x14ac:dyDescent="0.25">
      <c r="B1541" s="215" t="s">
        <v>1</v>
      </c>
      <c r="C1541" s="197"/>
      <c r="D1541" s="193" t="s">
        <v>2</v>
      </c>
      <c r="E1541" s="194"/>
      <c r="F1541" s="194"/>
      <c r="G1541" s="194"/>
      <c r="H1541" s="194"/>
      <c r="I1541" s="194"/>
      <c r="J1541" s="194"/>
      <c r="K1541" s="194"/>
      <c r="L1541" s="194"/>
      <c r="M1541" s="194"/>
      <c r="N1541" s="194"/>
      <c r="O1541" s="194"/>
      <c r="P1541" s="194"/>
      <c r="Q1541" s="194"/>
      <c r="R1541" s="195"/>
      <c r="S1541" s="190" t="s">
        <v>3</v>
      </c>
      <c r="T1541" s="191"/>
      <c r="U1541" s="191"/>
      <c r="V1541" s="192"/>
      <c r="W1541" s="9"/>
      <c r="X1541" s="15"/>
      <c r="Y1541" s="10"/>
      <c r="Z1541" s="10"/>
      <c r="AA1541" s="10"/>
      <c r="AB1541" s="10"/>
      <c r="AC1541" s="10"/>
      <c r="AD1541" s="10"/>
      <c r="AE1541" s="10"/>
      <c r="AF1541" s="10"/>
      <c r="AG1541" s="10"/>
      <c r="AH1541" s="10"/>
      <c r="AI1541" s="10"/>
      <c r="AJ1541" s="10"/>
      <c r="AK1541" s="10"/>
      <c r="AL1541" s="10"/>
      <c r="AM1541" s="10"/>
      <c r="AN1541" s="10"/>
      <c r="AO1541" s="11"/>
      <c r="AP1541" s="209"/>
      <c r="AQ1541" s="210"/>
      <c r="AR1541" s="210"/>
      <c r="AS1541" s="210"/>
      <c r="AT1541" s="210"/>
      <c r="AU1541" s="210"/>
      <c r="AV1541" s="210"/>
      <c r="AW1541" s="210"/>
      <c r="AX1541" s="210"/>
      <c r="AY1541" s="210"/>
      <c r="AZ1541" s="210"/>
      <c r="BA1541" s="210"/>
      <c r="BB1541" s="210"/>
      <c r="BC1541" s="210"/>
      <c r="BD1541" s="210"/>
      <c r="BE1541" s="211"/>
      <c r="BF1541" s="216" t="s">
        <v>159</v>
      </c>
      <c r="BG1541" s="217"/>
      <c r="BH1541" s="217"/>
      <c r="BI1541" s="217"/>
      <c r="BJ1541" s="217"/>
      <c r="BK1541" s="217"/>
      <c r="BL1541" s="217"/>
      <c r="BM1541" s="217"/>
      <c r="BN1541" s="217"/>
      <c r="BO1541" s="217"/>
      <c r="BP1541" s="217"/>
      <c r="BQ1541" s="218"/>
      <c r="BR1541" s="216" t="s">
        <v>160</v>
      </c>
      <c r="BS1541" s="217"/>
      <c r="BT1541" s="217"/>
      <c r="BU1541" s="217"/>
      <c r="BV1541" s="217"/>
      <c r="BW1541" s="217"/>
      <c r="BX1541" s="218"/>
      <c r="BY1541" s="216" t="s">
        <v>285</v>
      </c>
      <c r="BZ1541" s="217"/>
      <c r="CA1541" s="217"/>
      <c r="CB1541" s="217"/>
      <c r="CC1541" s="217"/>
      <c r="CD1541" s="217"/>
      <c r="CE1541" s="218"/>
    </row>
    <row r="1542" spans="2:83" ht="8.1" customHeight="1" x14ac:dyDescent="0.25">
      <c r="B1542" s="193" t="s">
        <v>4</v>
      </c>
      <c r="C1542" s="194"/>
      <c r="D1542" s="194"/>
      <c r="E1542" s="194"/>
      <c r="F1542" s="194"/>
      <c r="G1542" s="194"/>
      <c r="H1542" s="194"/>
      <c r="I1542" s="194"/>
      <c r="J1542" s="194"/>
      <c r="K1542" s="194"/>
      <c r="L1542" s="194"/>
      <c r="M1542" s="194"/>
      <c r="N1542" s="194"/>
      <c r="O1542" s="194"/>
      <c r="P1542" s="194"/>
      <c r="Q1542" s="194"/>
      <c r="R1542" s="194"/>
      <c r="S1542" s="194"/>
      <c r="T1542" s="194"/>
      <c r="U1542" s="194"/>
      <c r="V1542" s="195"/>
      <c r="W1542" s="12"/>
      <c r="X1542" s="13"/>
      <c r="Y1542" s="13"/>
      <c r="Z1542" s="13"/>
      <c r="AA1542" s="13"/>
      <c r="AB1542" s="13"/>
      <c r="AC1542" s="13"/>
      <c r="AD1542" s="13"/>
      <c r="AE1542" s="13"/>
      <c r="AF1542" s="13"/>
      <c r="AG1542" s="13"/>
      <c r="AH1542" s="13"/>
      <c r="AI1542" s="13"/>
      <c r="AJ1542" s="13"/>
      <c r="AK1542" s="13"/>
      <c r="AL1542" s="13"/>
      <c r="AM1542" s="13"/>
      <c r="AN1542" s="13"/>
      <c r="AO1542" s="14"/>
      <c r="AP1542" s="212"/>
      <c r="AQ1542" s="213"/>
      <c r="AR1542" s="213"/>
      <c r="AS1542" s="213"/>
      <c r="AT1542" s="213"/>
      <c r="AU1542" s="213"/>
      <c r="AV1542" s="213"/>
      <c r="AW1542" s="213"/>
      <c r="AX1542" s="213"/>
      <c r="AY1542" s="213"/>
      <c r="AZ1542" s="213"/>
      <c r="BA1542" s="213"/>
      <c r="BB1542" s="213"/>
      <c r="BC1542" s="213"/>
      <c r="BD1542" s="213"/>
      <c r="BE1542" s="214"/>
      <c r="BF1542" s="219"/>
      <c r="BG1542" s="220"/>
      <c r="BH1542" s="220"/>
      <c r="BI1542" s="220"/>
      <c r="BJ1542" s="220"/>
      <c r="BK1542" s="220"/>
      <c r="BL1542" s="220"/>
      <c r="BM1542" s="220"/>
      <c r="BN1542" s="220"/>
      <c r="BO1542" s="220"/>
      <c r="BP1542" s="220"/>
      <c r="BQ1542" s="221"/>
      <c r="BR1542" s="219"/>
      <c r="BS1542" s="220"/>
      <c r="BT1542" s="220"/>
      <c r="BU1542" s="220"/>
      <c r="BV1542" s="220"/>
      <c r="BW1542" s="220"/>
      <c r="BX1542" s="221"/>
      <c r="BY1542" s="219"/>
      <c r="BZ1542" s="220"/>
      <c r="CA1542" s="220"/>
      <c r="CB1542" s="220"/>
      <c r="CC1542" s="220"/>
      <c r="CD1542" s="220"/>
      <c r="CE1542" s="221"/>
    </row>
    <row r="1543" spans="2:83" ht="15" customHeight="1" x14ac:dyDescent="0.25"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</row>
    <row r="1544" spans="2:83" ht="15" customHeight="1" x14ac:dyDescent="0.25"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</row>
    <row r="1545" spans="2:83" ht="15" customHeight="1" x14ac:dyDescent="0.25"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</row>
    <row r="1546" spans="2:83" ht="15" customHeight="1" x14ac:dyDescent="0.25"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</row>
    <row r="1547" spans="2:83" ht="15" customHeight="1" x14ac:dyDescent="0.25"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</row>
    <row r="1548" spans="2:83" ht="15" customHeight="1" x14ac:dyDescent="0.25"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</row>
    <row r="1549" spans="2:83" ht="15" customHeight="1" x14ac:dyDescent="0.25"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</row>
    <row r="1550" spans="2:83" ht="15" customHeight="1" x14ac:dyDescent="0.25"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</row>
    <row r="1551" spans="2:83" ht="15" customHeight="1" x14ac:dyDescent="0.25"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</row>
    <row r="1552" spans="2:83" ht="15" customHeight="1" x14ac:dyDescent="0.25"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</row>
    <row r="1553" spans="2:83" ht="15" customHeight="1" x14ac:dyDescent="0.25"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</row>
    <row r="1554" spans="2:83" ht="15" customHeight="1" x14ac:dyDescent="0.25"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</row>
    <row r="1555" spans="2:83" ht="15" customHeight="1" x14ac:dyDescent="0.25"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</row>
    <row r="1556" spans="2:83" ht="15" customHeight="1" x14ac:dyDescent="0.25"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</row>
    <row r="1557" spans="2:83" ht="15" customHeight="1" x14ac:dyDescent="0.25"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</row>
    <row r="1558" spans="2:83" ht="15" customHeight="1" x14ac:dyDescent="0.25"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</row>
    <row r="1559" spans="2:83" ht="15" customHeight="1" x14ac:dyDescent="0.25"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</row>
    <row r="1560" spans="2:83" ht="15" customHeight="1" x14ac:dyDescent="0.25"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</row>
    <row r="1561" spans="2:83" ht="15" customHeight="1" x14ac:dyDescent="0.25"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</row>
    <row r="1562" spans="2:83" ht="15" customHeight="1" x14ac:dyDescent="0.25"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</row>
    <row r="1563" spans="2:83" ht="15" customHeight="1" x14ac:dyDescent="0.25"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</row>
    <row r="1564" spans="2:83" ht="15" customHeight="1" x14ac:dyDescent="0.25"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</row>
    <row r="1565" spans="2:83" ht="15" customHeight="1" x14ac:dyDescent="0.25"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</row>
    <row r="1566" spans="2:83" ht="15" customHeight="1" x14ac:dyDescent="0.25"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</row>
    <row r="1567" spans="2:83" ht="15" customHeight="1" x14ac:dyDescent="0.25"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</row>
    <row r="1568" spans="2:83" ht="15" customHeight="1" x14ac:dyDescent="0.25"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</row>
    <row r="1569" spans="2:83" ht="15" customHeight="1" x14ac:dyDescent="0.25"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</row>
    <row r="1570" spans="2:83" ht="15" customHeight="1" x14ac:dyDescent="0.25"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</row>
    <row r="1571" spans="2:83" ht="15" customHeight="1" x14ac:dyDescent="0.25"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</row>
    <row r="1572" spans="2:83" ht="15" customHeight="1" x14ac:dyDescent="0.25"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</row>
    <row r="1573" spans="2:83" ht="15" customHeight="1" x14ac:dyDescent="0.25"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</row>
    <row r="1574" spans="2:83" ht="15" customHeight="1" x14ac:dyDescent="0.25"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</row>
    <row r="1575" spans="2:83" ht="15" customHeight="1" x14ac:dyDescent="0.25"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</row>
    <row r="1576" spans="2:83" ht="15" customHeight="1" x14ac:dyDescent="0.25"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</row>
    <row r="1577" spans="2:83" ht="15" customHeight="1" x14ac:dyDescent="0.25"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</row>
    <row r="1578" spans="2:83" ht="15" customHeight="1" x14ac:dyDescent="0.25"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</row>
    <row r="1579" spans="2:83" ht="15" customHeight="1" x14ac:dyDescent="0.25"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</row>
    <row r="1580" spans="2:83" ht="15" customHeight="1" x14ac:dyDescent="0.25"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</row>
    <row r="1581" spans="2:83" ht="15" customHeight="1" x14ac:dyDescent="0.25"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</row>
    <row r="1582" spans="2:83" ht="15" customHeight="1" x14ac:dyDescent="0.25"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</row>
    <row r="1583" spans="2:83" ht="15" customHeight="1" x14ac:dyDescent="0.25"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</row>
    <row r="1584" spans="2:83" ht="15" customHeight="1" x14ac:dyDescent="0.25"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</row>
    <row r="1585" spans="2:83" ht="15" customHeight="1" x14ac:dyDescent="0.25"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</row>
    <row r="1586" spans="2:83" ht="15" customHeight="1" x14ac:dyDescent="0.25"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</row>
    <row r="1587" spans="2:83" ht="15" customHeight="1" x14ac:dyDescent="0.25"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</row>
    <row r="1588" spans="2:83" ht="15" customHeight="1" x14ac:dyDescent="0.25"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</row>
    <row r="1589" spans="2:83" ht="15" customHeight="1" x14ac:dyDescent="0.25"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</row>
    <row r="1590" spans="2:83" ht="15" customHeight="1" x14ac:dyDescent="0.25"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</row>
    <row r="1591" spans="2:83" ht="15" customHeight="1" x14ac:dyDescent="0.25"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</row>
    <row r="1592" spans="2:83" ht="15" customHeight="1" x14ac:dyDescent="0.25"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</row>
    <row r="1593" spans="2:83" ht="15" customHeight="1" x14ac:dyDescent="0.25"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</row>
    <row r="1594" spans="2:83" ht="15" customHeight="1" x14ac:dyDescent="0.25"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</row>
    <row r="1595" spans="2:83" ht="15" customHeight="1" x14ac:dyDescent="0.25"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</row>
    <row r="1596" spans="2:83" ht="15" customHeight="1" x14ac:dyDescent="0.25"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</row>
    <row r="1597" spans="2:83" ht="15" customHeight="1" x14ac:dyDescent="0.25"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</row>
    <row r="1598" spans="2:83" ht="8.1" customHeight="1" x14ac:dyDescent="0.25"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</row>
    <row r="1599" spans="2:83" ht="8.1" customHeight="1" x14ac:dyDescent="0.25"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</row>
    <row r="1600" spans="2:83" ht="8.1" customHeight="1" x14ac:dyDescent="0.25"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</row>
    <row r="1601" spans="2:83" ht="8.1" customHeight="1" x14ac:dyDescent="0.25"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</row>
    <row r="1602" spans="2:83" ht="8.1" customHeight="1" x14ac:dyDescent="0.25"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</row>
    <row r="1603" spans="2:83" ht="8.1" customHeight="1" x14ac:dyDescent="0.25"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</row>
    <row r="1604" spans="2:83" ht="8.1" customHeight="1" x14ac:dyDescent="0.25"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</row>
    <row r="1605" spans="2:83" ht="8.1" customHeight="1" x14ac:dyDescent="0.25"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</row>
    <row r="1606" spans="2:83" ht="8.1" customHeight="1" x14ac:dyDescent="0.25"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</row>
    <row r="1607" spans="2:83" ht="8.1" customHeight="1" x14ac:dyDescent="0.25"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</row>
    <row r="1608" spans="2:83" ht="8.1" customHeight="1" x14ac:dyDescent="0.25"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</row>
    <row r="1609" spans="2:83" ht="8.1" customHeight="1" x14ac:dyDescent="0.25"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</row>
    <row r="1610" spans="2:83" ht="15" customHeight="1" x14ac:dyDescent="0.25"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</row>
    <row r="1611" spans="2:83" ht="15" customHeight="1" x14ac:dyDescent="0.25"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</row>
    <row r="1612" spans="2:83" ht="15" customHeight="1" x14ac:dyDescent="0.25"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</row>
    <row r="1613" spans="2:83" ht="15" customHeight="1" x14ac:dyDescent="0.25"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</row>
    <row r="1614" spans="2:83" ht="15" customHeight="1" x14ac:dyDescent="0.25"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</row>
    <row r="1615" spans="2:83" ht="15" customHeight="1" x14ac:dyDescent="0.25"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</row>
    <row r="1616" spans="2:83" ht="15" customHeight="1" x14ac:dyDescent="0.25"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</row>
    <row r="1617" spans="2:83" ht="15" customHeight="1" x14ac:dyDescent="0.25"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</row>
    <row r="1618" spans="2:83" ht="15" customHeight="1" x14ac:dyDescent="0.25"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</row>
    <row r="1619" spans="2:83" ht="15" customHeight="1" x14ac:dyDescent="0.25"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</row>
    <row r="1620" spans="2:83" ht="15" customHeight="1" x14ac:dyDescent="0.25"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</row>
    <row r="1621" spans="2:83" ht="15" customHeight="1" x14ac:dyDescent="0.25"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</row>
    <row r="1622" spans="2:83" ht="15" customHeight="1" x14ac:dyDescent="0.25"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</row>
    <row r="1623" spans="2:83" ht="15" customHeight="1" x14ac:dyDescent="0.25"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</row>
    <row r="1624" spans="2:83" ht="15" customHeight="1" x14ac:dyDescent="0.25"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</row>
    <row r="1625" spans="2:83" ht="15" customHeight="1" x14ac:dyDescent="0.25"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</row>
    <row r="1626" spans="2:83" ht="15" customHeight="1" x14ac:dyDescent="0.25"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</row>
    <row r="1627" spans="2:83" ht="15" customHeight="1" x14ac:dyDescent="0.25"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</row>
    <row r="1628" spans="2:83" ht="15" customHeight="1" x14ac:dyDescent="0.25"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</row>
    <row r="1629" spans="2:83" ht="15" customHeight="1" x14ac:dyDescent="0.25"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</row>
    <row r="1630" spans="2:83" ht="15" customHeight="1" x14ac:dyDescent="0.25"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</row>
    <row r="1631" spans="2:83" ht="15" customHeight="1" x14ac:dyDescent="0.25"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</row>
    <row r="1632" spans="2:83" ht="15" customHeight="1" x14ac:dyDescent="0.25"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</row>
    <row r="1633" spans="2:83" ht="15" customHeight="1" x14ac:dyDescent="0.25"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</row>
    <row r="1634" spans="2:83" ht="15" customHeight="1" x14ac:dyDescent="0.25"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</row>
    <row r="1635" spans="2:83" ht="15" customHeight="1" x14ac:dyDescent="0.25"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</row>
    <row r="1636" spans="2:83" ht="15" customHeight="1" x14ac:dyDescent="0.25"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</row>
    <row r="1637" spans="2:83" ht="15" customHeight="1" x14ac:dyDescent="0.25"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</row>
    <row r="1638" spans="2:83" ht="15" customHeight="1" x14ac:dyDescent="0.25"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</row>
    <row r="1639" spans="2:83" ht="15" customHeight="1" x14ac:dyDescent="0.25"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</row>
    <row r="1640" spans="2:83" ht="15" customHeight="1" x14ac:dyDescent="0.25"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</row>
    <row r="1641" spans="2:83" ht="15" customHeight="1" x14ac:dyDescent="0.25"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</row>
    <row r="1642" spans="2:83" ht="15" customHeight="1" x14ac:dyDescent="0.25"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</row>
    <row r="1643" spans="2:83" ht="15" customHeight="1" x14ac:dyDescent="0.25"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</row>
    <row r="1644" spans="2:83" ht="15" customHeight="1" x14ac:dyDescent="0.25"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</row>
    <row r="1645" spans="2:83" ht="15" customHeight="1" x14ac:dyDescent="0.25"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</row>
    <row r="1646" spans="2:83" ht="15" customHeight="1" x14ac:dyDescent="0.25"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</row>
    <row r="1647" spans="2:83" ht="15" customHeight="1" x14ac:dyDescent="0.25"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</row>
    <row r="1648" spans="2:83" ht="15" customHeight="1" x14ac:dyDescent="0.25"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</row>
    <row r="1649" spans="2:83" ht="15" customHeight="1" x14ac:dyDescent="0.25"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</row>
    <row r="1650" spans="2:83" ht="15" customHeight="1" x14ac:dyDescent="0.25"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</row>
    <row r="1651" spans="2:83" ht="15" customHeight="1" x14ac:dyDescent="0.25"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</row>
    <row r="1652" spans="2:83" ht="15" customHeight="1" x14ac:dyDescent="0.25"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</row>
    <row r="1653" spans="2:83" ht="15" customHeight="1" x14ac:dyDescent="0.25"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</row>
    <row r="1654" spans="2:83" ht="15" customHeight="1" x14ac:dyDescent="0.25"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</row>
    <row r="1655" spans="2:83" ht="15" customHeight="1" x14ac:dyDescent="0.25"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</row>
    <row r="1656" spans="2:83" ht="15" customHeight="1" x14ac:dyDescent="0.25"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</row>
    <row r="1657" spans="2:83" ht="15" customHeight="1" x14ac:dyDescent="0.25"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</row>
    <row r="1658" spans="2:83" ht="15" customHeight="1" x14ac:dyDescent="0.25"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</row>
    <row r="1659" spans="2:83" ht="15" customHeight="1" x14ac:dyDescent="0.25"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</row>
    <row r="1660" spans="2:83" ht="15" customHeight="1" x14ac:dyDescent="0.25"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</row>
    <row r="1661" spans="2:83" ht="15" customHeight="1" x14ac:dyDescent="0.25"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</row>
    <row r="1662" spans="2:83" ht="15" customHeight="1" x14ac:dyDescent="0.25"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</row>
    <row r="1663" spans="2:83" ht="15" customHeight="1" x14ac:dyDescent="0.25"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</row>
    <row r="1664" spans="2:83" ht="15" customHeight="1" x14ac:dyDescent="0.25"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</row>
    <row r="1665" spans="2:83" ht="8.1" customHeight="1" x14ac:dyDescent="0.25"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</row>
    <row r="1666" spans="2:83" ht="8.1" customHeight="1" x14ac:dyDescent="0.25"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</row>
    <row r="1667" spans="2:83" ht="8.1" customHeight="1" x14ac:dyDescent="0.25"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</row>
    <row r="1668" spans="2:83" ht="8.1" customHeight="1" x14ac:dyDescent="0.25"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</row>
    <row r="1669" spans="2:83" ht="8.1" customHeight="1" x14ac:dyDescent="0.25"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</row>
    <row r="1670" spans="2:83" ht="8.1" customHeight="1" x14ac:dyDescent="0.25"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</row>
    <row r="1671" spans="2:83" ht="8.1" customHeight="1" x14ac:dyDescent="0.25"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</row>
    <row r="1672" spans="2:83" ht="8.1" customHeight="1" x14ac:dyDescent="0.25"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</row>
    <row r="1673" spans="2:83" ht="8.1" customHeight="1" x14ac:dyDescent="0.25"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</row>
    <row r="1674" spans="2:83" ht="8.1" customHeight="1" x14ac:dyDescent="0.25"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</row>
    <row r="1675" spans="2:83" ht="8.1" customHeight="1" x14ac:dyDescent="0.25"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</row>
    <row r="1676" spans="2:83" ht="8.1" customHeight="1" x14ac:dyDescent="0.25"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</row>
    <row r="1677" spans="2:83" ht="15" customHeight="1" x14ac:dyDescent="0.25"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</row>
    <row r="1678" spans="2:83" ht="15" customHeight="1" x14ac:dyDescent="0.25"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</row>
    <row r="1679" spans="2:83" ht="15" customHeight="1" x14ac:dyDescent="0.25"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</row>
    <row r="1680" spans="2:83" ht="15" customHeight="1" x14ac:dyDescent="0.25"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</row>
    <row r="1681" spans="2:83" ht="15" customHeight="1" x14ac:dyDescent="0.25"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</row>
    <row r="1682" spans="2:83" ht="15" customHeight="1" x14ac:dyDescent="0.25"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</row>
    <row r="1683" spans="2:83" ht="15" customHeight="1" x14ac:dyDescent="0.25"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</row>
    <row r="1684" spans="2:83" ht="15" customHeight="1" x14ac:dyDescent="0.25"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</row>
    <row r="1685" spans="2:83" ht="15" customHeight="1" x14ac:dyDescent="0.25"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</row>
    <row r="1686" spans="2:83" ht="15" customHeight="1" x14ac:dyDescent="0.25"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</row>
    <row r="1687" spans="2:83" ht="15" customHeight="1" x14ac:dyDescent="0.25"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</row>
    <row r="1688" spans="2:83" ht="15" customHeight="1" x14ac:dyDescent="0.25"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</row>
    <row r="1689" spans="2:83" ht="15" customHeight="1" x14ac:dyDescent="0.25"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</row>
    <row r="1690" spans="2:83" ht="15" customHeight="1" x14ac:dyDescent="0.25"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</row>
    <row r="1691" spans="2:83" ht="15" customHeight="1" x14ac:dyDescent="0.25"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</row>
    <row r="1692" spans="2:83" ht="15" customHeight="1" x14ac:dyDescent="0.25"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</row>
    <row r="1693" spans="2:83" ht="15" customHeight="1" x14ac:dyDescent="0.25"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</row>
    <row r="1694" spans="2:83" ht="15" customHeight="1" x14ac:dyDescent="0.25"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</row>
    <row r="1695" spans="2:83" ht="15" customHeight="1" x14ac:dyDescent="0.25"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</row>
    <row r="1696" spans="2:83" ht="15" customHeight="1" x14ac:dyDescent="0.25"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</row>
    <row r="1697" spans="2:83" ht="15" customHeight="1" x14ac:dyDescent="0.25"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</row>
    <row r="1698" spans="2:83" ht="15" customHeight="1" x14ac:dyDescent="0.25"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</row>
    <row r="1699" spans="2:83" ht="15" customHeight="1" x14ac:dyDescent="0.25"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</row>
    <row r="1700" spans="2:83" ht="15" customHeight="1" x14ac:dyDescent="0.25"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</row>
    <row r="1701" spans="2:83" ht="15" customHeight="1" x14ac:dyDescent="0.25"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</row>
    <row r="1702" spans="2:83" ht="15" customHeight="1" x14ac:dyDescent="0.25"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</row>
    <row r="1703" spans="2:83" ht="15" customHeight="1" x14ac:dyDescent="0.25"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</row>
    <row r="1704" spans="2:83" ht="15" customHeight="1" x14ac:dyDescent="0.25"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</row>
    <row r="1705" spans="2:83" ht="15" customHeight="1" x14ac:dyDescent="0.25"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</row>
    <row r="1706" spans="2:83" ht="15" customHeight="1" x14ac:dyDescent="0.25"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</row>
    <row r="1707" spans="2:83" ht="15" customHeight="1" x14ac:dyDescent="0.25"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</row>
    <row r="1708" spans="2:83" ht="15" customHeight="1" x14ac:dyDescent="0.25"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</row>
    <row r="1709" spans="2:83" ht="15" customHeight="1" x14ac:dyDescent="0.25"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</row>
    <row r="1710" spans="2:83" ht="15" customHeight="1" x14ac:dyDescent="0.25"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</row>
    <row r="1711" spans="2:83" ht="15" customHeight="1" x14ac:dyDescent="0.25"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</row>
    <row r="1712" spans="2:83" ht="15" customHeight="1" x14ac:dyDescent="0.25"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</row>
    <row r="1713" spans="2:83" ht="15" customHeight="1" x14ac:dyDescent="0.25"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</row>
    <row r="1714" spans="2:83" ht="15" customHeight="1" x14ac:dyDescent="0.25"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</row>
    <row r="1715" spans="2:83" ht="15" customHeight="1" x14ac:dyDescent="0.25"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</row>
    <row r="1716" spans="2:83" ht="15" customHeight="1" x14ac:dyDescent="0.25"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</row>
    <row r="1717" spans="2:83" ht="15" customHeight="1" x14ac:dyDescent="0.25"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</row>
    <row r="1718" spans="2:83" ht="15" customHeight="1" x14ac:dyDescent="0.25"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</row>
    <row r="1719" spans="2:83" ht="15" customHeight="1" x14ac:dyDescent="0.25"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</row>
    <row r="1720" spans="2:83" ht="15" customHeight="1" x14ac:dyDescent="0.25"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</row>
    <row r="1721" spans="2:83" ht="15" customHeight="1" x14ac:dyDescent="0.25"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</row>
    <row r="1722" spans="2:83" ht="15" customHeight="1" x14ac:dyDescent="0.25"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</row>
    <row r="1723" spans="2:83" ht="15" customHeight="1" x14ac:dyDescent="0.25"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</row>
    <row r="1724" spans="2:83" ht="15" customHeight="1" x14ac:dyDescent="0.25"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</row>
    <row r="1725" spans="2:83" ht="15" customHeight="1" x14ac:dyDescent="0.25"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</row>
    <row r="1726" spans="2:83" ht="15" customHeight="1" x14ac:dyDescent="0.25"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</row>
    <row r="1727" spans="2:83" ht="15" customHeight="1" x14ac:dyDescent="0.25"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</row>
    <row r="1728" spans="2:83" ht="15" customHeight="1" x14ac:dyDescent="0.25"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</row>
    <row r="1729" spans="2:83" ht="15" customHeight="1" x14ac:dyDescent="0.25"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</row>
    <row r="1730" spans="2:83" ht="15" customHeight="1" x14ac:dyDescent="0.25"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</row>
    <row r="1731" spans="2:83" ht="15" customHeight="1" x14ac:dyDescent="0.25"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</row>
    <row r="1732" spans="2:83" ht="8.1" customHeight="1" x14ac:dyDescent="0.25"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</row>
    <row r="1733" spans="2:83" ht="8.1" customHeight="1" x14ac:dyDescent="0.25"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</row>
    <row r="1734" spans="2:83" ht="8.1" customHeight="1" x14ac:dyDescent="0.25"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</row>
    <row r="1735" spans="2:83" ht="8.1" customHeight="1" x14ac:dyDescent="0.25"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</row>
    <row r="1736" spans="2:83" ht="8.1" customHeight="1" x14ac:dyDescent="0.25"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</row>
    <row r="1737" spans="2:83" ht="8.1" customHeight="1" x14ac:dyDescent="0.25"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</row>
    <row r="1738" spans="2:83" ht="8.1" customHeight="1" x14ac:dyDescent="0.25"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</row>
    <row r="1739" spans="2:83" ht="8.1" customHeight="1" x14ac:dyDescent="0.25"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</row>
    <row r="1740" spans="2:83" ht="8.1" customHeight="1" x14ac:dyDescent="0.25"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</row>
    <row r="1741" spans="2:83" ht="8.1" customHeight="1" x14ac:dyDescent="0.25"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</row>
    <row r="1742" spans="2:83" ht="8.1" customHeight="1" x14ac:dyDescent="0.25"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</row>
    <row r="1743" spans="2:83" ht="8.1" customHeight="1" x14ac:dyDescent="0.25"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</row>
    <row r="1744" spans="2:83" ht="15" customHeight="1" x14ac:dyDescent="0.25"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</row>
    <row r="1745" spans="2:83" ht="15" customHeight="1" x14ac:dyDescent="0.25"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</row>
    <row r="1746" spans="2:83" ht="15" customHeight="1" x14ac:dyDescent="0.25"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</row>
    <row r="1747" spans="2:83" ht="15" customHeight="1" x14ac:dyDescent="0.25"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</row>
    <row r="1748" spans="2:83" ht="15" customHeight="1" x14ac:dyDescent="0.25"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</row>
    <row r="1749" spans="2:83" ht="15" customHeight="1" x14ac:dyDescent="0.25"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</row>
    <row r="1750" spans="2:83" ht="15" customHeight="1" x14ac:dyDescent="0.25"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</row>
    <row r="1751" spans="2:83" ht="15" customHeight="1" x14ac:dyDescent="0.25"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</row>
    <row r="1752" spans="2:83" ht="15" customHeight="1" x14ac:dyDescent="0.25"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</row>
    <row r="1753" spans="2:83" ht="15" customHeight="1" x14ac:dyDescent="0.25"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</row>
    <row r="1754" spans="2:83" ht="15" customHeight="1" x14ac:dyDescent="0.25"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</row>
    <row r="1755" spans="2:83" ht="15" customHeight="1" x14ac:dyDescent="0.25"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</row>
    <row r="1756" spans="2:83" ht="15" customHeight="1" x14ac:dyDescent="0.25"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</row>
    <row r="1757" spans="2:83" ht="15" customHeight="1" x14ac:dyDescent="0.25"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</row>
    <row r="1758" spans="2:83" ht="15" customHeight="1" x14ac:dyDescent="0.25"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</row>
    <row r="1759" spans="2:83" ht="15" customHeight="1" x14ac:dyDescent="0.25"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</row>
    <row r="1760" spans="2:83" ht="15" customHeight="1" x14ac:dyDescent="0.25"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</row>
    <row r="1761" spans="2:83" ht="15" customHeight="1" x14ac:dyDescent="0.25"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</row>
    <row r="1762" spans="2:83" ht="15" customHeight="1" x14ac:dyDescent="0.25"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</row>
    <row r="1763" spans="2:83" ht="15" customHeight="1" x14ac:dyDescent="0.25"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</row>
    <row r="1764" spans="2:83" ht="15" customHeight="1" x14ac:dyDescent="0.25"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</row>
    <row r="1765" spans="2:83" ht="15" customHeight="1" x14ac:dyDescent="0.25"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</row>
    <row r="1766" spans="2:83" ht="15" customHeight="1" x14ac:dyDescent="0.25"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</row>
    <row r="1767" spans="2:83" ht="15" customHeight="1" x14ac:dyDescent="0.25"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</row>
    <row r="1768" spans="2:83" ht="15" customHeight="1" x14ac:dyDescent="0.25"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</row>
    <row r="1769" spans="2:83" ht="15" customHeight="1" x14ac:dyDescent="0.25"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</row>
    <row r="1770" spans="2:83" ht="15" customHeight="1" x14ac:dyDescent="0.25"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</row>
    <row r="1771" spans="2:83" ht="15" customHeight="1" x14ac:dyDescent="0.25"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</row>
    <row r="1772" spans="2:83" ht="15" customHeight="1" x14ac:dyDescent="0.25"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</row>
    <row r="1773" spans="2:83" ht="15" customHeight="1" x14ac:dyDescent="0.25"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</row>
    <row r="1774" spans="2:83" ht="15" customHeight="1" x14ac:dyDescent="0.25"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</row>
    <row r="1775" spans="2:83" ht="15" customHeight="1" x14ac:dyDescent="0.25"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</row>
    <row r="1776" spans="2:83" ht="15" customHeight="1" x14ac:dyDescent="0.25"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</row>
    <row r="1777" spans="2:83" ht="15" customHeight="1" x14ac:dyDescent="0.25"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</row>
    <row r="1778" spans="2:83" ht="15" customHeight="1" x14ac:dyDescent="0.25"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</row>
    <row r="1779" spans="2:83" ht="15" customHeight="1" x14ac:dyDescent="0.25"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</row>
    <row r="1780" spans="2:83" ht="15" customHeight="1" x14ac:dyDescent="0.25"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</row>
    <row r="1781" spans="2:83" ht="15" customHeight="1" x14ac:dyDescent="0.25"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</row>
    <row r="1782" spans="2:83" ht="15" customHeight="1" x14ac:dyDescent="0.25"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</row>
    <row r="1783" spans="2:83" ht="15" customHeight="1" x14ac:dyDescent="0.25"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</row>
    <row r="1784" spans="2:83" ht="15" customHeight="1" x14ac:dyDescent="0.25"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</row>
    <row r="1785" spans="2:83" ht="15" customHeight="1" x14ac:dyDescent="0.25"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</row>
    <row r="1786" spans="2:83" ht="15" customHeight="1" x14ac:dyDescent="0.25"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</row>
    <row r="1787" spans="2:83" ht="15" customHeight="1" x14ac:dyDescent="0.25"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</row>
    <row r="1788" spans="2:83" ht="15" customHeight="1" x14ac:dyDescent="0.25"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</row>
    <row r="1789" spans="2:83" ht="15" customHeight="1" x14ac:dyDescent="0.25"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</row>
    <row r="1790" spans="2:83" ht="15" customHeight="1" x14ac:dyDescent="0.25"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</row>
    <row r="1791" spans="2:83" ht="15" customHeight="1" x14ac:dyDescent="0.25"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</row>
    <row r="1792" spans="2:83" ht="15" customHeight="1" x14ac:dyDescent="0.25"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</row>
    <row r="1793" spans="2:83" ht="15" customHeight="1" x14ac:dyDescent="0.25"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</row>
    <row r="1794" spans="2:83" ht="15" customHeight="1" x14ac:dyDescent="0.25"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</row>
    <row r="1795" spans="2:83" ht="15" customHeight="1" x14ac:dyDescent="0.25"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</row>
    <row r="1796" spans="2:83" ht="15" customHeight="1" x14ac:dyDescent="0.25"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</row>
    <row r="1797" spans="2:83" ht="15" customHeight="1" x14ac:dyDescent="0.25"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</row>
    <row r="1798" spans="2:83" ht="15" customHeight="1" x14ac:dyDescent="0.25"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</row>
    <row r="1799" spans="2:83" ht="8.1" customHeight="1" x14ac:dyDescent="0.25"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</row>
    <row r="1800" spans="2:83" ht="8.1" customHeight="1" x14ac:dyDescent="0.25"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</row>
    <row r="1801" spans="2:83" ht="8.1" customHeight="1" x14ac:dyDescent="0.25"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</row>
    <row r="1802" spans="2:83" ht="8.1" customHeight="1" x14ac:dyDescent="0.25"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</row>
    <row r="1803" spans="2:83" ht="8.1" customHeight="1" x14ac:dyDescent="0.25"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</row>
    <row r="1804" spans="2:83" ht="8.1" customHeight="1" x14ac:dyDescent="0.25"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</row>
    <row r="1805" spans="2:83" ht="8.1" customHeight="1" x14ac:dyDescent="0.25"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</row>
    <row r="1806" spans="2:83" ht="8.1" customHeight="1" x14ac:dyDescent="0.25"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</row>
    <row r="1807" spans="2:83" ht="8.1" customHeight="1" x14ac:dyDescent="0.25"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</row>
    <row r="1808" spans="2:83" ht="8.1" customHeight="1" x14ac:dyDescent="0.25"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</row>
    <row r="1809" spans="2:83" ht="8.1" customHeight="1" x14ac:dyDescent="0.25"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</row>
    <row r="1810" spans="2:83" ht="8.1" customHeight="1" x14ac:dyDescent="0.25"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</row>
    <row r="1811" spans="2:83" ht="15" customHeight="1" x14ac:dyDescent="0.25"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</row>
    <row r="1812" spans="2:83" ht="15" customHeight="1" x14ac:dyDescent="0.25"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</row>
    <row r="1813" spans="2:83" ht="15" customHeight="1" x14ac:dyDescent="0.25"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</row>
    <row r="1814" spans="2:83" ht="15" customHeight="1" x14ac:dyDescent="0.25"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</row>
    <row r="1815" spans="2:83" ht="15" customHeight="1" x14ac:dyDescent="0.25"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</row>
    <row r="1816" spans="2:83" ht="15" customHeight="1" x14ac:dyDescent="0.25"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</row>
    <row r="1817" spans="2:83" ht="15" customHeight="1" x14ac:dyDescent="0.25"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</row>
    <row r="1818" spans="2:83" ht="15" customHeight="1" x14ac:dyDescent="0.25"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</row>
    <row r="1819" spans="2:83" ht="15" customHeight="1" x14ac:dyDescent="0.25"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</row>
    <row r="1820" spans="2:83" ht="15" customHeight="1" x14ac:dyDescent="0.25"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</row>
    <row r="1821" spans="2:83" ht="15" customHeight="1" x14ac:dyDescent="0.25"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</row>
    <row r="1822" spans="2:83" ht="15" customHeight="1" x14ac:dyDescent="0.25"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</row>
    <row r="1823" spans="2:83" ht="15" customHeight="1" x14ac:dyDescent="0.25"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</row>
    <row r="1824" spans="2:83" ht="15" customHeight="1" x14ac:dyDescent="0.25"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</row>
    <row r="1825" spans="2:83" ht="15" customHeight="1" x14ac:dyDescent="0.25"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</row>
    <row r="1826" spans="2:83" ht="15" customHeight="1" x14ac:dyDescent="0.25"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</row>
    <row r="1827" spans="2:83" ht="15" customHeight="1" x14ac:dyDescent="0.25"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</row>
    <row r="1828" spans="2:83" ht="15" customHeight="1" x14ac:dyDescent="0.25"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</row>
    <row r="1829" spans="2:83" ht="15" customHeight="1" x14ac:dyDescent="0.25"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</row>
    <row r="1830" spans="2:83" ht="15" customHeight="1" x14ac:dyDescent="0.25"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</row>
    <row r="1831" spans="2:83" ht="15" customHeight="1" x14ac:dyDescent="0.25"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</row>
    <row r="1832" spans="2:83" ht="15" customHeight="1" x14ac:dyDescent="0.25"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</row>
    <row r="1833" spans="2:83" ht="15" customHeight="1" x14ac:dyDescent="0.25"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</row>
    <row r="1834" spans="2:83" ht="15" customHeight="1" x14ac:dyDescent="0.25"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</row>
    <row r="1835" spans="2:83" ht="15" customHeight="1" x14ac:dyDescent="0.25"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</row>
    <row r="1836" spans="2:83" ht="15" customHeight="1" x14ac:dyDescent="0.25"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</row>
    <row r="1837" spans="2:83" ht="15" customHeight="1" x14ac:dyDescent="0.25"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</row>
    <row r="1838" spans="2:83" ht="15" customHeight="1" x14ac:dyDescent="0.25"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</row>
    <row r="1839" spans="2:83" ht="15" customHeight="1" x14ac:dyDescent="0.25"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</row>
    <row r="1840" spans="2:83" ht="15" customHeight="1" x14ac:dyDescent="0.25"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</row>
    <row r="1841" spans="2:83" ht="15" customHeight="1" x14ac:dyDescent="0.25"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</row>
    <row r="1842" spans="2:83" ht="15" customHeight="1" x14ac:dyDescent="0.25"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</row>
    <row r="1843" spans="2:83" ht="15" customHeight="1" x14ac:dyDescent="0.25"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</row>
    <row r="1844" spans="2:83" ht="15" customHeight="1" x14ac:dyDescent="0.25"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</row>
    <row r="1845" spans="2:83" ht="15" customHeight="1" x14ac:dyDescent="0.25"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</row>
    <row r="1846" spans="2:83" ht="15" customHeight="1" x14ac:dyDescent="0.25"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</row>
    <row r="1847" spans="2:83" ht="15" customHeight="1" x14ac:dyDescent="0.25"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</row>
    <row r="1848" spans="2:83" ht="15" customHeight="1" x14ac:dyDescent="0.25"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</row>
    <row r="1849" spans="2:83" ht="15" customHeight="1" x14ac:dyDescent="0.25"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</row>
    <row r="1850" spans="2:83" ht="15" customHeight="1" x14ac:dyDescent="0.25"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</row>
    <row r="1851" spans="2:83" ht="15" customHeight="1" x14ac:dyDescent="0.25"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</row>
    <row r="1852" spans="2:83" ht="15" customHeight="1" x14ac:dyDescent="0.25"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</row>
    <row r="1853" spans="2:83" ht="15" customHeight="1" x14ac:dyDescent="0.25"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</row>
    <row r="1854" spans="2:83" ht="15" customHeight="1" x14ac:dyDescent="0.25"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</row>
    <row r="1855" spans="2:83" ht="15" customHeight="1" x14ac:dyDescent="0.25"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</row>
    <row r="1856" spans="2:83" ht="15" customHeight="1" x14ac:dyDescent="0.25"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</row>
    <row r="1857" spans="2:83" ht="15" customHeight="1" x14ac:dyDescent="0.25"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</row>
    <row r="1858" spans="2:83" ht="15" customHeight="1" x14ac:dyDescent="0.25"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</row>
    <row r="1859" spans="2:83" ht="15" customHeight="1" x14ac:dyDescent="0.25"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</row>
    <row r="1860" spans="2:83" ht="15" customHeight="1" x14ac:dyDescent="0.25"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</row>
    <row r="1861" spans="2:83" ht="15" customHeight="1" x14ac:dyDescent="0.25"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</row>
    <row r="1862" spans="2:83" ht="15" customHeight="1" x14ac:dyDescent="0.25"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</row>
    <row r="1863" spans="2:83" ht="15" customHeight="1" x14ac:dyDescent="0.25"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</row>
    <row r="1864" spans="2:83" ht="15" customHeight="1" x14ac:dyDescent="0.25"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</row>
    <row r="1865" spans="2:83" ht="15" customHeight="1" x14ac:dyDescent="0.25"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</row>
    <row r="1866" spans="2:83" ht="8.1" customHeight="1" x14ac:dyDescent="0.25"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</row>
    <row r="1867" spans="2:83" ht="8.1" customHeight="1" x14ac:dyDescent="0.25"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</row>
    <row r="1868" spans="2:83" ht="8.1" customHeight="1" x14ac:dyDescent="0.25"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</row>
    <row r="1869" spans="2:83" ht="8.1" customHeight="1" x14ac:dyDescent="0.25"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</row>
    <row r="1870" spans="2:83" ht="8.1" customHeight="1" x14ac:dyDescent="0.25"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</row>
    <row r="1871" spans="2:83" ht="8.1" customHeight="1" x14ac:dyDescent="0.25"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</row>
    <row r="1872" spans="2:83" ht="8.1" customHeight="1" x14ac:dyDescent="0.25"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</row>
    <row r="1873" spans="2:83" ht="8.1" customHeight="1" x14ac:dyDescent="0.25"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</row>
    <row r="1874" spans="2:83" ht="8.1" customHeight="1" x14ac:dyDescent="0.25"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</row>
    <row r="1875" spans="2:83" ht="8.1" customHeight="1" x14ac:dyDescent="0.25"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</row>
    <row r="1876" spans="2:83" ht="8.1" customHeight="1" x14ac:dyDescent="0.25"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</row>
    <row r="1877" spans="2:83" ht="8.1" customHeight="1" x14ac:dyDescent="0.25"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</row>
  </sheetData>
  <mergeCells count="4307">
    <mergeCell ref="M19:N19"/>
    <mergeCell ref="O19:R19"/>
    <mergeCell ref="S19:U19"/>
    <mergeCell ref="V19:X19"/>
    <mergeCell ref="Y19:AA19"/>
    <mergeCell ref="AB19:AF19"/>
    <mergeCell ref="AG19:AK19"/>
    <mergeCell ref="AL19:AN19"/>
    <mergeCell ref="AB16:AF16"/>
    <mergeCell ref="AG16:AK16"/>
    <mergeCell ref="AL16:AN16"/>
    <mergeCell ref="C17:D17"/>
    <mergeCell ref="E17:F17"/>
    <mergeCell ref="H17:I17"/>
    <mergeCell ref="J17:L17"/>
    <mergeCell ref="M17:N17"/>
    <mergeCell ref="O17:R17"/>
    <mergeCell ref="S17:U17"/>
    <mergeCell ref="V17:X17"/>
    <mergeCell ref="Y17:AA17"/>
    <mergeCell ref="AB17:AF17"/>
    <mergeCell ref="AG17:AK17"/>
    <mergeCell ref="AL17:AN17"/>
    <mergeCell ref="H18:I18"/>
    <mergeCell ref="J18:L18"/>
    <mergeCell ref="M18:N18"/>
    <mergeCell ref="O18:R18"/>
    <mergeCell ref="S18:U18"/>
    <mergeCell ref="V18:X18"/>
    <mergeCell ref="Y18:AA18"/>
    <mergeCell ref="AB18:AF18"/>
    <mergeCell ref="AG18:AK18"/>
    <mergeCell ref="AL18:AN18"/>
    <mergeCell ref="C10:D10"/>
    <mergeCell ref="E10:F10"/>
    <mergeCell ref="H10:I10"/>
    <mergeCell ref="J10:L10"/>
    <mergeCell ref="M10:N10"/>
    <mergeCell ref="O10:R10"/>
    <mergeCell ref="S10:U10"/>
    <mergeCell ref="V10:X10"/>
    <mergeCell ref="Y10:AA10"/>
    <mergeCell ref="AB10:AF10"/>
    <mergeCell ref="AG10:AK10"/>
    <mergeCell ref="AL10:AN10"/>
    <mergeCell ref="C15:D15"/>
    <mergeCell ref="E15:F15"/>
    <mergeCell ref="H15:I15"/>
    <mergeCell ref="J15:L15"/>
    <mergeCell ref="M15:N15"/>
    <mergeCell ref="O15:R15"/>
    <mergeCell ref="S15:U15"/>
    <mergeCell ref="V15:X15"/>
    <mergeCell ref="Y15:AA15"/>
    <mergeCell ref="AB15:AF15"/>
    <mergeCell ref="AG15:AK15"/>
    <mergeCell ref="AL15:AN15"/>
    <mergeCell ref="E12:F12"/>
    <mergeCell ref="H12:I12"/>
    <mergeCell ref="M12:N12"/>
    <mergeCell ref="O12:R12"/>
    <mergeCell ref="S12:U12"/>
    <mergeCell ref="V14:X14"/>
    <mergeCell ref="Y14:AA14"/>
    <mergeCell ref="AB14:AF14"/>
    <mergeCell ref="C16:D16"/>
    <mergeCell ref="E16:F16"/>
    <mergeCell ref="H16:I16"/>
    <mergeCell ref="J16:L16"/>
    <mergeCell ref="M16:N16"/>
    <mergeCell ref="O16:R16"/>
    <mergeCell ref="S16:U16"/>
    <mergeCell ref="C18:D18"/>
    <mergeCell ref="E18:F18"/>
    <mergeCell ref="Y207:AA209"/>
    <mergeCell ref="D198:R198"/>
    <mergeCell ref="S196:V196"/>
    <mergeCell ref="E150:F150"/>
    <mergeCell ref="B127:C127"/>
    <mergeCell ref="B132:C132"/>
    <mergeCell ref="D132:R132"/>
    <mergeCell ref="B128:C128"/>
    <mergeCell ref="B125:C125"/>
    <mergeCell ref="B126:C126"/>
    <mergeCell ref="S133:V133"/>
    <mergeCell ref="D124:R124"/>
    <mergeCell ref="S124:V124"/>
    <mergeCell ref="D125:R125"/>
    <mergeCell ref="B195:C195"/>
    <mergeCell ref="C24:D24"/>
    <mergeCell ref="E24:F24"/>
    <mergeCell ref="V16:X16"/>
    <mergeCell ref="Y16:AA16"/>
    <mergeCell ref="C19:D19"/>
    <mergeCell ref="E19:F19"/>
    <mergeCell ref="H19:I19"/>
    <mergeCell ref="J19:L19"/>
    <mergeCell ref="D63:R63"/>
    <mergeCell ref="S63:V63"/>
    <mergeCell ref="S59:V59"/>
    <mergeCell ref="B57:C57"/>
    <mergeCell ref="BF65:CE66"/>
    <mergeCell ref="D57:R57"/>
    <mergeCell ref="CD73:CD75"/>
    <mergeCell ref="S58:V58"/>
    <mergeCell ref="S57:V57"/>
    <mergeCell ref="AO73:AO75"/>
    <mergeCell ref="V140:X142"/>
    <mergeCell ref="Y140:AA142"/>
    <mergeCell ref="B67:C67"/>
    <mergeCell ref="B134:C134"/>
    <mergeCell ref="S131:V131"/>
    <mergeCell ref="B135:V135"/>
    <mergeCell ref="B124:C124"/>
    <mergeCell ref="D128:R128"/>
    <mergeCell ref="BN140:BP142"/>
    <mergeCell ref="AT73:AX75"/>
    <mergeCell ref="BK73:BM75"/>
    <mergeCell ref="BN73:BP75"/>
    <mergeCell ref="C137:CD137"/>
    <mergeCell ref="D59:R59"/>
    <mergeCell ref="D64:R64"/>
    <mergeCell ref="B61:C61"/>
    <mergeCell ref="B62:C62"/>
    <mergeCell ref="BR134:BX135"/>
    <mergeCell ref="BY134:CE135"/>
    <mergeCell ref="BK140:BM142"/>
    <mergeCell ref="C140:D142"/>
    <mergeCell ref="S130:V130"/>
    <mergeCell ref="B131:C131"/>
    <mergeCell ref="D131:R131"/>
    <mergeCell ref="C139:AO139"/>
    <mergeCell ref="BF124:CE125"/>
    <mergeCell ref="S126:V126"/>
    <mergeCell ref="D127:R127"/>
    <mergeCell ref="S127:V127"/>
    <mergeCell ref="S125:V125"/>
    <mergeCell ref="B65:C65"/>
    <mergeCell ref="D65:R65"/>
    <mergeCell ref="S65:V65"/>
    <mergeCell ref="B66:C66"/>
    <mergeCell ref="BF67:BQ68"/>
    <mergeCell ref="AT140:AX142"/>
    <mergeCell ref="AP57:BE68"/>
    <mergeCell ref="AR73:AS75"/>
    <mergeCell ref="S64:V64"/>
    <mergeCell ref="D58:R58"/>
    <mergeCell ref="BF63:BN64"/>
    <mergeCell ref="BF57:CE58"/>
    <mergeCell ref="S132:V132"/>
    <mergeCell ref="B68:V68"/>
    <mergeCell ref="D126:R126"/>
    <mergeCell ref="D66:R66"/>
    <mergeCell ref="S66:V66"/>
    <mergeCell ref="S61:V61"/>
    <mergeCell ref="BF59:CE60"/>
    <mergeCell ref="BF61:BN62"/>
    <mergeCell ref="BO61:CE62"/>
    <mergeCell ref="B63:C63"/>
    <mergeCell ref="D133:R133"/>
    <mergeCell ref="H11:I11"/>
    <mergeCell ref="M11:N11"/>
    <mergeCell ref="O11:R11"/>
    <mergeCell ref="S11:U11"/>
    <mergeCell ref="C12:D12"/>
    <mergeCell ref="AG14:AK14"/>
    <mergeCell ref="D134:R134"/>
    <mergeCell ref="S134:V134"/>
    <mergeCell ref="BF134:BQ135"/>
    <mergeCell ref="C14:D14"/>
    <mergeCell ref="E14:F14"/>
    <mergeCell ref="H14:I14"/>
    <mergeCell ref="M14:N14"/>
    <mergeCell ref="O14:R14"/>
    <mergeCell ref="S14:U14"/>
    <mergeCell ref="AR139:CD139"/>
    <mergeCell ref="BF132:CE133"/>
    <mergeCell ref="BY67:CE68"/>
    <mergeCell ref="S62:V62"/>
    <mergeCell ref="C70:CD70"/>
    <mergeCell ref="B59:C59"/>
    <mergeCell ref="D60:R60"/>
    <mergeCell ref="S60:V60"/>
    <mergeCell ref="D61:R61"/>
    <mergeCell ref="D62:R62"/>
    <mergeCell ref="B133:C133"/>
    <mergeCell ref="S128:V128"/>
    <mergeCell ref="B129:C129"/>
    <mergeCell ref="D129:R129"/>
    <mergeCell ref="S129:V129"/>
    <mergeCell ref="B130:C130"/>
    <mergeCell ref="D130:R130"/>
    <mergeCell ref="AP124:BE135"/>
    <mergeCell ref="BF126:CE127"/>
    <mergeCell ref="BF128:BN129"/>
    <mergeCell ref="BO128:CE129"/>
    <mergeCell ref="AB143:AF143"/>
    <mergeCell ref="V11:X11"/>
    <mergeCell ref="Y11:AA11"/>
    <mergeCell ref="AB11:AF11"/>
    <mergeCell ref="AG11:AK11"/>
    <mergeCell ref="AO5:AO7"/>
    <mergeCell ref="V12:X12"/>
    <mergeCell ref="Y12:AA12"/>
    <mergeCell ref="AB12:AF12"/>
    <mergeCell ref="AG12:AK12"/>
    <mergeCell ref="C13:D13"/>
    <mergeCell ref="E13:F13"/>
    <mergeCell ref="H13:I13"/>
    <mergeCell ref="M13:N13"/>
    <mergeCell ref="O13:R13"/>
    <mergeCell ref="S13:U13"/>
    <mergeCell ref="V13:X13"/>
    <mergeCell ref="Y13:AA13"/>
    <mergeCell ref="AB13:AF13"/>
    <mergeCell ref="AG13:AK13"/>
    <mergeCell ref="C9:D9"/>
    <mergeCell ref="E9:F9"/>
    <mergeCell ref="H9:I9"/>
    <mergeCell ref="V9:X9"/>
    <mergeCell ref="Y9:AA9"/>
    <mergeCell ref="C11:D11"/>
    <mergeCell ref="E11:F11"/>
    <mergeCell ref="E8:F8"/>
    <mergeCell ref="H188:I188"/>
    <mergeCell ref="E189:F189"/>
    <mergeCell ref="H189:I189"/>
    <mergeCell ref="C143:D143"/>
    <mergeCell ref="C144:D144"/>
    <mergeCell ref="C147:D147"/>
    <mergeCell ref="C149:D149"/>
    <mergeCell ref="C151:D151"/>
    <mergeCell ref="C153:D153"/>
    <mergeCell ref="E187:F187"/>
    <mergeCell ref="H187:I187"/>
    <mergeCell ref="S143:U143"/>
    <mergeCell ref="V143:X143"/>
    <mergeCell ref="Y143:AA143"/>
    <mergeCell ref="E140:I142"/>
    <mergeCell ref="CD140:CD142"/>
    <mergeCell ref="BF191:CE192"/>
    <mergeCell ref="AO140:AO142"/>
    <mergeCell ref="AR140:AS142"/>
    <mergeCell ref="AG143:AK143"/>
    <mergeCell ref="J144:L144"/>
    <mergeCell ref="M144:N144"/>
    <mergeCell ref="O144:R144"/>
    <mergeCell ref="S144:U144"/>
    <mergeCell ref="V144:X144"/>
    <mergeCell ref="Y144:AA144"/>
    <mergeCell ref="AB144:AF144"/>
    <mergeCell ref="AG144:AK144"/>
    <mergeCell ref="J145:L145"/>
    <mergeCell ref="AL143:AN143"/>
    <mergeCell ref="AL144:AN144"/>
    <mergeCell ref="AL145:AN145"/>
    <mergeCell ref="C2:CD2"/>
    <mergeCell ref="C4:AO4"/>
    <mergeCell ref="O5:R7"/>
    <mergeCell ref="S5:U7"/>
    <mergeCell ref="V5:X7"/>
    <mergeCell ref="M5:N7"/>
    <mergeCell ref="C5:D7"/>
    <mergeCell ref="C8:D8"/>
    <mergeCell ref="Y5:AA7"/>
    <mergeCell ref="AB5:AF6"/>
    <mergeCell ref="AB7:AF7"/>
    <mergeCell ref="E5:I7"/>
    <mergeCell ref="AB8:AF8"/>
    <mergeCell ref="C72:AO72"/>
    <mergeCell ref="AR72:CD72"/>
    <mergeCell ref="C73:D75"/>
    <mergeCell ref="E73:I75"/>
    <mergeCell ref="H8:I8"/>
    <mergeCell ref="M8:N8"/>
    <mergeCell ref="O8:R8"/>
    <mergeCell ref="S8:U8"/>
    <mergeCell ref="V8:X8"/>
    <mergeCell ref="Y8:AA8"/>
    <mergeCell ref="B64:C64"/>
    <mergeCell ref="B60:C60"/>
    <mergeCell ref="BR67:BX68"/>
    <mergeCell ref="V73:X75"/>
    <mergeCell ref="Y73:AA75"/>
    <mergeCell ref="BO63:CE64"/>
    <mergeCell ref="D67:R67"/>
    <mergeCell ref="S67:V67"/>
    <mergeCell ref="B58:C58"/>
    <mergeCell ref="S328:V328"/>
    <mergeCell ref="BF327:CE328"/>
    <mergeCell ref="C163:D163"/>
    <mergeCell ref="C165:D165"/>
    <mergeCell ref="C167:D167"/>
    <mergeCell ref="C169:D169"/>
    <mergeCell ref="C171:D171"/>
    <mergeCell ref="C173:D173"/>
    <mergeCell ref="E173:F173"/>
    <mergeCell ref="H173:I173"/>
    <mergeCell ref="E174:F174"/>
    <mergeCell ref="H174:I174"/>
    <mergeCell ref="E175:F175"/>
    <mergeCell ref="H175:I175"/>
    <mergeCell ref="E176:F176"/>
    <mergeCell ref="B194:C194"/>
    <mergeCell ref="B191:C191"/>
    <mergeCell ref="H176:I176"/>
    <mergeCell ref="C170:D170"/>
    <mergeCell ref="AP191:BE202"/>
    <mergeCell ref="B201:C201"/>
    <mergeCell ref="D201:R201"/>
    <mergeCell ref="S201:V201"/>
    <mergeCell ref="E211:F211"/>
    <mergeCell ref="S165:U165"/>
    <mergeCell ref="V165:X165"/>
    <mergeCell ref="Y165:AA165"/>
    <mergeCell ref="AB165:AF165"/>
    <mergeCell ref="AG165:AK165"/>
    <mergeCell ref="AL169:AN169"/>
    <mergeCell ref="AL170:AN170"/>
    <mergeCell ref="J167:L167"/>
    <mergeCell ref="B335:C335"/>
    <mergeCell ref="B258:C258"/>
    <mergeCell ref="B267:C267"/>
    <mergeCell ref="D266:R266"/>
    <mergeCell ref="BT274:BX275"/>
    <mergeCell ref="BN274:BP276"/>
    <mergeCell ref="BF260:CE261"/>
    <mergeCell ref="BF262:BN263"/>
    <mergeCell ref="BO262:CE263"/>
    <mergeCell ref="D191:R191"/>
    <mergeCell ref="S191:V191"/>
    <mergeCell ref="B192:C192"/>
    <mergeCell ref="D192:R192"/>
    <mergeCell ref="S192:V192"/>
    <mergeCell ref="B193:C193"/>
    <mergeCell ref="D193:R193"/>
    <mergeCell ref="S193:V193"/>
    <mergeCell ref="D329:R329"/>
    <mergeCell ref="B327:C327"/>
    <mergeCell ref="AB209:AF209"/>
    <mergeCell ref="B326:C326"/>
    <mergeCell ref="D326:R326"/>
    <mergeCell ref="S326:V326"/>
    <mergeCell ref="BE274:BF276"/>
    <mergeCell ref="BG274:BJ276"/>
    <mergeCell ref="BK274:BM276"/>
    <mergeCell ref="BF268:BQ269"/>
    <mergeCell ref="BF266:CE267"/>
    <mergeCell ref="B325:C325"/>
    <mergeCell ref="D325:R325"/>
    <mergeCell ref="BO329:CE330"/>
    <mergeCell ref="B259:C259"/>
    <mergeCell ref="C340:AO340"/>
    <mergeCell ref="C341:D343"/>
    <mergeCell ref="AB341:AD343"/>
    <mergeCell ref="AE341:AI342"/>
    <mergeCell ref="AJ341:AN343"/>
    <mergeCell ref="Y341:AA343"/>
    <mergeCell ref="D335:R335"/>
    <mergeCell ref="D331:R331"/>
    <mergeCell ref="S331:V331"/>
    <mergeCell ref="S335:V335"/>
    <mergeCell ref="B336:V336"/>
    <mergeCell ref="B334:C334"/>
    <mergeCell ref="B330:C330"/>
    <mergeCell ref="AR340:CD340"/>
    <mergeCell ref="AP325:BE336"/>
    <mergeCell ref="S258:V258"/>
    <mergeCell ref="B268:C268"/>
    <mergeCell ref="D268:R268"/>
    <mergeCell ref="S268:V268"/>
    <mergeCell ref="B262:C262"/>
    <mergeCell ref="C274:D276"/>
    <mergeCell ref="BR335:BX336"/>
    <mergeCell ref="AO274:AO276"/>
    <mergeCell ref="AR274:AS276"/>
    <mergeCell ref="R274:U276"/>
    <mergeCell ref="V274:X276"/>
    <mergeCell ref="B266:C266"/>
    <mergeCell ref="BF264:BN265"/>
    <mergeCell ref="BO264:CE265"/>
    <mergeCell ref="BF258:CE259"/>
    <mergeCell ref="BR268:BX269"/>
    <mergeCell ref="BY268:CE269"/>
    <mergeCell ref="S334:V334"/>
    <mergeCell ref="D259:R259"/>
    <mergeCell ref="S259:V259"/>
    <mergeCell ref="BF333:CE334"/>
    <mergeCell ref="BO331:CE332"/>
    <mergeCell ref="B260:C260"/>
    <mergeCell ref="D260:R260"/>
    <mergeCell ref="S260:V260"/>
    <mergeCell ref="AE276:AI276"/>
    <mergeCell ref="E274:I276"/>
    <mergeCell ref="J274:O276"/>
    <mergeCell ref="S267:V267"/>
    <mergeCell ref="P274:Q276"/>
    <mergeCell ref="S329:V329"/>
    <mergeCell ref="S325:V325"/>
    <mergeCell ref="D330:R330"/>
    <mergeCell ref="S330:V330"/>
    <mergeCell ref="B332:C332"/>
    <mergeCell ref="D332:R332"/>
    <mergeCell ref="S332:V332"/>
    <mergeCell ref="D333:R333"/>
    <mergeCell ref="S333:V333"/>
    <mergeCell ref="B329:C329"/>
    <mergeCell ref="BT276:BX276"/>
    <mergeCell ref="D262:R262"/>
    <mergeCell ref="S262:V262"/>
    <mergeCell ref="B333:C333"/>
    <mergeCell ref="D327:R327"/>
    <mergeCell ref="B328:C328"/>
    <mergeCell ref="BY274:CC276"/>
    <mergeCell ref="B263:C263"/>
    <mergeCell ref="D328:R328"/>
    <mergeCell ref="BF335:BQ336"/>
    <mergeCell ref="BY335:CE336"/>
    <mergeCell ref="D334:R334"/>
    <mergeCell ref="AE343:AI343"/>
    <mergeCell ref="AO341:AO343"/>
    <mergeCell ref="AR341:AS343"/>
    <mergeCell ref="AP258:BE269"/>
    <mergeCell ref="D264:R264"/>
    <mergeCell ref="S264:V264"/>
    <mergeCell ref="Y274:AA276"/>
    <mergeCell ref="AB274:AD276"/>
    <mergeCell ref="AE274:AI275"/>
    <mergeCell ref="AJ274:AN276"/>
    <mergeCell ref="B269:V269"/>
    <mergeCell ref="B265:C265"/>
    <mergeCell ref="S266:V266"/>
    <mergeCell ref="D258:R258"/>
    <mergeCell ref="C338:CD338"/>
    <mergeCell ref="E341:I343"/>
    <mergeCell ref="J341:O343"/>
    <mergeCell ref="AT274:AX276"/>
    <mergeCell ref="AY274:BD276"/>
    <mergeCell ref="BQ274:BS276"/>
    <mergeCell ref="BF331:BN332"/>
    <mergeCell ref="D263:R263"/>
    <mergeCell ref="S263:V263"/>
    <mergeCell ref="D267:R267"/>
    <mergeCell ref="D265:R265"/>
    <mergeCell ref="S265:V265"/>
    <mergeCell ref="BF325:CE326"/>
    <mergeCell ref="BF329:BN330"/>
    <mergeCell ref="S327:V327"/>
    <mergeCell ref="D464:R464"/>
    <mergeCell ref="S464:V464"/>
    <mergeCell ref="B459:C459"/>
    <mergeCell ref="B468:C468"/>
    <mergeCell ref="B465:C465"/>
    <mergeCell ref="BT410:BX410"/>
    <mergeCell ref="BK408:BM410"/>
    <mergeCell ref="BN408:BP410"/>
    <mergeCell ref="BQ408:BS410"/>
    <mergeCell ref="BT408:BX409"/>
    <mergeCell ref="B463:C463"/>
    <mergeCell ref="D463:R463"/>
    <mergeCell ref="S465:V465"/>
    <mergeCell ref="B261:C261"/>
    <mergeCell ref="D261:R261"/>
    <mergeCell ref="S261:V261"/>
    <mergeCell ref="C271:CD271"/>
    <mergeCell ref="C273:AO273"/>
    <mergeCell ref="AR273:CD273"/>
    <mergeCell ref="CD274:CD276"/>
    <mergeCell ref="B264:C264"/>
    <mergeCell ref="B331:C331"/>
    <mergeCell ref="D402:R402"/>
    <mergeCell ref="S402:V402"/>
    <mergeCell ref="AP392:BE403"/>
    <mergeCell ref="BY402:CE403"/>
    <mergeCell ref="B397:C397"/>
    <mergeCell ref="D392:R392"/>
    <mergeCell ref="S392:V392"/>
    <mergeCell ref="S397:V397"/>
    <mergeCell ref="B398:C398"/>
    <mergeCell ref="D398:R398"/>
    <mergeCell ref="D399:R399"/>
    <mergeCell ref="S399:V399"/>
    <mergeCell ref="BF402:BQ403"/>
    <mergeCell ref="BR402:BX403"/>
    <mergeCell ref="BG408:BJ410"/>
    <mergeCell ref="BE341:BF343"/>
    <mergeCell ref="BG341:BJ343"/>
    <mergeCell ref="BK341:BM343"/>
    <mergeCell ref="BN341:BP343"/>
    <mergeCell ref="BQ341:BS343"/>
    <mergeCell ref="BT341:BX342"/>
    <mergeCell ref="BY341:CC343"/>
    <mergeCell ref="BO398:CE399"/>
    <mergeCell ref="BO396:CE397"/>
    <mergeCell ref="BT343:BX343"/>
    <mergeCell ref="C408:D410"/>
    <mergeCell ref="E408:I410"/>
    <mergeCell ref="J408:O410"/>
    <mergeCell ref="P408:Q410"/>
    <mergeCell ref="R408:U410"/>
    <mergeCell ref="V408:X410"/>
    <mergeCell ref="Y408:AA410"/>
    <mergeCell ref="AB408:AD410"/>
    <mergeCell ref="AE408:AI409"/>
    <mergeCell ref="S398:V398"/>
    <mergeCell ref="B399:C399"/>
    <mergeCell ref="B393:C393"/>
    <mergeCell ref="D393:R393"/>
    <mergeCell ref="S393:V393"/>
    <mergeCell ref="B392:C392"/>
    <mergeCell ref="BT544:BX544"/>
    <mergeCell ref="BF534:CE535"/>
    <mergeCell ref="D466:R466"/>
    <mergeCell ref="C405:CD405"/>
    <mergeCell ref="BF396:BN397"/>
    <mergeCell ref="B402:C402"/>
    <mergeCell ref="CD408:CD410"/>
    <mergeCell ref="AE410:AI410"/>
    <mergeCell ref="B400:C400"/>
    <mergeCell ref="S400:V400"/>
    <mergeCell ref="D401:R401"/>
    <mergeCell ref="AY408:BD410"/>
    <mergeCell ref="BE408:BF410"/>
    <mergeCell ref="D394:R394"/>
    <mergeCell ref="S394:V394"/>
    <mergeCell ref="B395:C395"/>
    <mergeCell ref="D395:R395"/>
    <mergeCell ref="S395:V395"/>
    <mergeCell ref="B396:C396"/>
    <mergeCell ref="D396:R396"/>
    <mergeCell ref="S396:V396"/>
    <mergeCell ref="B394:C394"/>
    <mergeCell ref="D468:R468"/>
    <mergeCell ref="S468:V468"/>
    <mergeCell ref="B469:C469"/>
    <mergeCell ref="D469:R469"/>
    <mergeCell ref="B460:C460"/>
    <mergeCell ref="D460:R460"/>
    <mergeCell ref="S460:V460"/>
    <mergeCell ref="B461:C461"/>
    <mergeCell ref="D461:R461"/>
    <mergeCell ref="S461:V461"/>
    <mergeCell ref="AR475:AS477"/>
    <mergeCell ref="AT475:AX477"/>
    <mergeCell ref="AY475:BD477"/>
    <mergeCell ref="BE475:BF477"/>
    <mergeCell ref="BG475:BJ477"/>
    <mergeCell ref="BK475:BM477"/>
    <mergeCell ref="BO465:CE466"/>
    <mergeCell ref="B466:C466"/>
    <mergeCell ref="BF394:CE395"/>
    <mergeCell ref="D397:R397"/>
    <mergeCell ref="P341:Q343"/>
    <mergeCell ref="R341:U343"/>
    <mergeCell ref="V341:X343"/>
    <mergeCell ref="AT341:AX343"/>
    <mergeCell ref="AY341:BD343"/>
    <mergeCell ref="BF398:BN399"/>
    <mergeCell ref="BF392:CE393"/>
    <mergeCell ref="CD341:CD343"/>
    <mergeCell ref="S401:V401"/>
    <mergeCell ref="AJ408:AN410"/>
    <mergeCell ref="AO408:AO410"/>
    <mergeCell ref="AR408:AS410"/>
    <mergeCell ref="AT408:AX410"/>
    <mergeCell ref="BT477:BX477"/>
    <mergeCell ref="BF467:CE468"/>
    <mergeCell ref="AP459:BE470"/>
    <mergeCell ref="D462:R462"/>
    <mergeCell ref="S462:V462"/>
    <mergeCell ref="D465:R465"/>
    <mergeCell ref="BF461:CE462"/>
    <mergeCell ref="B462:C462"/>
    <mergeCell ref="S463:V463"/>
    <mergeCell ref="D529:R529"/>
    <mergeCell ref="S529:V529"/>
    <mergeCell ref="CD475:CD477"/>
    <mergeCell ref="C474:AO474"/>
    <mergeCell ref="AR474:CD474"/>
    <mergeCell ref="BY469:CE470"/>
    <mergeCell ref="B533:C533"/>
    <mergeCell ref="BY408:CC410"/>
    <mergeCell ref="D400:R400"/>
    <mergeCell ref="C407:AO407"/>
    <mergeCell ref="AR407:CD407"/>
    <mergeCell ref="B403:V403"/>
    <mergeCell ref="B401:C401"/>
    <mergeCell ref="B464:C464"/>
    <mergeCell ref="BF400:CE401"/>
    <mergeCell ref="D459:R459"/>
    <mergeCell ref="S459:V459"/>
    <mergeCell ref="BQ475:BS477"/>
    <mergeCell ref="BT475:BX476"/>
    <mergeCell ref="C472:CD472"/>
    <mergeCell ref="BF459:CE460"/>
    <mergeCell ref="R475:U477"/>
    <mergeCell ref="V475:X477"/>
    <mergeCell ref="Y475:AA477"/>
    <mergeCell ref="AB475:AD477"/>
    <mergeCell ref="AE475:AI476"/>
    <mergeCell ref="BN475:BP477"/>
    <mergeCell ref="B530:C530"/>
    <mergeCell ref="B531:C531"/>
    <mergeCell ref="BY475:CC477"/>
    <mergeCell ref="AJ475:AN477"/>
    <mergeCell ref="AO475:AO477"/>
    <mergeCell ref="BF463:BN464"/>
    <mergeCell ref="BO463:CE464"/>
    <mergeCell ref="S466:V466"/>
    <mergeCell ref="BF465:BN466"/>
    <mergeCell ref="B470:V470"/>
    <mergeCell ref="V542:X544"/>
    <mergeCell ref="Y542:AA544"/>
    <mergeCell ref="AB542:AD544"/>
    <mergeCell ref="B467:C467"/>
    <mergeCell ref="BG542:BJ544"/>
    <mergeCell ref="B526:C526"/>
    <mergeCell ref="D526:R526"/>
    <mergeCell ref="S526:V526"/>
    <mergeCell ref="AP526:BE537"/>
    <mergeCell ref="BF526:CE527"/>
    <mergeCell ref="CD542:CD544"/>
    <mergeCell ref="D467:R467"/>
    <mergeCell ref="S467:V467"/>
    <mergeCell ref="AE477:AI477"/>
    <mergeCell ref="D528:R528"/>
    <mergeCell ref="S528:V528"/>
    <mergeCell ref="B535:C535"/>
    <mergeCell ref="D535:R535"/>
    <mergeCell ref="S535:V535"/>
    <mergeCell ref="B536:C536"/>
    <mergeCell ref="D536:R536"/>
    <mergeCell ref="D530:R530"/>
    <mergeCell ref="S530:V530"/>
    <mergeCell ref="S536:V536"/>
    <mergeCell ref="S469:V469"/>
    <mergeCell ref="BF469:BQ470"/>
    <mergeCell ref="BR469:BX470"/>
    <mergeCell ref="BF595:CE596"/>
    <mergeCell ref="B596:C596"/>
    <mergeCell ref="D596:R596"/>
    <mergeCell ref="S596:V596"/>
    <mergeCell ref="B597:C597"/>
    <mergeCell ref="D597:R597"/>
    <mergeCell ref="S597:V597"/>
    <mergeCell ref="BF597:BN598"/>
    <mergeCell ref="BO597:CE598"/>
    <mergeCell ref="B598:C598"/>
    <mergeCell ref="D598:R598"/>
    <mergeCell ref="S598:V598"/>
    <mergeCell ref="AT542:AX544"/>
    <mergeCell ref="AY542:BD544"/>
    <mergeCell ref="C475:D477"/>
    <mergeCell ref="E475:I477"/>
    <mergeCell ref="J475:O477"/>
    <mergeCell ref="P475:Q477"/>
    <mergeCell ref="BN542:BP544"/>
    <mergeCell ref="BQ542:BS544"/>
    <mergeCell ref="BT542:BX543"/>
    <mergeCell ref="BY542:CC544"/>
    <mergeCell ref="D527:R527"/>
    <mergeCell ref="B527:C527"/>
    <mergeCell ref="B528:C528"/>
    <mergeCell ref="B529:C529"/>
    <mergeCell ref="D534:R534"/>
    <mergeCell ref="BF536:BQ537"/>
    <mergeCell ref="BR536:BX537"/>
    <mergeCell ref="D593:R593"/>
    <mergeCell ref="S593:V593"/>
    <mergeCell ref="S527:V527"/>
    <mergeCell ref="B593:C593"/>
    <mergeCell ref="S534:V534"/>
    <mergeCell ref="P542:Q544"/>
    <mergeCell ref="R542:U544"/>
    <mergeCell ref="BF528:CE529"/>
    <mergeCell ref="BY536:CE537"/>
    <mergeCell ref="B537:V537"/>
    <mergeCell ref="C539:CD539"/>
    <mergeCell ref="C542:D544"/>
    <mergeCell ref="E542:I544"/>
    <mergeCell ref="J542:O544"/>
    <mergeCell ref="D531:R531"/>
    <mergeCell ref="S531:V531"/>
    <mergeCell ref="D532:R532"/>
    <mergeCell ref="S532:V532"/>
    <mergeCell ref="BF532:BN533"/>
    <mergeCell ref="BO532:CE533"/>
    <mergeCell ref="D533:R533"/>
    <mergeCell ref="S533:V533"/>
    <mergeCell ref="BK542:BM544"/>
    <mergeCell ref="AE542:AI543"/>
    <mergeCell ref="AJ542:AN544"/>
    <mergeCell ref="B534:C534"/>
    <mergeCell ref="BE542:BF544"/>
    <mergeCell ref="BF530:BN531"/>
    <mergeCell ref="BO530:CE531"/>
    <mergeCell ref="C541:AO541"/>
    <mergeCell ref="AR541:CD541"/>
    <mergeCell ref="AO542:AO544"/>
    <mergeCell ref="AR542:AS544"/>
    <mergeCell ref="AE544:AI544"/>
    <mergeCell ref="B532:C532"/>
    <mergeCell ref="BF599:BN600"/>
    <mergeCell ref="C606:CD606"/>
    <mergeCell ref="AE611:AI611"/>
    <mergeCell ref="BO599:CE600"/>
    <mergeCell ref="B600:C600"/>
    <mergeCell ref="D600:R600"/>
    <mergeCell ref="S600:V600"/>
    <mergeCell ref="B601:C601"/>
    <mergeCell ref="D601:R601"/>
    <mergeCell ref="S601:V601"/>
    <mergeCell ref="BF601:CE602"/>
    <mergeCell ref="B602:C602"/>
    <mergeCell ref="D602:R602"/>
    <mergeCell ref="S602:V602"/>
    <mergeCell ref="B603:C603"/>
    <mergeCell ref="D603:R603"/>
    <mergeCell ref="S603:V603"/>
    <mergeCell ref="BF603:BQ604"/>
    <mergeCell ref="BR603:BX604"/>
    <mergeCell ref="BY603:CE604"/>
    <mergeCell ref="S595:V595"/>
    <mergeCell ref="B604:V604"/>
    <mergeCell ref="AP593:BE604"/>
    <mergeCell ref="BF593:CE594"/>
    <mergeCell ref="B594:C594"/>
    <mergeCell ref="D594:R594"/>
    <mergeCell ref="S594:V594"/>
    <mergeCell ref="B595:C595"/>
    <mergeCell ref="D595:R595"/>
    <mergeCell ref="B599:C599"/>
    <mergeCell ref="D599:R599"/>
    <mergeCell ref="S599:V599"/>
    <mergeCell ref="S667:V667"/>
    <mergeCell ref="B668:C668"/>
    <mergeCell ref="C608:AO608"/>
    <mergeCell ref="C609:D611"/>
    <mergeCell ref="E609:I611"/>
    <mergeCell ref="J609:O611"/>
    <mergeCell ref="P609:Q611"/>
    <mergeCell ref="R609:U611"/>
    <mergeCell ref="V609:X611"/>
    <mergeCell ref="Y609:AA611"/>
    <mergeCell ref="AB609:AD611"/>
    <mergeCell ref="AE609:AI610"/>
    <mergeCell ref="AJ609:AN611"/>
    <mergeCell ref="AO609:AO611"/>
    <mergeCell ref="D668:R668"/>
    <mergeCell ref="S668:V668"/>
    <mergeCell ref="BF668:CE669"/>
    <mergeCell ref="B669:C669"/>
    <mergeCell ref="D669:R669"/>
    <mergeCell ref="S669:V669"/>
    <mergeCell ref="AE678:AI678"/>
    <mergeCell ref="BT678:BX678"/>
    <mergeCell ref="B660:C660"/>
    <mergeCell ref="D660:R660"/>
    <mergeCell ref="S660:V660"/>
    <mergeCell ref="AP660:BE671"/>
    <mergeCell ref="BF660:CE661"/>
    <mergeCell ref="B661:C661"/>
    <mergeCell ref="D661:R661"/>
    <mergeCell ref="S661:V661"/>
    <mergeCell ref="B662:C662"/>
    <mergeCell ref="D662:R662"/>
    <mergeCell ref="S662:V662"/>
    <mergeCell ref="BF662:CE663"/>
    <mergeCell ref="B663:C663"/>
    <mergeCell ref="D663:R663"/>
    <mergeCell ref="S663:V663"/>
    <mergeCell ref="B664:C664"/>
    <mergeCell ref="D664:R664"/>
    <mergeCell ref="S664:V664"/>
    <mergeCell ref="BF664:BN665"/>
    <mergeCell ref="BO664:CE665"/>
    <mergeCell ref="B665:C665"/>
    <mergeCell ref="D665:R665"/>
    <mergeCell ref="S665:V665"/>
    <mergeCell ref="B666:C666"/>
    <mergeCell ref="D666:R666"/>
    <mergeCell ref="S666:V666"/>
    <mergeCell ref="BF666:BN667"/>
    <mergeCell ref="BO666:CE667"/>
    <mergeCell ref="B667:C667"/>
    <mergeCell ref="D667:R667"/>
    <mergeCell ref="B670:C670"/>
    <mergeCell ref="D670:R670"/>
    <mergeCell ref="S670:V670"/>
    <mergeCell ref="BF670:BQ671"/>
    <mergeCell ref="BR670:BX671"/>
    <mergeCell ref="BY670:CE671"/>
    <mergeCell ref="B671:V671"/>
    <mergeCell ref="C673:CD673"/>
    <mergeCell ref="C675:AO675"/>
    <mergeCell ref="AR675:CD675"/>
    <mergeCell ref="C676:D678"/>
    <mergeCell ref="E676:I678"/>
    <mergeCell ref="J676:O678"/>
    <mergeCell ref="P676:Q678"/>
    <mergeCell ref="R676:U678"/>
    <mergeCell ref="V676:X678"/>
    <mergeCell ref="Y676:AA678"/>
    <mergeCell ref="AB676:AD678"/>
    <mergeCell ref="AE676:AI677"/>
    <mergeCell ref="AJ676:AN678"/>
    <mergeCell ref="AO676:AO678"/>
    <mergeCell ref="AR676:AS678"/>
    <mergeCell ref="AT676:AX678"/>
    <mergeCell ref="AY676:BD678"/>
    <mergeCell ref="BE676:BF678"/>
    <mergeCell ref="BG676:BJ678"/>
    <mergeCell ref="BK676:BM678"/>
    <mergeCell ref="BN676:BP678"/>
    <mergeCell ref="BQ676:BS678"/>
    <mergeCell ref="BT676:BX677"/>
    <mergeCell ref="BY676:CC678"/>
    <mergeCell ref="CD676:CD678"/>
    <mergeCell ref="AJ743:AN745"/>
    <mergeCell ref="AO743:AO745"/>
    <mergeCell ref="AR743:AS745"/>
    <mergeCell ref="AT743:AX745"/>
    <mergeCell ref="C740:CD740"/>
    <mergeCell ref="C742:AO742"/>
    <mergeCell ref="AR742:CD742"/>
    <mergeCell ref="B727:C727"/>
    <mergeCell ref="D727:R727"/>
    <mergeCell ref="S727:V727"/>
    <mergeCell ref="AP727:BE738"/>
    <mergeCell ref="BF727:CE728"/>
    <mergeCell ref="B728:C728"/>
    <mergeCell ref="D728:R728"/>
    <mergeCell ref="S728:V728"/>
    <mergeCell ref="B729:C729"/>
    <mergeCell ref="D729:R729"/>
    <mergeCell ref="S729:V729"/>
    <mergeCell ref="BF729:CE730"/>
    <mergeCell ref="B730:C730"/>
    <mergeCell ref="D730:R730"/>
    <mergeCell ref="S730:V730"/>
    <mergeCell ref="B731:C731"/>
    <mergeCell ref="D731:R731"/>
    <mergeCell ref="S731:V731"/>
    <mergeCell ref="BF731:BN732"/>
    <mergeCell ref="BO731:CE732"/>
    <mergeCell ref="B732:C732"/>
    <mergeCell ref="D732:R732"/>
    <mergeCell ref="S732:V732"/>
    <mergeCell ref="B733:C733"/>
    <mergeCell ref="BO733:CE734"/>
    <mergeCell ref="B734:C734"/>
    <mergeCell ref="D734:R734"/>
    <mergeCell ref="S734:V734"/>
    <mergeCell ref="B735:C735"/>
    <mergeCell ref="D735:R735"/>
    <mergeCell ref="S735:V735"/>
    <mergeCell ref="BF735:CE736"/>
    <mergeCell ref="B736:C736"/>
    <mergeCell ref="D736:R736"/>
    <mergeCell ref="S736:V736"/>
    <mergeCell ref="B737:C737"/>
    <mergeCell ref="D737:R737"/>
    <mergeCell ref="S737:V737"/>
    <mergeCell ref="BF737:BQ738"/>
    <mergeCell ref="BR737:BX738"/>
    <mergeCell ref="BY737:CE738"/>
    <mergeCell ref="B738:V738"/>
    <mergeCell ref="D733:R733"/>
    <mergeCell ref="S733:V733"/>
    <mergeCell ref="BF733:BN734"/>
    <mergeCell ref="BY810:CC812"/>
    <mergeCell ref="CD810:CD812"/>
    <mergeCell ref="AE812:AI812"/>
    <mergeCell ref="BT812:BX812"/>
    <mergeCell ref="D802:R802"/>
    <mergeCell ref="S802:V802"/>
    <mergeCell ref="BF802:CE803"/>
    <mergeCell ref="B803:C803"/>
    <mergeCell ref="D803:R803"/>
    <mergeCell ref="S803:V803"/>
    <mergeCell ref="BF794:CE795"/>
    <mergeCell ref="B795:C795"/>
    <mergeCell ref="D795:R795"/>
    <mergeCell ref="S795:V795"/>
    <mergeCell ref="B796:C796"/>
    <mergeCell ref="D796:R796"/>
    <mergeCell ref="S796:V796"/>
    <mergeCell ref="BF796:CE797"/>
    <mergeCell ref="B797:C797"/>
    <mergeCell ref="D797:R797"/>
    <mergeCell ref="S797:V797"/>
    <mergeCell ref="B798:C798"/>
    <mergeCell ref="D798:R798"/>
    <mergeCell ref="S798:V798"/>
    <mergeCell ref="BF798:BN799"/>
    <mergeCell ref="BO798:CE799"/>
    <mergeCell ref="B799:C799"/>
    <mergeCell ref="D799:R799"/>
    <mergeCell ref="C810:D812"/>
    <mergeCell ref="E810:I812"/>
    <mergeCell ref="J810:O812"/>
    <mergeCell ref="P810:Q812"/>
    <mergeCell ref="R810:U812"/>
    <mergeCell ref="V810:X812"/>
    <mergeCell ref="Y810:AA812"/>
    <mergeCell ref="AB810:AD812"/>
    <mergeCell ref="AE810:AI811"/>
    <mergeCell ref="AJ810:AN812"/>
    <mergeCell ref="AO810:AO812"/>
    <mergeCell ref="AR810:AS812"/>
    <mergeCell ref="AT810:AX812"/>
    <mergeCell ref="AY810:BD812"/>
    <mergeCell ref="BE810:BF812"/>
    <mergeCell ref="BG810:BJ812"/>
    <mergeCell ref="B801:C801"/>
    <mergeCell ref="D801:R801"/>
    <mergeCell ref="S801:V801"/>
    <mergeCell ref="BF800:BN801"/>
    <mergeCell ref="B802:C802"/>
    <mergeCell ref="B804:C804"/>
    <mergeCell ref="D804:R804"/>
    <mergeCell ref="S804:V804"/>
    <mergeCell ref="BF804:BQ805"/>
    <mergeCell ref="BK810:BM812"/>
    <mergeCell ref="BN810:BP812"/>
    <mergeCell ref="BQ810:BS812"/>
    <mergeCell ref="BR804:BX805"/>
    <mergeCell ref="BT810:BX811"/>
    <mergeCell ref="BY804:CE805"/>
    <mergeCell ref="B805:V805"/>
    <mergeCell ref="C807:CD807"/>
    <mergeCell ref="C809:AO809"/>
    <mergeCell ref="AR809:CD809"/>
    <mergeCell ref="S799:V799"/>
    <mergeCell ref="B800:C800"/>
    <mergeCell ref="D800:R800"/>
    <mergeCell ref="S800:V800"/>
    <mergeCell ref="BO800:CE801"/>
    <mergeCell ref="AY743:BD745"/>
    <mergeCell ref="BE743:BF745"/>
    <mergeCell ref="BG743:BJ745"/>
    <mergeCell ref="BK743:BM745"/>
    <mergeCell ref="BN743:BP745"/>
    <mergeCell ref="BQ743:BS745"/>
    <mergeCell ref="BT743:BX744"/>
    <mergeCell ref="BY743:CC745"/>
    <mergeCell ref="CD743:CD745"/>
    <mergeCell ref="V743:X745"/>
    <mergeCell ref="B794:C794"/>
    <mergeCell ref="D794:R794"/>
    <mergeCell ref="S794:V794"/>
    <mergeCell ref="AP794:BE805"/>
    <mergeCell ref="C743:D745"/>
    <mergeCell ref="E743:I745"/>
    <mergeCell ref="J743:O745"/>
    <mergeCell ref="AE745:AI745"/>
    <mergeCell ref="BT745:BX745"/>
    <mergeCell ref="Y743:AA745"/>
    <mergeCell ref="AB743:AD745"/>
    <mergeCell ref="AE743:AI744"/>
    <mergeCell ref="B861:C861"/>
    <mergeCell ref="D861:R861"/>
    <mergeCell ref="S861:V861"/>
    <mergeCell ref="AP861:BE872"/>
    <mergeCell ref="BF861:CE862"/>
    <mergeCell ref="B862:C862"/>
    <mergeCell ref="D862:R862"/>
    <mergeCell ref="S862:V862"/>
    <mergeCell ref="B863:C863"/>
    <mergeCell ref="D863:R863"/>
    <mergeCell ref="S863:V863"/>
    <mergeCell ref="BF863:CE864"/>
    <mergeCell ref="B864:C864"/>
    <mergeCell ref="D864:R864"/>
    <mergeCell ref="S864:V864"/>
    <mergeCell ref="B865:C865"/>
    <mergeCell ref="D865:R865"/>
    <mergeCell ref="S865:V865"/>
    <mergeCell ref="BF865:BN866"/>
    <mergeCell ref="BO865:CE866"/>
    <mergeCell ref="B866:C866"/>
    <mergeCell ref="D866:R866"/>
    <mergeCell ref="S866:V866"/>
    <mergeCell ref="B867:C867"/>
    <mergeCell ref="D867:R867"/>
    <mergeCell ref="S867:V867"/>
    <mergeCell ref="BF867:BN868"/>
    <mergeCell ref="AE879:AI879"/>
    <mergeCell ref="BT879:BX879"/>
    <mergeCell ref="BO867:CE868"/>
    <mergeCell ref="B868:C868"/>
    <mergeCell ref="D868:R868"/>
    <mergeCell ref="S868:V868"/>
    <mergeCell ref="B869:C869"/>
    <mergeCell ref="BF869:CE870"/>
    <mergeCell ref="B870:C870"/>
    <mergeCell ref="D870:R870"/>
    <mergeCell ref="S870:V870"/>
    <mergeCell ref="B871:C871"/>
    <mergeCell ref="D871:R871"/>
    <mergeCell ref="S871:V871"/>
    <mergeCell ref="BF871:BQ872"/>
    <mergeCell ref="BR871:BX872"/>
    <mergeCell ref="BY871:CE872"/>
    <mergeCell ref="B872:V872"/>
    <mergeCell ref="D869:R869"/>
    <mergeCell ref="S869:V869"/>
    <mergeCell ref="C874:CD874"/>
    <mergeCell ref="C876:AO876"/>
    <mergeCell ref="AR876:CD876"/>
    <mergeCell ref="C877:D879"/>
    <mergeCell ref="E877:I879"/>
    <mergeCell ref="J877:O879"/>
    <mergeCell ref="P877:Q879"/>
    <mergeCell ref="R877:U879"/>
    <mergeCell ref="V877:X879"/>
    <mergeCell ref="Y877:AA879"/>
    <mergeCell ref="AB877:AD879"/>
    <mergeCell ref="AE877:AI878"/>
    <mergeCell ref="AJ877:AN879"/>
    <mergeCell ref="AO877:AO879"/>
    <mergeCell ref="AR877:AS879"/>
    <mergeCell ref="AT877:AX879"/>
    <mergeCell ref="AY877:BD879"/>
    <mergeCell ref="BE877:BF879"/>
    <mergeCell ref="BG877:BJ879"/>
    <mergeCell ref="BK877:BM879"/>
    <mergeCell ref="BN877:BP879"/>
    <mergeCell ref="BQ877:BS879"/>
    <mergeCell ref="BT877:BX878"/>
    <mergeCell ref="BY877:CC879"/>
    <mergeCell ref="CD877:CD879"/>
    <mergeCell ref="C944:D946"/>
    <mergeCell ref="E944:I946"/>
    <mergeCell ref="J944:O946"/>
    <mergeCell ref="P944:Q946"/>
    <mergeCell ref="R944:U946"/>
    <mergeCell ref="V944:X946"/>
    <mergeCell ref="Y944:AA946"/>
    <mergeCell ref="AB944:AD946"/>
    <mergeCell ref="AE944:AI945"/>
    <mergeCell ref="AJ944:AN946"/>
    <mergeCell ref="AO944:AO946"/>
    <mergeCell ref="AR944:AS946"/>
    <mergeCell ref="AT944:AX946"/>
    <mergeCell ref="AY944:BD946"/>
    <mergeCell ref="BE944:BF946"/>
    <mergeCell ref="BG944:BJ946"/>
    <mergeCell ref="B928:C928"/>
    <mergeCell ref="D928:R928"/>
    <mergeCell ref="S928:V928"/>
    <mergeCell ref="S933:V933"/>
    <mergeCell ref="B934:C934"/>
    <mergeCell ref="D934:R934"/>
    <mergeCell ref="S934:V934"/>
    <mergeCell ref="BF934:BN935"/>
    <mergeCell ref="AP928:BE939"/>
    <mergeCell ref="BF928:CE929"/>
    <mergeCell ref="BO934:CE935"/>
    <mergeCell ref="B935:C935"/>
    <mergeCell ref="D935:R935"/>
    <mergeCell ref="S935:V935"/>
    <mergeCell ref="B936:C936"/>
    <mergeCell ref="D936:R936"/>
    <mergeCell ref="S936:V936"/>
    <mergeCell ref="BF936:CE937"/>
    <mergeCell ref="B937:C937"/>
    <mergeCell ref="D937:R937"/>
    <mergeCell ref="S937:V937"/>
    <mergeCell ref="B938:C938"/>
    <mergeCell ref="D938:R938"/>
    <mergeCell ref="S938:V938"/>
    <mergeCell ref="BF938:BQ939"/>
    <mergeCell ref="BR938:BX939"/>
    <mergeCell ref="BY938:CE939"/>
    <mergeCell ref="B939:V939"/>
    <mergeCell ref="BT1011:BX1012"/>
    <mergeCell ref="BY1011:CC1013"/>
    <mergeCell ref="CD1011:CD1013"/>
    <mergeCell ref="AE1013:AI1013"/>
    <mergeCell ref="BT1013:BX1013"/>
    <mergeCell ref="C941:CD941"/>
    <mergeCell ref="C943:AO943"/>
    <mergeCell ref="AR943:CD943"/>
    <mergeCell ref="P743:Q745"/>
    <mergeCell ref="R743:U745"/>
    <mergeCell ref="BK944:BM946"/>
    <mergeCell ref="BN944:BP946"/>
    <mergeCell ref="BQ944:BS946"/>
    <mergeCell ref="BT944:BX945"/>
    <mergeCell ref="BY944:CC946"/>
    <mergeCell ref="B929:C929"/>
    <mergeCell ref="D929:R929"/>
    <mergeCell ref="S929:V929"/>
    <mergeCell ref="B930:C930"/>
    <mergeCell ref="D930:R930"/>
    <mergeCell ref="S930:V930"/>
    <mergeCell ref="BF930:CE931"/>
    <mergeCell ref="B931:C931"/>
    <mergeCell ref="D931:R931"/>
    <mergeCell ref="S931:V931"/>
    <mergeCell ref="B932:C932"/>
    <mergeCell ref="D932:R932"/>
    <mergeCell ref="S932:V932"/>
    <mergeCell ref="BF932:BN933"/>
    <mergeCell ref="BO932:CE933"/>
    <mergeCell ref="B933:C933"/>
    <mergeCell ref="D933:R933"/>
    <mergeCell ref="J1011:O1013"/>
    <mergeCell ref="P1011:Q1013"/>
    <mergeCell ref="R1011:U1013"/>
    <mergeCell ref="V1011:X1013"/>
    <mergeCell ref="Y1011:AA1013"/>
    <mergeCell ref="AB1011:AD1013"/>
    <mergeCell ref="AE1011:AI1012"/>
    <mergeCell ref="AJ1011:AN1013"/>
    <mergeCell ref="AO1011:AO1013"/>
    <mergeCell ref="AR1011:AS1013"/>
    <mergeCell ref="AT1011:AX1013"/>
    <mergeCell ref="AY1011:BD1013"/>
    <mergeCell ref="BE1011:BF1013"/>
    <mergeCell ref="BG1011:BJ1013"/>
    <mergeCell ref="BK1011:BM1013"/>
    <mergeCell ref="BN1011:BP1013"/>
    <mergeCell ref="BQ1011:BS1013"/>
    <mergeCell ref="B995:C995"/>
    <mergeCell ref="D995:R995"/>
    <mergeCell ref="S995:V995"/>
    <mergeCell ref="CD944:CD946"/>
    <mergeCell ref="AE946:AI946"/>
    <mergeCell ref="BT946:BX946"/>
    <mergeCell ref="AP995:BE1006"/>
    <mergeCell ref="BF995:CE996"/>
    <mergeCell ref="B996:C996"/>
    <mergeCell ref="BF999:BN1000"/>
    <mergeCell ref="BO999:CE1000"/>
    <mergeCell ref="BF1001:BN1002"/>
    <mergeCell ref="BF997:CE998"/>
    <mergeCell ref="BO1001:CE1002"/>
    <mergeCell ref="BF1003:CE1004"/>
    <mergeCell ref="BF1005:BQ1006"/>
    <mergeCell ref="BR1005:BX1006"/>
    <mergeCell ref="BY1005:CE1006"/>
    <mergeCell ref="D996:R996"/>
    <mergeCell ref="S996:V996"/>
    <mergeCell ref="B997:C997"/>
    <mergeCell ref="D997:R997"/>
    <mergeCell ref="S997:V997"/>
    <mergeCell ref="B998:C998"/>
    <mergeCell ref="D998:R998"/>
    <mergeCell ref="S998:V998"/>
    <mergeCell ref="B999:C999"/>
    <mergeCell ref="D1005:R1005"/>
    <mergeCell ref="S1005:V1005"/>
    <mergeCell ref="B1006:V1006"/>
    <mergeCell ref="D999:R999"/>
    <mergeCell ref="S999:V999"/>
    <mergeCell ref="B1000:C1000"/>
    <mergeCell ref="D1000:R1000"/>
    <mergeCell ref="S1000:V1000"/>
    <mergeCell ref="B1001:C1001"/>
    <mergeCell ref="D1001:R1001"/>
    <mergeCell ref="S1001:V1001"/>
    <mergeCell ref="B1002:C1002"/>
    <mergeCell ref="D1002:R1002"/>
    <mergeCell ref="D1071:R1071"/>
    <mergeCell ref="S1071:V1071"/>
    <mergeCell ref="S1062:V1062"/>
    <mergeCell ref="S1064:V1064"/>
    <mergeCell ref="S1002:V1002"/>
    <mergeCell ref="B1003:C1003"/>
    <mergeCell ref="D1003:R1003"/>
    <mergeCell ref="S1003:V1003"/>
    <mergeCell ref="B1004:C1004"/>
    <mergeCell ref="D1004:R1004"/>
    <mergeCell ref="S1004:V1004"/>
    <mergeCell ref="B1005:C1005"/>
    <mergeCell ref="C1008:CD1008"/>
    <mergeCell ref="C1010:AO1010"/>
    <mergeCell ref="AR1010:CD1010"/>
    <mergeCell ref="C1011:D1013"/>
    <mergeCell ref="S1063:V1063"/>
    <mergeCell ref="B1064:C1064"/>
    <mergeCell ref="D1064:R1064"/>
    <mergeCell ref="B1069:C1069"/>
    <mergeCell ref="D1069:R1069"/>
    <mergeCell ref="S1069:V1069"/>
    <mergeCell ref="B1070:C1070"/>
    <mergeCell ref="E1011:I1013"/>
    <mergeCell ref="BF1133:BN1134"/>
    <mergeCell ref="BO1133:CE1134"/>
    <mergeCell ref="B1134:C1134"/>
    <mergeCell ref="D1134:R1134"/>
    <mergeCell ref="S1134:V1134"/>
    <mergeCell ref="B1072:C1072"/>
    <mergeCell ref="D1072:R1072"/>
    <mergeCell ref="S1072:V1072"/>
    <mergeCell ref="BF1072:BQ1073"/>
    <mergeCell ref="BR1072:BX1073"/>
    <mergeCell ref="BY1072:CE1073"/>
    <mergeCell ref="B1073:V1073"/>
    <mergeCell ref="C1075:CD1075"/>
    <mergeCell ref="C1077:AO1077"/>
    <mergeCell ref="AR1077:CD1077"/>
    <mergeCell ref="C1078:D1080"/>
    <mergeCell ref="E1078:I1080"/>
    <mergeCell ref="J1078:O1080"/>
    <mergeCell ref="P1078:Q1080"/>
    <mergeCell ref="R1078:U1080"/>
    <mergeCell ref="V1078:X1080"/>
    <mergeCell ref="Y1078:AA1080"/>
    <mergeCell ref="AB1078:AD1080"/>
    <mergeCell ref="AE1078:AI1079"/>
    <mergeCell ref="AJ1078:AN1080"/>
    <mergeCell ref="AO1078:AO1080"/>
    <mergeCell ref="AR1078:AS1080"/>
    <mergeCell ref="AT1078:AX1080"/>
    <mergeCell ref="AY1078:BD1080"/>
    <mergeCell ref="BQ1078:BS1080"/>
    <mergeCell ref="BT1078:BX1079"/>
    <mergeCell ref="BY1078:CC1080"/>
    <mergeCell ref="BO1135:CE1136"/>
    <mergeCell ref="B1136:C1136"/>
    <mergeCell ref="D1136:R1136"/>
    <mergeCell ref="S1136:V1136"/>
    <mergeCell ref="BF1064:CE1065"/>
    <mergeCell ref="B1065:C1065"/>
    <mergeCell ref="D1065:R1065"/>
    <mergeCell ref="S1065:V1065"/>
    <mergeCell ref="B1066:C1066"/>
    <mergeCell ref="D1066:R1066"/>
    <mergeCell ref="S1066:V1066"/>
    <mergeCell ref="BF1066:BN1067"/>
    <mergeCell ref="BO1066:CE1067"/>
    <mergeCell ref="B1067:C1067"/>
    <mergeCell ref="D1067:R1067"/>
    <mergeCell ref="S1067:V1067"/>
    <mergeCell ref="B1068:C1068"/>
    <mergeCell ref="BE1078:BF1080"/>
    <mergeCell ref="BG1078:BJ1080"/>
    <mergeCell ref="AP1062:BE1073"/>
    <mergeCell ref="BF1062:CE1063"/>
    <mergeCell ref="B1063:C1063"/>
    <mergeCell ref="D1063:R1063"/>
    <mergeCell ref="B1062:C1062"/>
    <mergeCell ref="D1062:R1062"/>
    <mergeCell ref="B1129:C1129"/>
    <mergeCell ref="D1129:R1129"/>
    <mergeCell ref="S1129:V1129"/>
    <mergeCell ref="D1068:R1068"/>
    <mergeCell ref="S1068:V1068"/>
    <mergeCell ref="BF1068:BN1069"/>
    <mergeCell ref="BO1068:CE1069"/>
    <mergeCell ref="CD1078:CD1080"/>
    <mergeCell ref="AE1080:AI1080"/>
    <mergeCell ref="BT1080:BX1080"/>
    <mergeCell ref="BK1078:BM1080"/>
    <mergeCell ref="BN1078:BP1080"/>
    <mergeCell ref="D1070:R1070"/>
    <mergeCell ref="S1070:V1070"/>
    <mergeCell ref="BF1070:CE1071"/>
    <mergeCell ref="B1071:C1071"/>
    <mergeCell ref="B1137:C1137"/>
    <mergeCell ref="D1137:R1137"/>
    <mergeCell ref="S1137:V1137"/>
    <mergeCell ref="BF1137:CE1138"/>
    <mergeCell ref="B1138:C1138"/>
    <mergeCell ref="D1138:R1138"/>
    <mergeCell ref="S1138:V1138"/>
    <mergeCell ref="B1139:C1139"/>
    <mergeCell ref="D1139:R1139"/>
    <mergeCell ref="S1139:V1139"/>
    <mergeCell ref="BF1139:BQ1140"/>
    <mergeCell ref="BR1139:BX1140"/>
    <mergeCell ref="BY1139:CE1140"/>
    <mergeCell ref="B1140:V1140"/>
    <mergeCell ref="AP1129:BE1140"/>
    <mergeCell ref="BF1129:CE1130"/>
    <mergeCell ref="B1130:C1130"/>
    <mergeCell ref="D1130:R1130"/>
    <mergeCell ref="S1130:V1130"/>
    <mergeCell ref="B1131:C1131"/>
    <mergeCell ref="D1131:R1131"/>
    <mergeCell ref="BF1131:CE1132"/>
    <mergeCell ref="B1132:C1132"/>
    <mergeCell ref="D1132:R1132"/>
    <mergeCell ref="S1132:V1132"/>
    <mergeCell ref="B1133:C1133"/>
    <mergeCell ref="D1133:R1133"/>
    <mergeCell ref="S1133:V1133"/>
    <mergeCell ref="B1135:C1135"/>
    <mergeCell ref="D1135:R1135"/>
    <mergeCell ref="S1135:V1135"/>
    <mergeCell ref="BF1135:BN1136"/>
    <mergeCell ref="B1196:C1196"/>
    <mergeCell ref="C1142:CD1142"/>
    <mergeCell ref="C1144:AO1144"/>
    <mergeCell ref="AR1144:CD1144"/>
    <mergeCell ref="C1145:D1147"/>
    <mergeCell ref="E1145:I1147"/>
    <mergeCell ref="J1145:O1147"/>
    <mergeCell ref="P1145:Q1147"/>
    <mergeCell ref="R1145:U1147"/>
    <mergeCell ref="V1145:X1147"/>
    <mergeCell ref="Y1145:AA1147"/>
    <mergeCell ref="AB1145:AD1147"/>
    <mergeCell ref="AE1145:AI1146"/>
    <mergeCell ref="AJ1145:AN1147"/>
    <mergeCell ref="AO1145:AO1147"/>
    <mergeCell ref="AR1145:AS1147"/>
    <mergeCell ref="AT1145:AX1147"/>
    <mergeCell ref="AY1145:BD1147"/>
    <mergeCell ref="BE1145:BF1147"/>
    <mergeCell ref="BG1145:BJ1147"/>
    <mergeCell ref="BK1145:BM1147"/>
    <mergeCell ref="BN1145:BP1147"/>
    <mergeCell ref="BQ1145:BS1147"/>
    <mergeCell ref="BT1145:BX1146"/>
    <mergeCell ref="BY1145:CC1147"/>
    <mergeCell ref="CD1145:CD1147"/>
    <mergeCell ref="AE1147:AI1147"/>
    <mergeCell ref="BT1147:BX1147"/>
    <mergeCell ref="C1211:AO1211"/>
    <mergeCell ref="AR1211:CD1211"/>
    <mergeCell ref="C1212:D1214"/>
    <mergeCell ref="E1212:I1214"/>
    <mergeCell ref="J1212:O1214"/>
    <mergeCell ref="P1212:Q1214"/>
    <mergeCell ref="R1212:U1214"/>
    <mergeCell ref="V1212:X1214"/>
    <mergeCell ref="Y1212:AA1214"/>
    <mergeCell ref="AB1212:AD1214"/>
    <mergeCell ref="AE1212:AI1213"/>
    <mergeCell ref="AJ1212:AN1214"/>
    <mergeCell ref="AO1212:AO1214"/>
    <mergeCell ref="AR1212:AS1214"/>
    <mergeCell ref="AT1212:AX1214"/>
    <mergeCell ref="AY1212:BD1214"/>
    <mergeCell ref="BE1212:BF1214"/>
    <mergeCell ref="BG1212:BJ1214"/>
    <mergeCell ref="BO1200:CE1201"/>
    <mergeCell ref="B1201:C1201"/>
    <mergeCell ref="D1201:R1201"/>
    <mergeCell ref="S1201:V1201"/>
    <mergeCell ref="B1202:C1202"/>
    <mergeCell ref="D1202:R1202"/>
    <mergeCell ref="S1202:V1202"/>
    <mergeCell ref="BF1202:BN1203"/>
    <mergeCell ref="BO1202:CE1203"/>
    <mergeCell ref="B1203:C1203"/>
    <mergeCell ref="D1203:R1203"/>
    <mergeCell ref="S1203:V1203"/>
    <mergeCell ref="B1204:C1204"/>
    <mergeCell ref="BN1212:BP1214"/>
    <mergeCell ref="BQ1212:BS1214"/>
    <mergeCell ref="BT1212:BX1213"/>
    <mergeCell ref="BY1212:CC1214"/>
    <mergeCell ref="CD1212:CD1214"/>
    <mergeCell ref="AE1214:AI1214"/>
    <mergeCell ref="BT1214:BX1214"/>
    <mergeCell ref="BF1204:CE1205"/>
    <mergeCell ref="B1205:C1205"/>
    <mergeCell ref="D1205:R1205"/>
    <mergeCell ref="S1205:V1205"/>
    <mergeCell ref="B1206:C1206"/>
    <mergeCell ref="D1206:R1206"/>
    <mergeCell ref="S1206:V1206"/>
    <mergeCell ref="BF1206:BQ1207"/>
    <mergeCell ref="BR1206:BX1207"/>
    <mergeCell ref="BY1206:CE1207"/>
    <mergeCell ref="B1207:V1207"/>
    <mergeCell ref="C1209:CD1209"/>
    <mergeCell ref="B1263:C1263"/>
    <mergeCell ref="D1263:R1263"/>
    <mergeCell ref="S1263:V1263"/>
    <mergeCell ref="AP1263:BE1274"/>
    <mergeCell ref="BF1263:CE1264"/>
    <mergeCell ref="B1264:C1264"/>
    <mergeCell ref="B1269:C1269"/>
    <mergeCell ref="D1269:R1269"/>
    <mergeCell ref="S1269:V1269"/>
    <mergeCell ref="BF1269:BN1270"/>
    <mergeCell ref="S1131:V1131"/>
    <mergeCell ref="D1204:R1204"/>
    <mergeCell ref="S1204:V1204"/>
    <mergeCell ref="BK1212:BM1214"/>
    <mergeCell ref="D1196:R1196"/>
    <mergeCell ref="S1196:V1196"/>
    <mergeCell ref="AP1196:BE1207"/>
    <mergeCell ref="BF1196:CE1197"/>
    <mergeCell ref="B1197:C1197"/>
    <mergeCell ref="D1197:R1197"/>
    <mergeCell ref="S1197:V1197"/>
    <mergeCell ref="B1198:C1198"/>
    <mergeCell ref="D1198:R1198"/>
    <mergeCell ref="S1198:V1198"/>
    <mergeCell ref="BF1198:CE1199"/>
    <mergeCell ref="B1199:C1199"/>
    <mergeCell ref="D1199:R1199"/>
    <mergeCell ref="S1199:V1199"/>
    <mergeCell ref="B1200:C1200"/>
    <mergeCell ref="D1200:R1200"/>
    <mergeCell ref="S1200:V1200"/>
    <mergeCell ref="BF1200:BN1201"/>
    <mergeCell ref="BO1269:CE1270"/>
    <mergeCell ref="B1270:C1270"/>
    <mergeCell ref="D1270:R1270"/>
    <mergeCell ref="S1270:V1270"/>
    <mergeCell ref="B1271:C1271"/>
    <mergeCell ref="D1271:R1271"/>
    <mergeCell ref="S1271:V1271"/>
    <mergeCell ref="BF1271:CE1272"/>
    <mergeCell ref="B1272:C1272"/>
    <mergeCell ref="D1272:R1272"/>
    <mergeCell ref="S1272:V1272"/>
    <mergeCell ref="B1273:C1273"/>
    <mergeCell ref="D1273:R1273"/>
    <mergeCell ref="S1273:V1273"/>
    <mergeCell ref="BF1273:BQ1274"/>
    <mergeCell ref="BR1273:BX1274"/>
    <mergeCell ref="BY1273:CE1274"/>
    <mergeCell ref="B1274:V1274"/>
    <mergeCell ref="BQ1279:BS1281"/>
    <mergeCell ref="BT1279:BX1280"/>
    <mergeCell ref="BY1279:CC1281"/>
    <mergeCell ref="C1276:CD1276"/>
    <mergeCell ref="C1278:AO1278"/>
    <mergeCell ref="AR1278:CD1278"/>
    <mergeCell ref="C1279:D1281"/>
    <mergeCell ref="E1279:I1281"/>
    <mergeCell ref="J1279:O1281"/>
    <mergeCell ref="P1279:Q1281"/>
    <mergeCell ref="R1279:U1281"/>
    <mergeCell ref="V1279:X1281"/>
    <mergeCell ref="Y1279:AA1281"/>
    <mergeCell ref="AB1279:AD1281"/>
    <mergeCell ref="AE1279:AI1280"/>
    <mergeCell ref="AJ1279:AN1281"/>
    <mergeCell ref="AO1279:AO1281"/>
    <mergeCell ref="AR1279:AS1281"/>
    <mergeCell ref="AT1279:AX1281"/>
    <mergeCell ref="AY1279:BD1281"/>
    <mergeCell ref="BE1279:BF1281"/>
    <mergeCell ref="BG1279:BJ1281"/>
    <mergeCell ref="BK1279:BM1281"/>
    <mergeCell ref="BN1279:BP1281"/>
    <mergeCell ref="CD1279:CD1281"/>
    <mergeCell ref="AE1281:AI1281"/>
    <mergeCell ref="BT1281:BX1281"/>
    <mergeCell ref="D1264:R1264"/>
    <mergeCell ref="S1264:V1264"/>
    <mergeCell ref="B1265:C1265"/>
    <mergeCell ref="D1265:R1265"/>
    <mergeCell ref="S1265:V1265"/>
    <mergeCell ref="BF1265:CE1266"/>
    <mergeCell ref="B1266:C1266"/>
    <mergeCell ref="D1266:R1266"/>
    <mergeCell ref="S1266:V1266"/>
    <mergeCell ref="B1267:C1267"/>
    <mergeCell ref="D1267:R1267"/>
    <mergeCell ref="S1267:V1267"/>
    <mergeCell ref="BF1267:BN1268"/>
    <mergeCell ref="BO1267:CE1268"/>
    <mergeCell ref="B1268:C1268"/>
    <mergeCell ref="D1268:R1268"/>
    <mergeCell ref="S1268:V1268"/>
    <mergeCell ref="B1330:C1330"/>
    <mergeCell ref="D1330:R1330"/>
    <mergeCell ref="S1330:V1330"/>
    <mergeCell ref="AP1330:BE1341"/>
    <mergeCell ref="BF1330:CE1331"/>
    <mergeCell ref="B1331:C1331"/>
    <mergeCell ref="D1331:R1331"/>
    <mergeCell ref="S1331:V1331"/>
    <mergeCell ref="B1332:C1332"/>
    <mergeCell ref="D1332:R1332"/>
    <mergeCell ref="S1332:V1332"/>
    <mergeCell ref="BF1332:CE1333"/>
    <mergeCell ref="B1333:C1333"/>
    <mergeCell ref="D1333:R1333"/>
    <mergeCell ref="S1333:V1333"/>
    <mergeCell ref="B1334:C1334"/>
    <mergeCell ref="D1334:R1334"/>
    <mergeCell ref="S1334:V1334"/>
    <mergeCell ref="BF1334:BN1335"/>
    <mergeCell ref="BO1334:CE1335"/>
    <mergeCell ref="B1335:C1335"/>
    <mergeCell ref="D1335:R1335"/>
    <mergeCell ref="S1335:V1335"/>
    <mergeCell ref="B1336:C1336"/>
    <mergeCell ref="D1336:R1336"/>
    <mergeCell ref="S1336:V1336"/>
    <mergeCell ref="BF1336:BN1337"/>
    <mergeCell ref="BO1336:CE1337"/>
    <mergeCell ref="B1337:C1337"/>
    <mergeCell ref="D1337:R1337"/>
    <mergeCell ref="S1337:V1337"/>
    <mergeCell ref="B1338:C1338"/>
    <mergeCell ref="C1345:AO1345"/>
    <mergeCell ref="AR1345:CD1345"/>
    <mergeCell ref="C1346:D1348"/>
    <mergeCell ref="E1346:I1348"/>
    <mergeCell ref="J1346:O1348"/>
    <mergeCell ref="P1346:Q1348"/>
    <mergeCell ref="R1346:U1348"/>
    <mergeCell ref="V1346:X1348"/>
    <mergeCell ref="Y1346:AA1348"/>
    <mergeCell ref="AB1346:AD1348"/>
    <mergeCell ref="AE1346:AI1347"/>
    <mergeCell ref="AJ1346:AN1348"/>
    <mergeCell ref="AO1346:AO1348"/>
    <mergeCell ref="AR1346:AS1348"/>
    <mergeCell ref="AT1346:AX1348"/>
    <mergeCell ref="AY1346:BD1348"/>
    <mergeCell ref="BF1338:CE1339"/>
    <mergeCell ref="B1339:C1339"/>
    <mergeCell ref="D1339:R1339"/>
    <mergeCell ref="S1339:V1339"/>
    <mergeCell ref="B1340:C1340"/>
    <mergeCell ref="D1340:R1340"/>
    <mergeCell ref="S1340:V1340"/>
    <mergeCell ref="BF1340:BQ1341"/>
    <mergeCell ref="BR1340:BX1341"/>
    <mergeCell ref="BY1340:CE1341"/>
    <mergeCell ref="B1341:V1341"/>
    <mergeCell ref="D1338:R1338"/>
    <mergeCell ref="S1338:V1338"/>
    <mergeCell ref="C1343:CD1343"/>
    <mergeCell ref="C1410:CD1410"/>
    <mergeCell ref="D1407:R1407"/>
    <mergeCell ref="S1407:V1407"/>
    <mergeCell ref="BF1407:BQ1408"/>
    <mergeCell ref="BR1407:BX1408"/>
    <mergeCell ref="BY1407:CE1408"/>
    <mergeCell ref="B1408:V1408"/>
    <mergeCell ref="B1405:C1405"/>
    <mergeCell ref="D1405:R1405"/>
    <mergeCell ref="S1405:V1405"/>
    <mergeCell ref="BF1405:CE1406"/>
    <mergeCell ref="B1406:C1406"/>
    <mergeCell ref="D1406:R1406"/>
    <mergeCell ref="S1406:V1406"/>
    <mergeCell ref="B1407:C1407"/>
    <mergeCell ref="BE1346:BF1348"/>
    <mergeCell ref="BG1346:BJ1348"/>
    <mergeCell ref="BK1346:BM1348"/>
    <mergeCell ref="BN1346:BP1348"/>
    <mergeCell ref="BQ1346:BS1348"/>
    <mergeCell ref="BT1346:BX1347"/>
    <mergeCell ref="BY1346:CC1348"/>
    <mergeCell ref="CD1346:CD1348"/>
    <mergeCell ref="AE1348:AI1348"/>
    <mergeCell ref="BT1348:BX1348"/>
    <mergeCell ref="B1397:C1397"/>
    <mergeCell ref="D1397:R1397"/>
    <mergeCell ref="S1397:V1397"/>
    <mergeCell ref="AP1397:BE1408"/>
    <mergeCell ref="BF1397:CE1398"/>
    <mergeCell ref="B1398:C1398"/>
    <mergeCell ref="D1398:R1398"/>
    <mergeCell ref="S1398:V1398"/>
    <mergeCell ref="B1399:C1399"/>
    <mergeCell ref="D1399:R1399"/>
    <mergeCell ref="S1399:V1399"/>
    <mergeCell ref="BF1399:CE1400"/>
    <mergeCell ref="B1400:C1400"/>
    <mergeCell ref="D1400:R1400"/>
    <mergeCell ref="S1400:V1400"/>
    <mergeCell ref="B1401:C1401"/>
    <mergeCell ref="D1401:R1401"/>
    <mergeCell ref="S1401:V1401"/>
    <mergeCell ref="BF1401:BN1402"/>
    <mergeCell ref="BO1401:CE1402"/>
    <mergeCell ref="B1402:C1402"/>
    <mergeCell ref="D1402:R1402"/>
    <mergeCell ref="S1402:V1402"/>
    <mergeCell ref="B1403:C1403"/>
    <mergeCell ref="D1403:R1403"/>
    <mergeCell ref="S1403:V1403"/>
    <mergeCell ref="BF1403:BN1404"/>
    <mergeCell ref="BO1403:CE1404"/>
    <mergeCell ref="B1404:C1404"/>
    <mergeCell ref="D1404:R1404"/>
    <mergeCell ref="S1404:V1404"/>
    <mergeCell ref="C1412:AO1412"/>
    <mergeCell ref="AR1412:CD1412"/>
    <mergeCell ref="C1413:D1415"/>
    <mergeCell ref="E1413:I1415"/>
    <mergeCell ref="J1413:O1415"/>
    <mergeCell ref="P1413:Q1415"/>
    <mergeCell ref="R1413:U1415"/>
    <mergeCell ref="V1413:X1415"/>
    <mergeCell ref="Y1413:AA1415"/>
    <mergeCell ref="AB1413:AD1415"/>
    <mergeCell ref="AE1413:AI1414"/>
    <mergeCell ref="BT1415:BX1415"/>
    <mergeCell ref="AJ1413:AN1415"/>
    <mergeCell ref="AO1413:AO1415"/>
    <mergeCell ref="AR1413:AS1415"/>
    <mergeCell ref="AT1413:AX1415"/>
    <mergeCell ref="AY1413:BD1415"/>
    <mergeCell ref="BE1413:BF1415"/>
    <mergeCell ref="BG1413:BJ1415"/>
    <mergeCell ref="BK1413:BM1415"/>
    <mergeCell ref="BN1413:BP1415"/>
    <mergeCell ref="BQ1413:BS1415"/>
    <mergeCell ref="BT1413:BX1414"/>
    <mergeCell ref="BY1413:CC1415"/>
    <mergeCell ref="CD1413:CD1415"/>
    <mergeCell ref="AE1415:AI1415"/>
    <mergeCell ref="B1464:C1464"/>
    <mergeCell ref="D1464:R1464"/>
    <mergeCell ref="S1464:V1464"/>
    <mergeCell ref="AP1464:BE1475"/>
    <mergeCell ref="BF1464:CE1465"/>
    <mergeCell ref="B1465:C1465"/>
    <mergeCell ref="D1465:R1465"/>
    <mergeCell ref="S1465:V1465"/>
    <mergeCell ref="B1466:C1466"/>
    <mergeCell ref="D1466:R1466"/>
    <mergeCell ref="S1466:V1466"/>
    <mergeCell ref="BF1466:CE1467"/>
    <mergeCell ref="B1467:C1467"/>
    <mergeCell ref="D1467:R1467"/>
    <mergeCell ref="S1467:V1467"/>
    <mergeCell ref="B1468:C1468"/>
    <mergeCell ref="D1468:R1468"/>
    <mergeCell ref="S1468:V1468"/>
    <mergeCell ref="BF1468:BN1469"/>
    <mergeCell ref="BO1468:CE1469"/>
    <mergeCell ref="B1469:C1469"/>
    <mergeCell ref="D1469:R1469"/>
    <mergeCell ref="S1469:V1469"/>
    <mergeCell ref="B1470:C1470"/>
    <mergeCell ref="D1470:R1470"/>
    <mergeCell ref="S1470:V1470"/>
    <mergeCell ref="BF1470:BN1471"/>
    <mergeCell ref="BO1470:CE1471"/>
    <mergeCell ref="B1471:C1471"/>
    <mergeCell ref="D1471:R1471"/>
    <mergeCell ref="S1471:V1471"/>
    <mergeCell ref="B1472:C1472"/>
    <mergeCell ref="D1472:R1472"/>
    <mergeCell ref="S1472:V1472"/>
    <mergeCell ref="BF1472:CE1473"/>
    <mergeCell ref="B1473:C1473"/>
    <mergeCell ref="D1473:R1473"/>
    <mergeCell ref="S1473:V1473"/>
    <mergeCell ref="B1474:C1474"/>
    <mergeCell ref="D1474:R1474"/>
    <mergeCell ref="S1474:V1474"/>
    <mergeCell ref="BF1474:BQ1475"/>
    <mergeCell ref="BR1474:BX1475"/>
    <mergeCell ref="BY1474:CE1475"/>
    <mergeCell ref="B1475:V1475"/>
    <mergeCell ref="C1477:CD1477"/>
    <mergeCell ref="C1479:AO1479"/>
    <mergeCell ref="AR1479:CD1479"/>
    <mergeCell ref="C1480:D1482"/>
    <mergeCell ref="E1480:I1482"/>
    <mergeCell ref="J1480:O1482"/>
    <mergeCell ref="P1480:Q1482"/>
    <mergeCell ref="R1480:U1482"/>
    <mergeCell ref="V1480:X1482"/>
    <mergeCell ref="Y1480:AA1482"/>
    <mergeCell ref="AB1480:AD1482"/>
    <mergeCell ref="AE1480:AI1481"/>
    <mergeCell ref="AJ1480:AN1482"/>
    <mergeCell ref="AO1480:AO1482"/>
    <mergeCell ref="AR1480:AS1482"/>
    <mergeCell ref="AT1480:AX1482"/>
    <mergeCell ref="AY1480:BD1482"/>
    <mergeCell ref="BE1480:BF1482"/>
    <mergeCell ref="BG1480:BJ1482"/>
    <mergeCell ref="S1537:V1537"/>
    <mergeCell ref="BF1537:BN1538"/>
    <mergeCell ref="BO1537:CE1538"/>
    <mergeCell ref="B1538:C1538"/>
    <mergeCell ref="D1538:R1538"/>
    <mergeCell ref="S1538:V1538"/>
    <mergeCell ref="B1539:C1539"/>
    <mergeCell ref="D1539:R1539"/>
    <mergeCell ref="S1539:V1539"/>
    <mergeCell ref="BF1539:CE1540"/>
    <mergeCell ref="B1540:C1540"/>
    <mergeCell ref="D1540:R1540"/>
    <mergeCell ref="S1540:V1540"/>
    <mergeCell ref="BK1480:BM1482"/>
    <mergeCell ref="BN1480:BP1482"/>
    <mergeCell ref="BQ1480:BS1482"/>
    <mergeCell ref="BT1480:BX1481"/>
    <mergeCell ref="BY1480:CC1482"/>
    <mergeCell ref="CD1480:CD1482"/>
    <mergeCell ref="AE1482:AI1482"/>
    <mergeCell ref="BT1482:BX1482"/>
    <mergeCell ref="B1541:C1541"/>
    <mergeCell ref="D1541:R1541"/>
    <mergeCell ref="S1541:V1541"/>
    <mergeCell ref="BF1541:BQ1542"/>
    <mergeCell ref="BR1541:BX1542"/>
    <mergeCell ref="BY1541:CE1542"/>
    <mergeCell ref="B1542:V1542"/>
    <mergeCell ref="B1531:C1531"/>
    <mergeCell ref="D1531:R1531"/>
    <mergeCell ref="S1531:V1531"/>
    <mergeCell ref="AP1531:BE1542"/>
    <mergeCell ref="BF1531:CE1532"/>
    <mergeCell ref="B1532:C1532"/>
    <mergeCell ref="D1532:R1532"/>
    <mergeCell ref="S1532:V1532"/>
    <mergeCell ref="B1533:C1533"/>
    <mergeCell ref="D1533:R1533"/>
    <mergeCell ref="S1533:V1533"/>
    <mergeCell ref="BF1533:CE1534"/>
    <mergeCell ref="B1534:C1534"/>
    <mergeCell ref="D1534:R1534"/>
    <mergeCell ref="S1534:V1534"/>
    <mergeCell ref="B1535:C1535"/>
    <mergeCell ref="D1535:R1535"/>
    <mergeCell ref="S1535:V1535"/>
    <mergeCell ref="BF1535:BN1536"/>
    <mergeCell ref="BO1535:CE1536"/>
    <mergeCell ref="B1536:C1536"/>
    <mergeCell ref="D1536:R1536"/>
    <mergeCell ref="S1536:V1536"/>
    <mergeCell ref="B1537:C1537"/>
    <mergeCell ref="D1537:R1537"/>
    <mergeCell ref="AG20:AK20"/>
    <mergeCell ref="C22:D22"/>
    <mergeCell ref="E22:F22"/>
    <mergeCell ref="H22:I22"/>
    <mergeCell ref="M22:N22"/>
    <mergeCell ref="O22:R22"/>
    <mergeCell ref="S22:U22"/>
    <mergeCell ref="V22:X22"/>
    <mergeCell ref="Y22:AA22"/>
    <mergeCell ref="AB22:AF22"/>
    <mergeCell ref="AG22:AK22"/>
    <mergeCell ref="C21:D21"/>
    <mergeCell ref="E21:F21"/>
    <mergeCell ref="H21:I21"/>
    <mergeCell ref="M21:N21"/>
    <mergeCell ref="O21:R21"/>
    <mergeCell ref="S21:U21"/>
    <mergeCell ref="V21:X21"/>
    <mergeCell ref="Y21:AA21"/>
    <mergeCell ref="AB21:AF21"/>
    <mergeCell ref="AG21:AK21"/>
    <mergeCell ref="J21:L21"/>
    <mergeCell ref="C20:D20"/>
    <mergeCell ref="E20:F20"/>
    <mergeCell ref="H20:I20"/>
    <mergeCell ref="M20:N20"/>
    <mergeCell ref="O20:R20"/>
    <mergeCell ref="S20:U20"/>
    <mergeCell ref="H24:I24"/>
    <mergeCell ref="M24:N24"/>
    <mergeCell ref="J22:L22"/>
    <mergeCell ref="J24:L24"/>
    <mergeCell ref="C26:D26"/>
    <mergeCell ref="E26:F26"/>
    <mergeCell ref="H26:I26"/>
    <mergeCell ref="M26:N26"/>
    <mergeCell ref="O26:R26"/>
    <mergeCell ref="S26:U26"/>
    <mergeCell ref="V26:X26"/>
    <mergeCell ref="Y26:AA26"/>
    <mergeCell ref="AB26:AF26"/>
    <mergeCell ref="AG26:AK26"/>
    <mergeCell ref="C25:D25"/>
    <mergeCell ref="E25:F25"/>
    <mergeCell ref="H25:I25"/>
    <mergeCell ref="M25:N25"/>
    <mergeCell ref="O25:R25"/>
    <mergeCell ref="S25:U25"/>
    <mergeCell ref="V25:X25"/>
    <mergeCell ref="Y25:AA25"/>
    <mergeCell ref="AB25:AF25"/>
    <mergeCell ref="AG25:AK25"/>
    <mergeCell ref="C27:D27"/>
    <mergeCell ref="E27:F27"/>
    <mergeCell ref="H27:I27"/>
    <mergeCell ref="M27:N27"/>
    <mergeCell ref="O27:R27"/>
    <mergeCell ref="S27:U27"/>
    <mergeCell ref="V27:X27"/>
    <mergeCell ref="Y27:AA27"/>
    <mergeCell ref="AB27:AF27"/>
    <mergeCell ref="AG27:AK27"/>
    <mergeCell ref="C28:D28"/>
    <mergeCell ref="E28:F28"/>
    <mergeCell ref="H28:I28"/>
    <mergeCell ref="M28:N28"/>
    <mergeCell ref="O28:R28"/>
    <mergeCell ref="S28:U28"/>
    <mergeCell ref="V28:X28"/>
    <mergeCell ref="Y28:AA28"/>
    <mergeCell ref="AB28:AF28"/>
    <mergeCell ref="AG28:AK28"/>
    <mergeCell ref="J27:L27"/>
    <mergeCell ref="J28:L28"/>
    <mergeCell ref="H29:I29"/>
    <mergeCell ref="M29:N29"/>
    <mergeCell ref="O29:R29"/>
    <mergeCell ref="S29:U29"/>
    <mergeCell ref="V29:X29"/>
    <mergeCell ref="Y29:AA29"/>
    <mergeCell ref="AB29:AF29"/>
    <mergeCell ref="AG29:AK29"/>
    <mergeCell ref="C30:D30"/>
    <mergeCell ref="E30:F30"/>
    <mergeCell ref="H30:I30"/>
    <mergeCell ref="M30:N30"/>
    <mergeCell ref="O30:R30"/>
    <mergeCell ref="S30:U30"/>
    <mergeCell ref="V30:X30"/>
    <mergeCell ref="Y30:AA30"/>
    <mergeCell ref="AB30:AF30"/>
    <mergeCell ref="AG30:AK30"/>
    <mergeCell ref="J29:L29"/>
    <mergeCell ref="J30:L30"/>
    <mergeCell ref="C35:D35"/>
    <mergeCell ref="E35:F35"/>
    <mergeCell ref="H35:I35"/>
    <mergeCell ref="M35:N35"/>
    <mergeCell ref="O35:R35"/>
    <mergeCell ref="S35:U35"/>
    <mergeCell ref="V35:X35"/>
    <mergeCell ref="Y35:AA35"/>
    <mergeCell ref="AB35:AF35"/>
    <mergeCell ref="AG35:AK35"/>
    <mergeCell ref="J33:L33"/>
    <mergeCell ref="J35:L35"/>
    <mergeCell ref="C34:AO34"/>
    <mergeCell ref="AL35:AN35"/>
    <mergeCell ref="C31:D31"/>
    <mergeCell ref="E31:F31"/>
    <mergeCell ref="H31:I31"/>
    <mergeCell ref="M31:N31"/>
    <mergeCell ref="O31:R31"/>
    <mergeCell ref="S31:U31"/>
    <mergeCell ref="V31:X31"/>
    <mergeCell ref="Y31:AA31"/>
    <mergeCell ref="AB31:AF31"/>
    <mergeCell ref="AG31:AK31"/>
    <mergeCell ref="C32:D32"/>
    <mergeCell ref="E32:F32"/>
    <mergeCell ref="H32:I32"/>
    <mergeCell ref="M32:N32"/>
    <mergeCell ref="O32:R32"/>
    <mergeCell ref="S32:U32"/>
    <mergeCell ref="V32:X32"/>
    <mergeCell ref="Y32:AA32"/>
    <mergeCell ref="C36:D36"/>
    <mergeCell ref="E36:F36"/>
    <mergeCell ref="H36:I36"/>
    <mergeCell ref="M36:N36"/>
    <mergeCell ref="O36:R36"/>
    <mergeCell ref="S36:U36"/>
    <mergeCell ref="V36:X36"/>
    <mergeCell ref="Y36:AA36"/>
    <mergeCell ref="AB36:AF36"/>
    <mergeCell ref="AG36:AK36"/>
    <mergeCell ref="C37:D37"/>
    <mergeCell ref="E37:F37"/>
    <mergeCell ref="H37:I37"/>
    <mergeCell ref="M37:N37"/>
    <mergeCell ref="O37:R37"/>
    <mergeCell ref="S37:U37"/>
    <mergeCell ref="V37:X37"/>
    <mergeCell ref="Y37:AA37"/>
    <mergeCell ref="AB37:AF37"/>
    <mergeCell ref="AG37:AK37"/>
    <mergeCell ref="J36:L36"/>
    <mergeCell ref="J37:L37"/>
    <mergeCell ref="AL36:AN36"/>
    <mergeCell ref="AL37:AN37"/>
    <mergeCell ref="J5:L7"/>
    <mergeCell ref="J8:L8"/>
    <mergeCell ref="AG5:AN7"/>
    <mergeCell ref="AG8:AK8"/>
    <mergeCell ref="AL8:AN8"/>
    <mergeCell ref="J9:L9"/>
    <mergeCell ref="M9:N9"/>
    <mergeCell ref="O9:R9"/>
    <mergeCell ref="S9:U9"/>
    <mergeCell ref="AB9:AF9"/>
    <mergeCell ref="AG9:AK9"/>
    <mergeCell ref="AL9:AN9"/>
    <mergeCell ref="AL11:AN11"/>
    <mergeCell ref="AL12:AN12"/>
    <mergeCell ref="AL13:AN13"/>
    <mergeCell ref="AL14:AN14"/>
    <mergeCell ref="AL20:AN20"/>
    <mergeCell ref="AL21:AN21"/>
    <mergeCell ref="AL22:AN22"/>
    <mergeCell ref="AL24:AN24"/>
    <mergeCell ref="AL25:AN25"/>
    <mergeCell ref="AL26:AN26"/>
    <mergeCell ref="AL27:AN27"/>
    <mergeCell ref="AL28:AN28"/>
    <mergeCell ref="AL29:AN29"/>
    <mergeCell ref="AL30:AN30"/>
    <mergeCell ref="AL31:AN31"/>
    <mergeCell ref="J11:L11"/>
    <mergeCell ref="J12:L12"/>
    <mergeCell ref="J13:L13"/>
    <mergeCell ref="J14:L14"/>
    <mergeCell ref="J20:L20"/>
    <mergeCell ref="AL32:AN32"/>
    <mergeCell ref="AL33:AN33"/>
    <mergeCell ref="J25:L25"/>
    <mergeCell ref="J26:L26"/>
    <mergeCell ref="O24:R24"/>
    <mergeCell ref="S24:U24"/>
    <mergeCell ref="V24:X24"/>
    <mergeCell ref="Y24:AA24"/>
    <mergeCell ref="AB24:AF24"/>
    <mergeCell ref="AG24:AK24"/>
    <mergeCell ref="V20:X20"/>
    <mergeCell ref="Y20:AA20"/>
    <mergeCell ref="AB20:AF20"/>
    <mergeCell ref="C23:AO23"/>
    <mergeCell ref="C33:D33"/>
    <mergeCell ref="E33:F33"/>
    <mergeCell ref="H33:I33"/>
    <mergeCell ref="M33:N33"/>
    <mergeCell ref="O33:R33"/>
    <mergeCell ref="S33:U33"/>
    <mergeCell ref="V33:X33"/>
    <mergeCell ref="Y33:AA33"/>
    <mergeCell ref="AB33:AF33"/>
    <mergeCell ref="AG33:AK33"/>
    <mergeCell ref="AB32:AF32"/>
    <mergeCell ref="AG32:AK32"/>
    <mergeCell ref="J31:L31"/>
    <mergeCell ref="J32:L32"/>
    <mergeCell ref="C29:D29"/>
    <mergeCell ref="E29:F29"/>
    <mergeCell ref="AG73:AN75"/>
    <mergeCell ref="AB75:AF75"/>
    <mergeCell ref="AY73:BA75"/>
    <mergeCell ref="BB73:BC75"/>
    <mergeCell ref="BD73:BG75"/>
    <mergeCell ref="BH73:BJ75"/>
    <mergeCell ref="BQ73:BU74"/>
    <mergeCell ref="BV73:CC75"/>
    <mergeCell ref="BQ75:BU75"/>
    <mergeCell ref="J140:L142"/>
    <mergeCell ref="M140:N142"/>
    <mergeCell ref="O140:R142"/>
    <mergeCell ref="S140:U142"/>
    <mergeCell ref="AB140:AF141"/>
    <mergeCell ref="AG140:AN142"/>
    <mergeCell ref="AY140:BA142"/>
    <mergeCell ref="BB140:BC142"/>
    <mergeCell ref="BD140:BG142"/>
    <mergeCell ref="BH140:BJ142"/>
    <mergeCell ref="BQ140:BU141"/>
    <mergeCell ref="BV140:CC142"/>
    <mergeCell ref="AB142:AF142"/>
    <mergeCell ref="BQ142:BU142"/>
    <mergeCell ref="M98:N98"/>
    <mergeCell ref="M99:N99"/>
    <mergeCell ref="M100:N100"/>
    <mergeCell ref="M101:N101"/>
    <mergeCell ref="J76:L76"/>
    <mergeCell ref="M76:N76"/>
    <mergeCell ref="O76:R76"/>
    <mergeCell ref="BF130:BN131"/>
    <mergeCell ref="BO130:CE131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S73:U75"/>
    <mergeCell ref="AB73:AF74"/>
    <mergeCell ref="J73:L75"/>
    <mergeCell ref="M73:N75"/>
    <mergeCell ref="O73:R75"/>
    <mergeCell ref="S76:U76"/>
    <mergeCell ref="V76:X76"/>
    <mergeCell ref="Y76:AA76"/>
    <mergeCell ref="AB76:AF76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C76:D76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AG76:AK76"/>
    <mergeCell ref="AL76:AN76"/>
    <mergeCell ref="C77:D77"/>
    <mergeCell ref="C78:D78"/>
    <mergeCell ref="C79:D79"/>
    <mergeCell ref="C80:D80"/>
    <mergeCell ref="C81:D81"/>
    <mergeCell ref="C82:D82"/>
    <mergeCell ref="C83:D83"/>
    <mergeCell ref="C84:D84"/>
    <mergeCell ref="AG77:AK77"/>
    <mergeCell ref="AG78:AK78"/>
    <mergeCell ref="AG79:AK79"/>
    <mergeCell ref="AG80:AK80"/>
    <mergeCell ref="AG81:AK81"/>
    <mergeCell ref="AG82:AK82"/>
    <mergeCell ref="AG83:AK83"/>
    <mergeCell ref="AG84:AK84"/>
    <mergeCell ref="AL77:AN77"/>
    <mergeCell ref="AL78:AN78"/>
    <mergeCell ref="AL79:AN79"/>
    <mergeCell ref="AL80:AN80"/>
    <mergeCell ref="AL81:AN81"/>
    <mergeCell ref="AL82:AN82"/>
    <mergeCell ref="AL83:AN83"/>
    <mergeCell ref="E76:F76"/>
    <mergeCell ref="H76:I76"/>
    <mergeCell ref="E77:F77"/>
    <mergeCell ref="H77:I77"/>
    <mergeCell ref="E78:F78"/>
    <mergeCell ref="H78:I78"/>
    <mergeCell ref="E79:F79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M77:N77"/>
    <mergeCell ref="M78:N78"/>
    <mergeCell ref="M79:N79"/>
    <mergeCell ref="M80:N80"/>
    <mergeCell ref="M81:N81"/>
    <mergeCell ref="M82:N82"/>
    <mergeCell ref="M83:N83"/>
    <mergeCell ref="M84:N84"/>
    <mergeCell ref="M85:N85"/>
    <mergeCell ref="M86:N86"/>
    <mergeCell ref="M87:N87"/>
    <mergeCell ref="M88:N88"/>
    <mergeCell ref="M89:N89"/>
    <mergeCell ref="M90:N90"/>
    <mergeCell ref="M91:N91"/>
    <mergeCell ref="M92:N92"/>
    <mergeCell ref="M93:N93"/>
    <mergeCell ref="M94:N94"/>
    <mergeCell ref="M95:N95"/>
    <mergeCell ref="M96:N96"/>
    <mergeCell ref="M97:N97"/>
    <mergeCell ref="M102:N102"/>
    <mergeCell ref="M103:N103"/>
    <mergeCell ref="M104:N104"/>
    <mergeCell ref="M105:N105"/>
    <mergeCell ref="M106:N106"/>
    <mergeCell ref="M107:N107"/>
    <mergeCell ref="M108:N108"/>
    <mergeCell ref="M109:N109"/>
    <mergeCell ref="M110:N110"/>
    <mergeCell ref="M111:N111"/>
    <mergeCell ref="M112:N112"/>
    <mergeCell ref="M113:N113"/>
    <mergeCell ref="M114:N114"/>
    <mergeCell ref="M115:N115"/>
    <mergeCell ref="M116:N116"/>
    <mergeCell ref="M117:N117"/>
    <mergeCell ref="M118:N118"/>
    <mergeCell ref="M119:N119"/>
    <mergeCell ref="M120:N120"/>
    <mergeCell ref="M121:N121"/>
    <mergeCell ref="M122:N122"/>
    <mergeCell ref="AB77:AF77"/>
    <mergeCell ref="AB78:AF78"/>
    <mergeCell ref="AB79:AF79"/>
    <mergeCell ref="AB80:AF80"/>
    <mergeCell ref="AB81:AF81"/>
    <mergeCell ref="AB82:AF82"/>
    <mergeCell ref="AB83:AF83"/>
    <mergeCell ref="AB84:AF84"/>
    <mergeCell ref="AB85:AF85"/>
    <mergeCell ref="AB94:AF94"/>
    <mergeCell ref="AB103:AF103"/>
    <mergeCell ref="AB112:AF112"/>
    <mergeCell ref="AB121:AF121"/>
    <mergeCell ref="S84:U84"/>
    <mergeCell ref="V84:X84"/>
    <mergeCell ref="Y84:AA84"/>
    <mergeCell ref="O85:R85"/>
    <mergeCell ref="S85:U85"/>
    <mergeCell ref="V85:X85"/>
    <mergeCell ref="Y85:AA85"/>
    <mergeCell ref="O86:R86"/>
    <mergeCell ref="S86:U86"/>
    <mergeCell ref="V86:X86"/>
    <mergeCell ref="Y86:AA86"/>
    <mergeCell ref="O87:R87"/>
    <mergeCell ref="S87:U87"/>
    <mergeCell ref="V87:X87"/>
    <mergeCell ref="Y87:AA87"/>
    <mergeCell ref="AG85:AK85"/>
    <mergeCell ref="AB86:AF86"/>
    <mergeCell ref="AG86:AK86"/>
    <mergeCell ref="AB87:AF87"/>
    <mergeCell ref="AG87:AK87"/>
    <mergeCell ref="AB88:AF88"/>
    <mergeCell ref="AG88:AK88"/>
    <mergeCell ref="AB89:AF89"/>
    <mergeCell ref="AG89:AK89"/>
    <mergeCell ref="AB90:AF90"/>
    <mergeCell ref="AG90:AK90"/>
    <mergeCell ref="AB91:AF91"/>
    <mergeCell ref="AG91:AK91"/>
    <mergeCell ref="AB92:AF92"/>
    <mergeCell ref="AG92:AK92"/>
    <mergeCell ref="AB93:AF93"/>
    <mergeCell ref="AG93:AK93"/>
    <mergeCell ref="AG94:AK94"/>
    <mergeCell ref="AB95:AF95"/>
    <mergeCell ref="AG95:AK95"/>
    <mergeCell ref="AB96:AF96"/>
    <mergeCell ref="AG96:AK96"/>
    <mergeCell ref="AB97:AF97"/>
    <mergeCell ref="AG97:AK97"/>
    <mergeCell ref="AB98:AF98"/>
    <mergeCell ref="AG98:AK98"/>
    <mergeCell ref="AB99:AF99"/>
    <mergeCell ref="AG99:AK99"/>
    <mergeCell ref="AB100:AF100"/>
    <mergeCell ref="AG100:AK100"/>
    <mergeCell ref="AB101:AF101"/>
    <mergeCell ref="AG101:AK101"/>
    <mergeCell ref="AB102:AF102"/>
    <mergeCell ref="AG102:AK102"/>
    <mergeCell ref="AG103:AK103"/>
    <mergeCell ref="AB104:AF104"/>
    <mergeCell ref="AG104:AK104"/>
    <mergeCell ref="AB105:AF105"/>
    <mergeCell ref="AG105:AK105"/>
    <mergeCell ref="AB106:AF106"/>
    <mergeCell ref="AG106:AK106"/>
    <mergeCell ref="AB107:AF107"/>
    <mergeCell ref="AG107:AK107"/>
    <mergeCell ref="AB108:AF108"/>
    <mergeCell ref="AG108:AK108"/>
    <mergeCell ref="AB109:AF109"/>
    <mergeCell ref="AG109:AK109"/>
    <mergeCell ref="AB110:AF110"/>
    <mergeCell ref="AG110:AK110"/>
    <mergeCell ref="AB111:AF111"/>
    <mergeCell ref="AG111:AK111"/>
    <mergeCell ref="AG112:AK112"/>
    <mergeCell ref="AB113:AF113"/>
    <mergeCell ref="AG113:AK113"/>
    <mergeCell ref="AB114:AF114"/>
    <mergeCell ref="AG114:AK114"/>
    <mergeCell ref="AB115:AF115"/>
    <mergeCell ref="AG115:AK115"/>
    <mergeCell ref="AB116:AF116"/>
    <mergeCell ref="AG116:AK116"/>
    <mergeCell ref="AB117:AF117"/>
    <mergeCell ref="AG117:AK117"/>
    <mergeCell ref="AB118:AF118"/>
    <mergeCell ref="AG118:AK118"/>
    <mergeCell ref="AB119:AF119"/>
    <mergeCell ref="AG119:AK119"/>
    <mergeCell ref="AB120:AF120"/>
    <mergeCell ref="AG120:AK120"/>
    <mergeCell ref="AG121:AK121"/>
    <mergeCell ref="AB122:AF122"/>
    <mergeCell ref="AG122:AK122"/>
    <mergeCell ref="O77:R77"/>
    <mergeCell ref="S77:U77"/>
    <mergeCell ref="V77:X77"/>
    <mergeCell ref="Y77:AA77"/>
    <mergeCell ref="O78:R78"/>
    <mergeCell ref="S78:U78"/>
    <mergeCell ref="V78:X78"/>
    <mergeCell ref="Y78:AA78"/>
    <mergeCell ref="O79:R79"/>
    <mergeCell ref="S79:U79"/>
    <mergeCell ref="V79:X79"/>
    <mergeCell ref="Y79:AA79"/>
    <mergeCell ref="O80:R80"/>
    <mergeCell ref="S80:U80"/>
    <mergeCell ref="V80:X80"/>
    <mergeCell ref="Y80:AA80"/>
    <mergeCell ref="O81:R81"/>
    <mergeCell ref="S81:U81"/>
    <mergeCell ref="V81:X81"/>
    <mergeCell ref="Y81:AA81"/>
    <mergeCell ref="O82:R82"/>
    <mergeCell ref="S82:U82"/>
    <mergeCell ref="V82:X82"/>
    <mergeCell ref="Y82:AA82"/>
    <mergeCell ref="O83:R83"/>
    <mergeCell ref="S83:U83"/>
    <mergeCell ref="V83:X83"/>
    <mergeCell ref="Y83:AA83"/>
    <mergeCell ref="O84:R84"/>
    <mergeCell ref="O88:R88"/>
    <mergeCell ref="S88:U88"/>
    <mergeCell ref="V88:X88"/>
    <mergeCell ref="Y88:AA88"/>
    <mergeCell ref="O89:R89"/>
    <mergeCell ref="S89:U89"/>
    <mergeCell ref="V89:X89"/>
    <mergeCell ref="Y89:AA89"/>
    <mergeCell ref="O90:R90"/>
    <mergeCell ref="S90:U90"/>
    <mergeCell ref="V90:X90"/>
    <mergeCell ref="Y90:AA90"/>
    <mergeCell ref="O91:R91"/>
    <mergeCell ref="S91:U91"/>
    <mergeCell ref="V91:X91"/>
    <mergeCell ref="Y91:AA91"/>
    <mergeCell ref="O92:R92"/>
    <mergeCell ref="S92:U92"/>
    <mergeCell ref="V92:X92"/>
    <mergeCell ref="Y92:AA92"/>
    <mergeCell ref="O93:R93"/>
    <mergeCell ref="S93:U93"/>
    <mergeCell ref="V93:X93"/>
    <mergeCell ref="Y93:AA93"/>
    <mergeCell ref="O94:R94"/>
    <mergeCell ref="S94:U94"/>
    <mergeCell ref="V94:X94"/>
    <mergeCell ref="Y94:AA94"/>
    <mergeCell ref="O95:R95"/>
    <mergeCell ref="S95:U95"/>
    <mergeCell ref="V95:X95"/>
    <mergeCell ref="Y95:AA95"/>
    <mergeCell ref="O96:R96"/>
    <mergeCell ref="S96:U96"/>
    <mergeCell ref="V96:X96"/>
    <mergeCell ref="Y96:AA96"/>
    <mergeCell ref="O97:R97"/>
    <mergeCell ref="S97:U97"/>
    <mergeCell ref="V97:X97"/>
    <mergeCell ref="Y97:AA97"/>
    <mergeCell ref="O98:R98"/>
    <mergeCell ref="S98:U98"/>
    <mergeCell ref="V98:X98"/>
    <mergeCell ref="Y98:AA98"/>
    <mergeCell ref="O99:R99"/>
    <mergeCell ref="S99:U99"/>
    <mergeCell ref="V99:X99"/>
    <mergeCell ref="Y99:AA99"/>
    <mergeCell ref="O100:R100"/>
    <mergeCell ref="S100:U100"/>
    <mergeCell ref="V100:X100"/>
    <mergeCell ref="Y100:AA100"/>
    <mergeCell ref="O101:R101"/>
    <mergeCell ref="S101:U101"/>
    <mergeCell ref="V101:X101"/>
    <mergeCell ref="Y101:AA101"/>
    <mergeCell ref="O102:R102"/>
    <mergeCell ref="S102:U102"/>
    <mergeCell ref="V102:X102"/>
    <mergeCell ref="Y102:AA102"/>
    <mergeCell ref="O103:R103"/>
    <mergeCell ref="S103:U103"/>
    <mergeCell ref="V103:X103"/>
    <mergeCell ref="Y103:AA103"/>
    <mergeCell ref="O104:R104"/>
    <mergeCell ref="S104:U104"/>
    <mergeCell ref="V104:X104"/>
    <mergeCell ref="Y104:AA104"/>
    <mergeCell ref="O105:R105"/>
    <mergeCell ref="S105:U105"/>
    <mergeCell ref="V105:X105"/>
    <mergeCell ref="Y105:AA105"/>
    <mergeCell ref="O106:R106"/>
    <mergeCell ref="S106:U106"/>
    <mergeCell ref="V106:X106"/>
    <mergeCell ref="Y106:AA106"/>
    <mergeCell ref="O107:R107"/>
    <mergeCell ref="S107:U107"/>
    <mergeCell ref="V107:X107"/>
    <mergeCell ref="Y107:AA107"/>
    <mergeCell ref="O108:R108"/>
    <mergeCell ref="S108:U108"/>
    <mergeCell ref="V108:X108"/>
    <mergeCell ref="Y108:AA108"/>
    <mergeCell ref="O109:R109"/>
    <mergeCell ref="S109:U109"/>
    <mergeCell ref="V109:X109"/>
    <mergeCell ref="Y109:AA109"/>
    <mergeCell ref="O110:R110"/>
    <mergeCell ref="S110:U110"/>
    <mergeCell ref="V110:X110"/>
    <mergeCell ref="Y110:AA110"/>
    <mergeCell ref="O111:R111"/>
    <mergeCell ref="S111:U111"/>
    <mergeCell ref="V111:X111"/>
    <mergeCell ref="Y111:AA111"/>
    <mergeCell ref="O112:R112"/>
    <mergeCell ref="S112:U112"/>
    <mergeCell ref="V112:X112"/>
    <mergeCell ref="Y112:AA112"/>
    <mergeCell ref="Y121:AA121"/>
    <mergeCell ref="O122:R122"/>
    <mergeCell ref="S122:U122"/>
    <mergeCell ref="V122:X122"/>
    <mergeCell ref="Y122:AA122"/>
    <mergeCell ref="O113:R113"/>
    <mergeCell ref="S113:U113"/>
    <mergeCell ref="V113:X113"/>
    <mergeCell ref="Y113:AA113"/>
    <mergeCell ref="O114:R114"/>
    <mergeCell ref="S114:U114"/>
    <mergeCell ref="V114:X114"/>
    <mergeCell ref="Y114:AA114"/>
    <mergeCell ref="O115:R115"/>
    <mergeCell ref="S115:U115"/>
    <mergeCell ref="V115:X115"/>
    <mergeCell ref="Y115:AA115"/>
    <mergeCell ref="O116:R116"/>
    <mergeCell ref="S116:U116"/>
    <mergeCell ref="V116:X116"/>
    <mergeCell ref="Y116:AA116"/>
    <mergeCell ref="O117:R117"/>
    <mergeCell ref="S117:U117"/>
    <mergeCell ref="V117:X117"/>
    <mergeCell ref="Y117:AA117"/>
    <mergeCell ref="AL105:AN105"/>
    <mergeCell ref="AL106:AN106"/>
    <mergeCell ref="AL107:AN107"/>
    <mergeCell ref="AL108:AN108"/>
    <mergeCell ref="AL109:AN109"/>
    <mergeCell ref="AL110:AN110"/>
    <mergeCell ref="AL111:AN111"/>
    <mergeCell ref="AL112:AN112"/>
    <mergeCell ref="AL113:AN113"/>
    <mergeCell ref="AL114:AN114"/>
    <mergeCell ref="AL115:AN115"/>
    <mergeCell ref="AL116:AN116"/>
    <mergeCell ref="AL117:AN117"/>
    <mergeCell ref="AL84:AN84"/>
    <mergeCell ref="AL85:AN85"/>
    <mergeCell ref="AL86:AN86"/>
    <mergeCell ref="AL87:AN87"/>
    <mergeCell ref="AL88:AN88"/>
    <mergeCell ref="AL89:AN89"/>
    <mergeCell ref="AL90:AN90"/>
    <mergeCell ref="AL91:AN91"/>
    <mergeCell ref="AL92:AN92"/>
    <mergeCell ref="AL93:AN93"/>
    <mergeCell ref="AL94:AN94"/>
    <mergeCell ref="AL95:AN95"/>
    <mergeCell ref="AL96:AN96"/>
    <mergeCell ref="AL97:AN97"/>
    <mergeCell ref="AL98:AN98"/>
    <mergeCell ref="AL99:AN99"/>
    <mergeCell ref="AL100:AN100"/>
    <mergeCell ref="AL122:AN122"/>
    <mergeCell ref="J77:L77"/>
    <mergeCell ref="J78:L78"/>
    <mergeCell ref="J79:L79"/>
    <mergeCell ref="J80:L80"/>
    <mergeCell ref="J81:L81"/>
    <mergeCell ref="J82:L82"/>
    <mergeCell ref="J83:L83"/>
    <mergeCell ref="J84:L84"/>
    <mergeCell ref="J85:L85"/>
    <mergeCell ref="J86:L86"/>
    <mergeCell ref="J87:L87"/>
    <mergeCell ref="J88:L88"/>
    <mergeCell ref="J89:L89"/>
    <mergeCell ref="J90:L90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J100:L100"/>
    <mergeCell ref="J101:L101"/>
    <mergeCell ref="J102:L102"/>
    <mergeCell ref="J103:L103"/>
    <mergeCell ref="AL101:AN101"/>
    <mergeCell ref="AL102:AN102"/>
    <mergeCell ref="AL103:AN103"/>
    <mergeCell ref="AL104:AN104"/>
    <mergeCell ref="J108:L108"/>
    <mergeCell ref="J109:L109"/>
    <mergeCell ref="J110:L110"/>
    <mergeCell ref="J111:L111"/>
    <mergeCell ref="J112:L112"/>
    <mergeCell ref="J113:L113"/>
    <mergeCell ref="J114:L114"/>
    <mergeCell ref="J115:L115"/>
    <mergeCell ref="J116:L116"/>
    <mergeCell ref="J117:L117"/>
    <mergeCell ref="J118:L118"/>
    <mergeCell ref="J119:L119"/>
    <mergeCell ref="J120:L120"/>
    <mergeCell ref="AL118:AN118"/>
    <mergeCell ref="AL119:AN119"/>
    <mergeCell ref="AL120:AN120"/>
    <mergeCell ref="AL121:AN121"/>
    <mergeCell ref="O118:R118"/>
    <mergeCell ref="S118:U118"/>
    <mergeCell ref="V118:X118"/>
    <mergeCell ref="Y118:AA118"/>
    <mergeCell ref="O119:R119"/>
    <mergeCell ref="S119:U119"/>
    <mergeCell ref="V119:X119"/>
    <mergeCell ref="Y119:AA119"/>
    <mergeCell ref="O120:R120"/>
    <mergeCell ref="S120:U120"/>
    <mergeCell ref="V120:X120"/>
    <mergeCell ref="Y120:AA120"/>
    <mergeCell ref="O121:R121"/>
    <mergeCell ref="S121:U121"/>
    <mergeCell ref="V121:X121"/>
    <mergeCell ref="J121:L121"/>
    <mergeCell ref="J122:L122"/>
    <mergeCell ref="AR76:AS76"/>
    <mergeCell ref="AT76:AU76"/>
    <mergeCell ref="AT81:AU81"/>
    <mergeCell ref="AT90:AU90"/>
    <mergeCell ref="AT99:AU99"/>
    <mergeCell ref="AT108:AU108"/>
    <mergeCell ref="AT117:AU117"/>
    <mergeCell ref="AR104:AS104"/>
    <mergeCell ref="AR105:AS105"/>
    <mergeCell ref="AR106:AS106"/>
    <mergeCell ref="AR107:AS107"/>
    <mergeCell ref="AR108:AS108"/>
    <mergeCell ref="AR109:AS109"/>
    <mergeCell ref="AR110:AS110"/>
    <mergeCell ref="AR111:AS111"/>
    <mergeCell ref="AR112:AS112"/>
    <mergeCell ref="AR113:AS113"/>
    <mergeCell ref="AR114:AS114"/>
    <mergeCell ref="AR115:AS115"/>
    <mergeCell ref="AR116:AS116"/>
    <mergeCell ref="AR117:AS117"/>
    <mergeCell ref="AR118:AS118"/>
    <mergeCell ref="AR119:AS119"/>
    <mergeCell ref="AR120:AS120"/>
    <mergeCell ref="AR121:AS121"/>
    <mergeCell ref="AR122:AS122"/>
    <mergeCell ref="J104:L104"/>
    <mergeCell ref="J105:L105"/>
    <mergeCell ref="J106:L106"/>
    <mergeCell ref="J107:L107"/>
    <mergeCell ref="AW76:AX76"/>
    <mergeCell ref="AY76:BA76"/>
    <mergeCell ref="BB76:BC76"/>
    <mergeCell ref="BD76:BG76"/>
    <mergeCell ref="BH76:BJ76"/>
    <mergeCell ref="BK76:BM76"/>
    <mergeCell ref="BN76:BP76"/>
    <mergeCell ref="BQ76:BU76"/>
    <mergeCell ref="BV76:BZ76"/>
    <mergeCell ref="CA76:CC76"/>
    <mergeCell ref="AT77:AU77"/>
    <mergeCell ref="AW77:AX77"/>
    <mergeCell ref="AT78:AU78"/>
    <mergeCell ref="AW78:AX78"/>
    <mergeCell ref="AT79:AU79"/>
    <mergeCell ref="AW79:AX79"/>
    <mergeCell ref="AT80:AU80"/>
    <mergeCell ref="AW80:AX80"/>
    <mergeCell ref="BQ77:BU77"/>
    <mergeCell ref="BV77:BZ77"/>
    <mergeCell ref="BQ78:BU78"/>
    <mergeCell ref="BV78:BZ78"/>
    <mergeCell ref="BQ79:BU79"/>
    <mergeCell ref="BV79:BZ79"/>
    <mergeCell ref="BQ80:BU80"/>
    <mergeCell ref="BV80:BZ80"/>
    <mergeCell ref="AW81:AX81"/>
    <mergeCell ref="AT82:AU82"/>
    <mergeCell ref="AW82:AX82"/>
    <mergeCell ref="AT83:AU83"/>
    <mergeCell ref="AW83:AX83"/>
    <mergeCell ref="AT84:AU84"/>
    <mergeCell ref="AW84:AX84"/>
    <mergeCell ref="AT85:AU85"/>
    <mergeCell ref="AW85:AX85"/>
    <mergeCell ref="AT86:AU86"/>
    <mergeCell ref="AW86:AX86"/>
    <mergeCell ref="AT87:AU87"/>
    <mergeCell ref="AW87:AX87"/>
    <mergeCell ref="AT88:AU88"/>
    <mergeCell ref="AW88:AX88"/>
    <mergeCell ref="AT89:AU89"/>
    <mergeCell ref="AW89:AX89"/>
    <mergeCell ref="AW90:AX90"/>
    <mergeCell ref="AT91:AU91"/>
    <mergeCell ref="AW91:AX91"/>
    <mergeCell ref="AT92:AU92"/>
    <mergeCell ref="AW92:AX92"/>
    <mergeCell ref="AT93:AU93"/>
    <mergeCell ref="AW93:AX93"/>
    <mergeCell ref="AT94:AU94"/>
    <mergeCell ref="AW94:AX94"/>
    <mergeCell ref="AT95:AU95"/>
    <mergeCell ref="AW95:AX95"/>
    <mergeCell ref="AT96:AU96"/>
    <mergeCell ref="AW96:AX96"/>
    <mergeCell ref="AT97:AU97"/>
    <mergeCell ref="AW97:AX97"/>
    <mergeCell ref="AT98:AU98"/>
    <mergeCell ref="AW98:AX98"/>
    <mergeCell ref="AW99:AX99"/>
    <mergeCell ref="AT100:AU100"/>
    <mergeCell ref="AW100:AX100"/>
    <mergeCell ref="AT101:AU101"/>
    <mergeCell ref="AW101:AX101"/>
    <mergeCell ref="AT102:AU102"/>
    <mergeCell ref="AW102:AX102"/>
    <mergeCell ref="AT103:AU103"/>
    <mergeCell ref="AW103:AX103"/>
    <mergeCell ref="AT104:AU104"/>
    <mergeCell ref="AW104:AX104"/>
    <mergeCell ref="AT105:AU105"/>
    <mergeCell ref="AW105:AX105"/>
    <mergeCell ref="AT106:AU106"/>
    <mergeCell ref="AW106:AX106"/>
    <mergeCell ref="AT107:AU107"/>
    <mergeCell ref="AW107:AX107"/>
    <mergeCell ref="AW108:AX108"/>
    <mergeCell ref="AT109:AU109"/>
    <mergeCell ref="AW109:AX109"/>
    <mergeCell ref="AT110:AU110"/>
    <mergeCell ref="AW110:AX110"/>
    <mergeCell ref="AT111:AU111"/>
    <mergeCell ref="AW111:AX111"/>
    <mergeCell ref="AT112:AU112"/>
    <mergeCell ref="AW112:AX112"/>
    <mergeCell ref="AT113:AU113"/>
    <mergeCell ref="AW113:AX113"/>
    <mergeCell ref="AT114:AU114"/>
    <mergeCell ref="AW114:AX114"/>
    <mergeCell ref="AT115:AU115"/>
    <mergeCell ref="AW115:AX115"/>
    <mergeCell ref="AT116:AU116"/>
    <mergeCell ref="AW116:AX116"/>
    <mergeCell ref="AW117:AX117"/>
    <mergeCell ref="AT118:AU118"/>
    <mergeCell ref="AW118:AX118"/>
    <mergeCell ref="AT119:AU119"/>
    <mergeCell ref="AW119:AX119"/>
    <mergeCell ref="AT120:AU120"/>
    <mergeCell ref="AW120:AX120"/>
    <mergeCell ref="AT121:AU121"/>
    <mergeCell ref="AW121:AX121"/>
    <mergeCell ref="AT122:AU122"/>
    <mergeCell ref="AW122:AX122"/>
    <mergeCell ref="BB77:BC77"/>
    <mergeCell ref="BB78:BC78"/>
    <mergeCell ref="BB79:BC79"/>
    <mergeCell ref="BB80:BC80"/>
    <mergeCell ref="BB81:BC81"/>
    <mergeCell ref="BB82:BC82"/>
    <mergeCell ref="BB83:BC83"/>
    <mergeCell ref="BB84:BC84"/>
    <mergeCell ref="BB85:BC85"/>
    <mergeCell ref="BB86:BC86"/>
    <mergeCell ref="BB87:BC87"/>
    <mergeCell ref="BB88:BC88"/>
    <mergeCell ref="BB89:BC89"/>
    <mergeCell ref="BB90:BC90"/>
    <mergeCell ref="BB91:BC91"/>
    <mergeCell ref="BB92:BC92"/>
    <mergeCell ref="BB93:BC93"/>
    <mergeCell ref="BB94:BC94"/>
    <mergeCell ref="BB95:BC95"/>
    <mergeCell ref="BB96:BC96"/>
    <mergeCell ref="BB97:BC97"/>
    <mergeCell ref="BB98:BC98"/>
    <mergeCell ref="BB99:BC99"/>
    <mergeCell ref="BB100:BC100"/>
    <mergeCell ref="BB101:BC101"/>
    <mergeCell ref="BB102:BC102"/>
    <mergeCell ref="BB103:BC103"/>
    <mergeCell ref="BB104:BC104"/>
    <mergeCell ref="BB105:BC105"/>
    <mergeCell ref="BB106:BC106"/>
    <mergeCell ref="BB107:BC107"/>
    <mergeCell ref="BB108:BC108"/>
    <mergeCell ref="BB109:BC109"/>
    <mergeCell ref="BB110:BC110"/>
    <mergeCell ref="BB111:BC111"/>
    <mergeCell ref="BB112:BC112"/>
    <mergeCell ref="BB113:BC113"/>
    <mergeCell ref="BB114:BC114"/>
    <mergeCell ref="BB115:BC115"/>
    <mergeCell ref="BB116:BC116"/>
    <mergeCell ref="BB117:BC117"/>
    <mergeCell ref="BB118:BC118"/>
    <mergeCell ref="BB119:BC119"/>
    <mergeCell ref="BB120:BC120"/>
    <mergeCell ref="BB121:BC121"/>
    <mergeCell ref="BB122:BC122"/>
    <mergeCell ref="AY77:BA77"/>
    <mergeCell ref="AY78:BA78"/>
    <mergeCell ref="AY79:BA79"/>
    <mergeCell ref="AY80:BA80"/>
    <mergeCell ref="AY81:BA81"/>
    <mergeCell ref="AY82:BA82"/>
    <mergeCell ref="AY83:BA83"/>
    <mergeCell ref="AY84:BA84"/>
    <mergeCell ref="AY85:BA85"/>
    <mergeCell ref="AY86:BA86"/>
    <mergeCell ref="AY87:BA87"/>
    <mergeCell ref="AY88:BA88"/>
    <mergeCell ref="AY89:BA89"/>
    <mergeCell ref="AY90:BA90"/>
    <mergeCell ref="AY91:BA91"/>
    <mergeCell ref="AY92:BA92"/>
    <mergeCell ref="AY93:BA93"/>
    <mergeCell ref="AY94:BA94"/>
    <mergeCell ref="AY95:BA95"/>
    <mergeCell ref="AY96:BA96"/>
    <mergeCell ref="AY97:BA97"/>
    <mergeCell ref="AY98:BA98"/>
    <mergeCell ref="AY99:BA99"/>
    <mergeCell ref="AY100:BA100"/>
    <mergeCell ref="AY101:BA101"/>
    <mergeCell ref="AY102:BA102"/>
    <mergeCell ref="AY103:BA103"/>
    <mergeCell ref="AY104:BA104"/>
    <mergeCell ref="AY105:BA105"/>
    <mergeCell ref="AY106:BA106"/>
    <mergeCell ref="AY107:BA107"/>
    <mergeCell ref="AY108:BA108"/>
    <mergeCell ref="AY109:BA109"/>
    <mergeCell ref="AY110:BA110"/>
    <mergeCell ref="AY111:BA111"/>
    <mergeCell ref="AY112:BA112"/>
    <mergeCell ref="AY113:BA113"/>
    <mergeCell ref="AY114:BA114"/>
    <mergeCell ref="AY115:BA115"/>
    <mergeCell ref="AY116:BA116"/>
    <mergeCell ref="AY117:BA117"/>
    <mergeCell ref="AY118:BA118"/>
    <mergeCell ref="AY119:BA119"/>
    <mergeCell ref="AY120:BA120"/>
    <mergeCell ref="AY121:BA121"/>
    <mergeCell ref="AY122:BA122"/>
    <mergeCell ref="AR77:AS77"/>
    <mergeCell ref="AR78:AS78"/>
    <mergeCell ref="AR79:AS79"/>
    <mergeCell ref="AR80:AS80"/>
    <mergeCell ref="AR81:AS81"/>
    <mergeCell ref="AR82:AS82"/>
    <mergeCell ref="AR83:AS83"/>
    <mergeCell ref="AR84:AS84"/>
    <mergeCell ref="AR85:AS85"/>
    <mergeCell ref="AR86:AS86"/>
    <mergeCell ref="AR87:AS87"/>
    <mergeCell ref="AR88:AS88"/>
    <mergeCell ref="AR89:AS89"/>
    <mergeCell ref="AR90:AS90"/>
    <mergeCell ref="AR91:AS91"/>
    <mergeCell ref="AR92:AS92"/>
    <mergeCell ref="AR93:AS93"/>
    <mergeCell ref="AR94:AS94"/>
    <mergeCell ref="AR95:AS95"/>
    <mergeCell ref="AR96:AS96"/>
    <mergeCell ref="AR97:AS97"/>
    <mergeCell ref="AR98:AS98"/>
    <mergeCell ref="AR99:AS99"/>
    <mergeCell ref="AR100:AS100"/>
    <mergeCell ref="AR101:AS101"/>
    <mergeCell ref="AR102:AS102"/>
    <mergeCell ref="AR103:AS103"/>
    <mergeCell ref="BQ81:BU81"/>
    <mergeCell ref="BV81:BZ81"/>
    <mergeCell ref="BQ82:BU82"/>
    <mergeCell ref="BV82:BZ82"/>
    <mergeCell ref="BQ83:BU83"/>
    <mergeCell ref="BV83:BZ83"/>
    <mergeCell ref="BQ84:BU84"/>
    <mergeCell ref="BV84:BZ84"/>
    <mergeCell ref="BQ85:BU85"/>
    <mergeCell ref="BV85:BZ85"/>
    <mergeCell ref="BQ86:BU86"/>
    <mergeCell ref="BV86:BZ86"/>
    <mergeCell ref="BQ87:BU87"/>
    <mergeCell ref="BV87:BZ87"/>
    <mergeCell ref="BQ88:BU88"/>
    <mergeCell ref="BV88:BZ88"/>
    <mergeCell ref="BQ89:BU89"/>
    <mergeCell ref="BV89:BZ89"/>
    <mergeCell ref="BQ90:BU90"/>
    <mergeCell ref="BV90:BZ90"/>
    <mergeCell ref="BQ91:BU91"/>
    <mergeCell ref="BV91:BZ91"/>
    <mergeCell ref="BQ92:BU92"/>
    <mergeCell ref="BV92:BZ92"/>
    <mergeCell ref="BQ93:BU93"/>
    <mergeCell ref="BV93:BZ93"/>
    <mergeCell ref="BQ94:BU94"/>
    <mergeCell ref="BV94:BZ94"/>
    <mergeCell ref="BQ95:BU95"/>
    <mergeCell ref="BV95:BZ95"/>
    <mergeCell ref="BQ96:BU96"/>
    <mergeCell ref="BV96:BZ96"/>
    <mergeCell ref="BQ97:BU97"/>
    <mergeCell ref="BV97:BZ97"/>
    <mergeCell ref="BQ98:BU98"/>
    <mergeCell ref="BV98:BZ98"/>
    <mergeCell ref="BQ99:BU99"/>
    <mergeCell ref="BV99:BZ99"/>
    <mergeCell ref="BQ100:BU100"/>
    <mergeCell ref="BV100:BZ100"/>
    <mergeCell ref="BQ101:BU101"/>
    <mergeCell ref="BV101:BZ101"/>
    <mergeCell ref="BQ102:BU102"/>
    <mergeCell ref="BV102:BZ102"/>
    <mergeCell ref="BQ103:BU103"/>
    <mergeCell ref="BV103:BZ103"/>
    <mergeCell ref="BQ104:BU104"/>
    <mergeCell ref="BV104:BZ104"/>
    <mergeCell ref="BQ105:BU105"/>
    <mergeCell ref="BV105:BZ105"/>
    <mergeCell ref="BQ106:BU106"/>
    <mergeCell ref="BV106:BZ106"/>
    <mergeCell ref="BQ107:BU107"/>
    <mergeCell ref="BV107:BZ107"/>
    <mergeCell ref="BQ108:BU108"/>
    <mergeCell ref="BV108:BZ108"/>
    <mergeCell ref="BQ109:BU109"/>
    <mergeCell ref="BV109:BZ109"/>
    <mergeCell ref="BQ110:BU110"/>
    <mergeCell ref="BV110:BZ110"/>
    <mergeCell ref="BQ111:BU111"/>
    <mergeCell ref="BV111:BZ111"/>
    <mergeCell ref="BQ112:BU112"/>
    <mergeCell ref="BV112:BZ112"/>
    <mergeCell ref="BQ113:BU113"/>
    <mergeCell ref="BV113:BZ113"/>
    <mergeCell ref="BQ114:BU114"/>
    <mergeCell ref="BV114:BZ114"/>
    <mergeCell ref="BQ115:BU115"/>
    <mergeCell ref="BV115:BZ115"/>
    <mergeCell ref="BQ116:BU116"/>
    <mergeCell ref="BV116:BZ116"/>
    <mergeCell ref="BQ117:BU117"/>
    <mergeCell ref="BV117:BZ117"/>
    <mergeCell ref="BQ118:BU118"/>
    <mergeCell ref="BV118:BZ118"/>
    <mergeCell ref="BQ119:BU119"/>
    <mergeCell ref="BV119:BZ119"/>
    <mergeCell ref="BQ120:BU120"/>
    <mergeCell ref="BV120:BZ120"/>
    <mergeCell ref="BQ121:BU121"/>
    <mergeCell ref="BV121:BZ121"/>
    <mergeCell ref="BQ122:BU122"/>
    <mergeCell ref="BV122:BZ122"/>
    <mergeCell ref="BD77:BG77"/>
    <mergeCell ref="BH77:BJ77"/>
    <mergeCell ref="BK77:BM77"/>
    <mergeCell ref="BN77:BP77"/>
    <mergeCell ref="BD78:BG78"/>
    <mergeCell ref="BH78:BJ78"/>
    <mergeCell ref="BK78:BM78"/>
    <mergeCell ref="BN78:BP78"/>
    <mergeCell ref="BD79:BG79"/>
    <mergeCell ref="BH79:BJ79"/>
    <mergeCell ref="BK79:BM79"/>
    <mergeCell ref="BN79:BP79"/>
    <mergeCell ref="BD80:BG80"/>
    <mergeCell ref="BH80:BJ80"/>
    <mergeCell ref="BK80:BM80"/>
    <mergeCell ref="BN80:BP80"/>
    <mergeCell ref="BD81:BG81"/>
    <mergeCell ref="BH81:BJ81"/>
    <mergeCell ref="BK81:BM81"/>
    <mergeCell ref="BN81:BP81"/>
    <mergeCell ref="BD82:BG82"/>
    <mergeCell ref="BH82:BJ82"/>
    <mergeCell ref="BK82:BM82"/>
    <mergeCell ref="BN82:BP82"/>
    <mergeCell ref="BD83:BG83"/>
    <mergeCell ref="BH83:BJ83"/>
    <mergeCell ref="BK83:BM83"/>
    <mergeCell ref="BN83:BP83"/>
    <mergeCell ref="BD84:BG84"/>
    <mergeCell ref="BH84:BJ84"/>
    <mergeCell ref="BK84:BM84"/>
    <mergeCell ref="BN84:BP84"/>
    <mergeCell ref="BD85:BG85"/>
    <mergeCell ref="BH85:BJ85"/>
    <mergeCell ref="BK85:BM85"/>
    <mergeCell ref="BN85:BP85"/>
    <mergeCell ref="BD86:BG86"/>
    <mergeCell ref="BH86:BJ86"/>
    <mergeCell ref="BK86:BM86"/>
    <mergeCell ref="BN86:BP86"/>
    <mergeCell ref="BD87:BG87"/>
    <mergeCell ref="BH87:BJ87"/>
    <mergeCell ref="BK87:BM87"/>
    <mergeCell ref="BN87:BP87"/>
    <mergeCell ref="BD88:BG88"/>
    <mergeCell ref="BH88:BJ88"/>
    <mergeCell ref="BK88:BM88"/>
    <mergeCell ref="BN88:BP88"/>
    <mergeCell ref="BD89:BG89"/>
    <mergeCell ref="BH89:BJ89"/>
    <mergeCell ref="BK89:BM89"/>
    <mergeCell ref="BN89:BP89"/>
    <mergeCell ref="BD90:BG90"/>
    <mergeCell ref="BH90:BJ90"/>
    <mergeCell ref="BK90:BM90"/>
    <mergeCell ref="BN90:BP90"/>
    <mergeCell ref="BD91:BG91"/>
    <mergeCell ref="BH91:BJ91"/>
    <mergeCell ref="BK91:BM91"/>
    <mergeCell ref="BN91:BP91"/>
    <mergeCell ref="BD92:BG92"/>
    <mergeCell ref="BH92:BJ92"/>
    <mergeCell ref="BK92:BM92"/>
    <mergeCell ref="BN92:BP92"/>
    <mergeCell ref="BD93:BG93"/>
    <mergeCell ref="BH93:BJ93"/>
    <mergeCell ref="BK93:BM93"/>
    <mergeCell ref="BN93:BP93"/>
    <mergeCell ref="BD94:BG94"/>
    <mergeCell ref="BH94:BJ94"/>
    <mergeCell ref="BK94:BM94"/>
    <mergeCell ref="BN94:BP94"/>
    <mergeCell ref="BD95:BG95"/>
    <mergeCell ref="BH95:BJ95"/>
    <mergeCell ref="BK95:BM95"/>
    <mergeCell ref="BN95:BP95"/>
    <mergeCell ref="BD96:BG96"/>
    <mergeCell ref="BH96:BJ96"/>
    <mergeCell ref="BK96:BM96"/>
    <mergeCell ref="BN96:BP96"/>
    <mergeCell ref="BD97:BG97"/>
    <mergeCell ref="BH97:BJ97"/>
    <mergeCell ref="BK97:BM97"/>
    <mergeCell ref="BN97:BP97"/>
    <mergeCell ref="BD98:BG98"/>
    <mergeCell ref="BH98:BJ98"/>
    <mergeCell ref="BK98:BM98"/>
    <mergeCell ref="BN98:BP98"/>
    <mergeCell ref="BD99:BG99"/>
    <mergeCell ref="BH99:BJ99"/>
    <mergeCell ref="BK99:BM99"/>
    <mergeCell ref="BN99:BP99"/>
    <mergeCell ref="BD100:BG100"/>
    <mergeCell ref="BH100:BJ100"/>
    <mergeCell ref="BK100:BM100"/>
    <mergeCell ref="BN100:BP100"/>
    <mergeCell ref="BD101:BG101"/>
    <mergeCell ref="BH101:BJ101"/>
    <mergeCell ref="BK101:BM101"/>
    <mergeCell ref="BN101:BP101"/>
    <mergeCell ref="BD102:BG102"/>
    <mergeCell ref="BH102:BJ102"/>
    <mergeCell ref="BK102:BM102"/>
    <mergeCell ref="BN102:BP102"/>
    <mergeCell ref="BD103:BG103"/>
    <mergeCell ref="BH103:BJ103"/>
    <mergeCell ref="BK103:BM103"/>
    <mergeCell ref="BN103:BP103"/>
    <mergeCell ref="BD104:BG104"/>
    <mergeCell ref="BH104:BJ104"/>
    <mergeCell ref="BK104:BM104"/>
    <mergeCell ref="BN104:BP104"/>
    <mergeCell ref="BD105:BG105"/>
    <mergeCell ref="BH105:BJ105"/>
    <mergeCell ref="BK105:BM105"/>
    <mergeCell ref="BN105:BP105"/>
    <mergeCell ref="BD106:BG106"/>
    <mergeCell ref="BH106:BJ106"/>
    <mergeCell ref="BK106:BM106"/>
    <mergeCell ref="BN106:BP106"/>
    <mergeCell ref="BD107:BG107"/>
    <mergeCell ref="BH107:BJ107"/>
    <mergeCell ref="BK107:BM107"/>
    <mergeCell ref="BN107:BP107"/>
    <mergeCell ref="BD108:BG108"/>
    <mergeCell ref="BH108:BJ108"/>
    <mergeCell ref="BK108:BM108"/>
    <mergeCell ref="BN108:BP108"/>
    <mergeCell ref="BD109:BG109"/>
    <mergeCell ref="BH109:BJ109"/>
    <mergeCell ref="BK109:BM109"/>
    <mergeCell ref="BN109:BP109"/>
    <mergeCell ref="BD110:BG110"/>
    <mergeCell ref="BH110:BJ110"/>
    <mergeCell ref="BK110:BM110"/>
    <mergeCell ref="BN110:BP110"/>
    <mergeCell ref="BD111:BG111"/>
    <mergeCell ref="BH111:BJ111"/>
    <mergeCell ref="BK111:BM111"/>
    <mergeCell ref="BN111:BP111"/>
    <mergeCell ref="BD112:BG112"/>
    <mergeCell ref="BH112:BJ112"/>
    <mergeCell ref="BK112:BM112"/>
    <mergeCell ref="BN112:BP112"/>
    <mergeCell ref="BD113:BG113"/>
    <mergeCell ref="BH113:BJ113"/>
    <mergeCell ref="BK113:BM113"/>
    <mergeCell ref="BN113:BP113"/>
    <mergeCell ref="BD114:BG114"/>
    <mergeCell ref="BH114:BJ114"/>
    <mergeCell ref="BK114:BM114"/>
    <mergeCell ref="BN114:BP114"/>
    <mergeCell ref="BD115:BG115"/>
    <mergeCell ref="BH115:BJ115"/>
    <mergeCell ref="BK115:BM115"/>
    <mergeCell ref="BN115:BP115"/>
    <mergeCell ref="BH116:BJ116"/>
    <mergeCell ref="BK116:BM116"/>
    <mergeCell ref="BN116:BP116"/>
    <mergeCell ref="BD117:BG117"/>
    <mergeCell ref="BH117:BJ117"/>
    <mergeCell ref="BK117:BM117"/>
    <mergeCell ref="BN117:BP117"/>
    <mergeCell ref="BD118:BG118"/>
    <mergeCell ref="BH118:BJ118"/>
    <mergeCell ref="BK118:BM118"/>
    <mergeCell ref="BN118:BP118"/>
    <mergeCell ref="BD119:BG119"/>
    <mergeCell ref="BH119:BJ119"/>
    <mergeCell ref="BK119:BM119"/>
    <mergeCell ref="BN119:BP119"/>
    <mergeCell ref="BD120:BG120"/>
    <mergeCell ref="BH120:BJ120"/>
    <mergeCell ref="BK120:BM120"/>
    <mergeCell ref="BN120:BP120"/>
    <mergeCell ref="BH121:BJ121"/>
    <mergeCell ref="BK121:BM121"/>
    <mergeCell ref="BN121:BP121"/>
    <mergeCell ref="BD121:BG121"/>
    <mergeCell ref="BD122:BG122"/>
    <mergeCell ref="BH122:BJ122"/>
    <mergeCell ref="BK122:BM122"/>
    <mergeCell ref="BN122:BP122"/>
    <mergeCell ref="CA77:CC77"/>
    <mergeCell ref="CA78:CC78"/>
    <mergeCell ref="CA79:CC79"/>
    <mergeCell ref="CA80:CC80"/>
    <mergeCell ref="CA81:CC81"/>
    <mergeCell ref="CA82:CC82"/>
    <mergeCell ref="CA83:CC83"/>
    <mergeCell ref="CA84:CC84"/>
    <mergeCell ref="CA85:CC85"/>
    <mergeCell ref="CA86:CC86"/>
    <mergeCell ref="CA87:CC87"/>
    <mergeCell ref="CA88:CC88"/>
    <mergeCell ref="CA89:CC89"/>
    <mergeCell ref="CA90:CC90"/>
    <mergeCell ref="CA91:CC91"/>
    <mergeCell ref="CA92:CC92"/>
    <mergeCell ref="CA93:CC93"/>
    <mergeCell ref="CA94:CC94"/>
    <mergeCell ref="CA95:CC95"/>
    <mergeCell ref="CA96:CC96"/>
    <mergeCell ref="CA97:CC97"/>
    <mergeCell ref="CA98:CC98"/>
    <mergeCell ref="CA99:CC99"/>
    <mergeCell ref="CA100:CC100"/>
    <mergeCell ref="BD116:BG116"/>
    <mergeCell ref="CA101:CC101"/>
    <mergeCell ref="CA102:CC102"/>
    <mergeCell ref="CA103:CC103"/>
    <mergeCell ref="CA104:CC104"/>
    <mergeCell ref="CA105:CC105"/>
    <mergeCell ref="CA106:CC106"/>
    <mergeCell ref="CA107:CC107"/>
    <mergeCell ref="CA108:CC108"/>
    <mergeCell ref="CA109:CC109"/>
    <mergeCell ref="CA110:CC110"/>
    <mergeCell ref="CA111:CC111"/>
    <mergeCell ref="CA112:CC112"/>
    <mergeCell ref="CA113:CC113"/>
    <mergeCell ref="CA114:CC114"/>
    <mergeCell ref="CA115:CC115"/>
    <mergeCell ref="CA116:CC116"/>
    <mergeCell ref="CA117:CC117"/>
    <mergeCell ref="CA118:CC118"/>
    <mergeCell ref="CA119:CC119"/>
    <mergeCell ref="CA120:CC120"/>
    <mergeCell ref="CA121:CC121"/>
    <mergeCell ref="CA122:CC12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J143:L143"/>
    <mergeCell ref="M143:N143"/>
    <mergeCell ref="O143:R143"/>
    <mergeCell ref="AB148:AF148"/>
    <mergeCell ref="AG148:AK148"/>
    <mergeCell ref="AT143:AU143"/>
    <mergeCell ref="AW143:AX143"/>
    <mergeCell ref="AT144:AU144"/>
    <mergeCell ref="AW144:AX144"/>
    <mergeCell ref="AT145:AU145"/>
    <mergeCell ref="AW145:AX145"/>
    <mergeCell ref="AT146:AU146"/>
    <mergeCell ref="AW146:AX146"/>
    <mergeCell ref="AT147:AU147"/>
    <mergeCell ref="AW147:AX147"/>
    <mergeCell ref="AT148:AU148"/>
    <mergeCell ref="AW148:AX148"/>
    <mergeCell ref="BK143:BM143"/>
    <mergeCell ref="C145:D145"/>
    <mergeCell ref="C148:D148"/>
    <mergeCell ref="M145:N145"/>
    <mergeCell ref="O145:R145"/>
    <mergeCell ref="S145:U145"/>
    <mergeCell ref="V145:X145"/>
    <mergeCell ref="Y145:AA145"/>
    <mergeCell ref="AB145:AF145"/>
    <mergeCell ref="AG145:AK145"/>
    <mergeCell ref="C146:D146"/>
    <mergeCell ref="J146:L146"/>
    <mergeCell ref="M146:N146"/>
    <mergeCell ref="O146:R146"/>
    <mergeCell ref="S146:U146"/>
    <mergeCell ref="V146:X146"/>
    <mergeCell ref="Y146:AA146"/>
    <mergeCell ref="AB146:AF146"/>
    <mergeCell ref="AG146:AK146"/>
    <mergeCell ref="J147:L147"/>
    <mergeCell ref="M147:N147"/>
    <mergeCell ref="O147:R147"/>
    <mergeCell ref="S147:U147"/>
    <mergeCell ref="V147:X147"/>
    <mergeCell ref="Y147:AA147"/>
    <mergeCell ref="AB147:AF147"/>
    <mergeCell ref="AG147:AK147"/>
    <mergeCell ref="J148:L148"/>
    <mergeCell ref="M148:N148"/>
    <mergeCell ref="O148:R148"/>
    <mergeCell ref="S148:U148"/>
    <mergeCell ref="V148:X148"/>
    <mergeCell ref="Y148:AA148"/>
    <mergeCell ref="J149:L149"/>
    <mergeCell ref="M149:N149"/>
    <mergeCell ref="O149:R149"/>
    <mergeCell ref="S149:U149"/>
    <mergeCell ref="V149:X149"/>
    <mergeCell ref="Y149:AA149"/>
    <mergeCell ref="AB149:AF149"/>
    <mergeCell ref="AG149:AK149"/>
    <mergeCell ref="C150:D150"/>
    <mergeCell ref="J150:L150"/>
    <mergeCell ref="M150:N150"/>
    <mergeCell ref="O150:R150"/>
    <mergeCell ref="S150:U150"/>
    <mergeCell ref="V150:X150"/>
    <mergeCell ref="Y150:AA150"/>
    <mergeCell ref="AB150:AF150"/>
    <mergeCell ref="AG150:AK150"/>
    <mergeCell ref="E149:F149"/>
    <mergeCell ref="H149:I149"/>
    <mergeCell ref="H150:I150"/>
    <mergeCell ref="M151:N151"/>
    <mergeCell ref="O151:R151"/>
    <mergeCell ref="S151:U151"/>
    <mergeCell ref="V151:X151"/>
    <mergeCell ref="Y151:AA151"/>
    <mergeCell ref="AB151:AF151"/>
    <mergeCell ref="AG151:AK151"/>
    <mergeCell ref="C152:D152"/>
    <mergeCell ref="J152:L152"/>
    <mergeCell ref="M152:N152"/>
    <mergeCell ref="O152:R152"/>
    <mergeCell ref="S152:U152"/>
    <mergeCell ref="V152:X152"/>
    <mergeCell ref="Y152:AA152"/>
    <mergeCell ref="AB152:AF152"/>
    <mergeCell ref="AG152:AK152"/>
    <mergeCell ref="J153:L153"/>
    <mergeCell ref="M153:N153"/>
    <mergeCell ref="O153:R153"/>
    <mergeCell ref="S153:U153"/>
    <mergeCell ref="V153:X153"/>
    <mergeCell ref="Y153:AA153"/>
    <mergeCell ref="AB153:AF153"/>
    <mergeCell ref="AG153:AK153"/>
    <mergeCell ref="E151:F151"/>
    <mergeCell ref="H151:I151"/>
    <mergeCell ref="E152:F152"/>
    <mergeCell ref="H152:I152"/>
    <mergeCell ref="J151:L151"/>
    <mergeCell ref="C154:D154"/>
    <mergeCell ref="J154:L154"/>
    <mergeCell ref="M154:N154"/>
    <mergeCell ref="O154:R154"/>
    <mergeCell ref="S154:U154"/>
    <mergeCell ref="V154:X154"/>
    <mergeCell ref="Y154:AA154"/>
    <mergeCell ref="AB154:AF154"/>
    <mergeCell ref="AG154:AK154"/>
    <mergeCell ref="E153:F153"/>
    <mergeCell ref="H153:I153"/>
    <mergeCell ref="E154:F154"/>
    <mergeCell ref="H154:I154"/>
    <mergeCell ref="J155:L155"/>
    <mergeCell ref="M155:N155"/>
    <mergeCell ref="O155:R155"/>
    <mergeCell ref="S155:U155"/>
    <mergeCell ref="V155:X155"/>
    <mergeCell ref="Y155:AA155"/>
    <mergeCell ref="AB155:AF155"/>
    <mergeCell ref="AG155:AK155"/>
    <mergeCell ref="C156:D156"/>
    <mergeCell ref="J156:L156"/>
    <mergeCell ref="M156:N156"/>
    <mergeCell ref="O156:R156"/>
    <mergeCell ref="S156:U156"/>
    <mergeCell ref="V156:X156"/>
    <mergeCell ref="Y156:AA156"/>
    <mergeCell ref="AB156:AF156"/>
    <mergeCell ref="AG156:AK156"/>
    <mergeCell ref="H155:I155"/>
    <mergeCell ref="E156:F156"/>
    <mergeCell ref="H156:I156"/>
    <mergeCell ref="E155:F155"/>
    <mergeCell ref="C155:D155"/>
    <mergeCell ref="J157:L157"/>
    <mergeCell ref="M157:N157"/>
    <mergeCell ref="O157:R157"/>
    <mergeCell ref="S157:U157"/>
    <mergeCell ref="V157:X157"/>
    <mergeCell ref="Y157:AA157"/>
    <mergeCell ref="AB157:AF157"/>
    <mergeCell ref="AG157:AK157"/>
    <mergeCell ref="C158:D158"/>
    <mergeCell ref="J158:L158"/>
    <mergeCell ref="M158:N158"/>
    <mergeCell ref="O158:R158"/>
    <mergeCell ref="S158:U158"/>
    <mergeCell ref="V158:X158"/>
    <mergeCell ref="Y158:AA158"/>
    <mergeCell ref="AB158:AF158"/>
    <mergeCell ref="AG158:AK158"/>
    <mergeCell ref="E157:F157"/>
    <mergeCell ref="H157:I157"/>
    <mergeCell ref="E158:F158"/>
    <mergeCell ref="H158:I158"/>
    <mergeCell ref="C157:D157"/>
    <mergeCell ref="J159:L159"/>
    <mergeCell ref="M159:N159"/>
    <mergeCell ref="O159:R159"/>
    <mergeCell ref="S159:U159"/>
    <mergeCell ref="V159:X159"/>
    <mergeCell ref="Y159:AA159"/>
    <mergeCell ref="AB159:AF159"/>
    <mergeCell ref="AG159:AK159"/>
    <mergeCell ref="C160:D160"/>
    <mergeCell ref="J160:L160"/>
    <mergeCell ref="M160:N160"/>
    <mergeCell ref="O160:R160"/>
    <mergeCell ref="S160:U160"/>
    <mergeCell ref="V160:X160"/>
    <mergeCell ref="Y160:AA160"/>
    <mergeCell ref="AB160:AF160"/>
    <mergeCell ref="AG160:AK160"/>
    <mergeCell ref="E159:F159"/>
    <mergeCell ref="H159:I159"/>
    <mergeCell ref="E160:F160"/>
    <mergeCell ref="H160:I160"/>
    <mergeCell ref="C159:D159"/>
    <mergeCell ref="J161:L161"/>
    <mergeCell ref="M161:N161"/>
    <mergeCell ref="O161:R161"/>
    <mergeCell ref="S161:U161"/>
    <mergeCell ref="V161:X161"/>
    <mergeCell ref="Y161:AA161"/>
    <mergeCell ref="AB161:AF161"/>
    <mergeCell ref="AG161:AK161"/>
    <mergeCell ref="E161:F161"/>
    <mergeCell ref="H161:I161"/>
    <mergeCell ref="C161:D161"/>
    <mergeCell ref="AL165:AN165"/>
    <mergeCell ref="AL166:AN166"/>
    <mergeCell ref="J163:L163"/>
    <mergeCell ref="M163:N163"/>
    <mergeCell ref="O163:R163"/>
    <mergeCell ref="S163:U163"/>
    <mergeCell ref="V163:X163"/>
    <mergeCell ref="Y163:AA163"/>
    <mergeCell ref="AB163:AF163"/>
    <mergeCell ref="AG163:AK163"/>
    <mergeCell ref="C164:D164"/>
    <mergeCell ref="J164:L164"/>
    <mergeCell ref="M164:N164"/>
    <mergeCell ref="O164:R164"/>
    <mergeCell ref="S164:U164"/>
    <mergeCell ref="V164:X164"/>
    <mergeCell ref="Y164:AA164"/>
    <mergeCell ref="AB164:AF164"/>
    <mergeCell ref="E164:F164"/>
    <mergeCell ref="H164:I164"/>
    <mergeCell ref="E165:F165"/>
    <mergeCell ref="H165:I165"/>
    <mergeCell ref="E166:F166"/>
    <mergeCell ref="H166:I166"/>
    <mergeCell ref="E163:F163"/>
    <mergeCell ref="H163:I163"/>
    <mergeCell ref="J165:L165"/>
    <mergeCell ref="M165:N165"/>
    <mergeCell ref="O165:R165"/>
    <mergeCell ref="C162:D162"/>
    <mergeCell ref="J162:L162"/>
    <mergeCell ref="M162:N162"/>
    <mergeCell ref="O162:R162"/>
    <mergeCell ref="S162:U162"/>
    <mergeCell ref="V162:X162"/>
    <mergeCell ref="Y162:AA162"/>
    <mergeCell ref="AB162:AF162"/>
    <mergeCell ref="AG162:AK162"/>
    <mergeCell ref="C166:D166"/>
    <mergeCell ref="J166:L166"/>
    <mergeCell ref="M166:N166"/>
    <mergeCell ref="O166:R166"/>
    <mergeCell ref="S166:U166"/>
    <mergeCell ref="V166:X166"/>
    <mergeCell ref="Y166:AA166"/>
    <mergeCell ref="AB166:AF166"/>
    <mergeCell ref="AG166:AK166"/>
    <mergeCell ref="E162:F162"/>
    <mergeCell ref="H162:I162"/>
    <mergeCell ref="M167:N167"/>
    <mergeCell ref="O167:R167"/>
    <mergeCell ref="S167:U167"/>
    <mergeCell ref="V167:X167"/>
    <mergeCell ref="Y167:AA167"/>
    <mergeCell ref="AB167:AF167"/>
    <mergeCell ref="AG167:AK167"/>
    <mergeCell ref="C168:D168"/>
    <mergeCell ref="J168:L168"/>
    <mergeCell ref="M168:N168"/>
    <mergeCell ref="O168:R168"/>
    <mergeCell ref="S168:U168"/>
    <mergeCell ref="V168:X168"/>
    <mergeCell ref="Y168:AA168"/>
    <mergeCell ref="AB168:AF168"/>
    <mergeCell ref="AG168:AK168"/>
    <mergeCell ref="AL167:AN167"/>
    <mergeCell ref="J173:L173"/>
    <mergeCell ref="M173:N173"/>
    <mergeCell ref="O173:R173"/>
    <mergeCell ref="S173:U173"/>
    <mergeCell ref="V173:X173"/>
    <mergeCell ref="Y173:AA173"/>
    <mergeCell ref="AB173:AF173"/>
    <mergeCell ref="AL168:AN168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J169:L169"/>
    <mergeCell ref="M169:N169"/>
    <mergeCell ref="O169:R169"/>
    <mergeCell ref="S169:U169"/>
    <mergeCell ref="V169:X169"/>
    <mergeCell ref="Y169:AA169"/>
    <mergeCell ref="AB169:AF169"/>
    <mergeCell ref="AG169:AK169"/>
    <mergeCell ref="J170:L170"/>
    <mergeCell ref="M170:N170"/>
    <mergeCell ref="O170:R170"/>
    <mergeCell ref="S170:U170"/>
    <mergeCell ref="V170:X170"/>
    <mergeCell ref="Y170:AA170"/>
    <mergeCell ref="AB170:AF170"/>
    <mergeCell ref="AG170:AK170"/>
    <mergeCell ref="J171:L171"/>
    <mergeCell ref="M171:N171"/>
    <mergeCell ref="O171:R171"/>
    <mergeCell ref="S171:U171"/>
    <mergeCell ref="V171:X171"/>
    <mergeCell ref="Y171:AA171"/>
    <mergeCell ref="AB171:AF171"/>
    <mergeCell ref="AG171:AK171"/>
    <mergeCell ref="C172:D172"/>
    <mergeCell ref="J172:L172"/>
    <mergeCell ref="M172:N172"/>
    <mergeCell ref="O172:R172"/>
    <mergeCell ref="S172:U172"/>
    <mergeCell ref="V172:X172"/>
    <mergeCell ref="Y172:AA172"/>
    <mergeCell ref="AB172:AF172"/>
    <mergeCell ref="AG172:AK172"/>
    <mergeCell ref="E171:F171"/>
    <mergeCell ref="H171:I171"/>
    <mergeCell ref="E172:F172"/>
    <mergeCell ref="H172:I172"/>
    <mergeCell ref="C174:D174"/>
    <mergeCell ref="J174:L174"/>
    <mergeCell ref="M174:N174"/>
    <mergeCell ref="O174:R174"/>
    <mergeCell ref="S174:U174"/>
    <mergeCell ref="V174:X174"/>
    <mergeCell ref="Y174:AA174"/>
    <mergeCell ref="AB174:AF174"/>
    <mergeCell ref="AG174:AK174"/>
    <mergeCell ref="AL177:AN177"/>
    <mergeCell ref="AL178:AN178"/>
    <mergeCell ref="C175:D175"/>
    <mergeCell ref="J175:L175"/>
    <mergeCell ref="M175:N175"/>
    <mergeCell ref="O175:R175"/>
    <mergeCell ref="S175:U175"/>
    <mergeCell ref="V175:X175"/>
    <mergeCell ref="Y175:AA175"/>
    <mergeCell ref="AB175:AF175"/>
    <mergeCell ref="AG175:AK175"/>
    <mergeCell ref="C176:D176"/>
    <mergeCell ref="J176:L176"/>
    <mergeCell ref="M176:N176"/>
    <mergeCell ref="O176:R176"/>
    <mergeCell ref="S176:U176"/>
    <mergeCell ref="V176:X176"/>
    <mergeCell ref="Y176:AA176"/>
    <mergeCell ref="AB176:AF176"/>
    <mergeCell ref="AG176:AK176"/>
    <mergeCell ref="AL175:AN175"/>
    <mergeCell ref="AL176:AN176"/>
    <mergeCell ref="AL174:AN174"/>
    <mergeCell ref="E178:F178"/>
    <mergeCell ref="H178:I178"/>
    <mergeCell ref="C177:D177"/>
    <mergeCell ref="J177:L177"/>
    <mergeCell ref="M177:N177"/>
    <mergeCell ref="O177:R177"/>
    <mergeCell ref="S177:U177"/>
    <mergeCell ref="V177:X177"/>
    <mergeCell ref="Y177:AA177"/>
    <mergeCell ref="C178:D178"/>
    <mergeCell ref="J178:L178"/>
    <mergeCell ref="M178:N178"/>
    <mergeCell ref="O178:R178"/>
    <mergeCell ref="S178:U178"/>
    <mergeCell ref="V178:X178"/>
    <mergeCell ref="Y178:AA178"/>
    <mergeCell ref="E177:F177"/>
    <mergeCell ref="H177:I177"/>
    <mergeCell ref="C180:D180"/>
    <mergeCell ref="J180:L180"/>
    <mergeCell ref="M180:N180"/>
    <mergeCell ref="O180:R180"/>
    <mergeCell ref="S180:U180"/>
    <mergeCell ref="V180:X180"/>
    <mergeCell ref="Y180:AA180"/>
    <mergeCell ref="AB180:AF180"/>
    <mergeCell ref="AG180:AK180"/>
    <mergeCell ref="AL179:AN179"/>
    <mergeCell ref="AL180:AN180"/>
    <mergeCell ref="E179:F179"/>
    <mergeCell ref="H179:I179"/>
    <mergeCell ref="E180:F180"/>
    <mergeCell ref="H180:I180"/>
    <mergeCell ref="E181:F181"/>
    <mergeCell ref="H181:I181"/>
    <mergeCell ref="C181:D181"/>
    <mergeCell ref="J181:L181"/>
    <mergeCell ref="O184:R184"/>
    <mergeCell ref="S184:U184"/>
    <mergeCell ref="V184:X184"/>
    <mergeCell ref="Y184:AA184"/>
    <mergeCell ref="AB184:AF184"/>
    <mergeCell ref="AG184:AK184"/>
    <mergeCell ref="AL183:AN183"/>
    <mergeCell ref="AL184:AN184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M181:N181"/>
    <mergeCell ref="O181:R181"/>
    <mergeCell ref="S181:U181"/>
    <mergeCell ref="V181:X181"/>
    <mergeCell ref="Y181:AA181"/>
    <mergeCell ref="AB181:AF181"/>
    <mergeCell ref="AG181:AK181"/>
    <mergeCell ref="E182:F182"/>
    <mergeCell ref="H182:I182"/>
    <mergeCell ref="J182:L182"/>
    <mergeCell ref="M182:N182"/>
    <mergeCell ref="O182:R182"/>
    <mergeCell ref="S182:U182"/>
    <mergeCell ref="V182:X182"/>
    <mergeCell ref="Y182:AA182"/>
    <mergeCell ref="AB182:AF182"/>
    <mergeCell ref="C185:D185"/>
    <mergeCell ref="J185:L185"/>
    <mergeCell ref="M185:N185"/>
    <mergeCell ref="O185:R185"/>
    <mergeCell ref="S185:U185"/>
    <mergeCell ref="V185:X185"/>
    <mergeCell ref="Y185:AA185"/>
    <mergeCell ref="AB185:AF185"/>
    <mergeCell ref="AG185:AK185"/>
    <mergeCell ref="C186:D186"/>
    <mergeCell ref="J186:L186"/>
    <mergeCell ref="M186:N186"/>
    <mergeCell ref="O186:R186"/>
    <mergeCell ref="S186:U186"/>
    <mergeCell ref="V186:X186"/>
    <mergeCell ref="Y186:AA186"/>
    <mergeCell ref="AB186:AF186"/>
    <mergeCell ref="AG186:AK186"/>
    <mergeCell ref="C184:D184"/>
    <mergeCell ref="J184:L184"/>
    <mergeCell ref="M184:N184"/>
    <mergeCell ref="AT158:AU158"/>
    <mergeCell ref="AW158:AX158"/>
    <mergeCell ref="AT159:AU159"/>
    <mergeCell ref="AW159:AX159"/>
    <mergeCell ref="V187:X187"/>
    <mergeCell ref="Y187:AA187"/>
    <mergeCell ref="AB187:AF187"/>
    <mergeCell ref="AG187:AK187"/>
    <mergeCell ref="V183:X183"/>
    <mergeCell ref="Y183:AA183"/>
    <mergeCell ref="AB183:AF183"/>
    <mergeCell ref="AG183:AK183"/>
    <mergeCell ref="AB177:AF177"/>
    <mergeCell ref="AG177:AK177"/>
    <mergeCell ref="AB178:AF178"/>
    <mergeCell ref="AG178:AK178"/>
    <mergeCell ref="AG173:AK173"/>
    <mergeCell ref="AL173:AN173"/>
    <mergeCell ref="AL171:AN171"/>
    <mergeCell ref="AL172:AN172"/>
    <mergeCell ref="AL187:AN187"/>
    <mergeCell ref="AL185:AN185"/>
    <mergeCell ref="AL186:AN186"/>
    <mergeCell ref="AG164:AK164"/>
    <mergeCell ref="AL160:AN160"/>
    <mergeCell ref="AL161:AN161"/>
    <mergeCell ref="AL162:AN162"/>
    <mergeCell ref="AL163:AN163"/>
    <mergeCell ref="AL164:AN164"/>
    <mergeCell ref="AL146:AN146"/>
    <mergeCell ref="AL147:AN147"/>
    <mergeCell ref="AL148:AN148"/>
    <mergeCell ref="AL149:AN149"/>
    <mergeCell ref="AL150:AN150"/>
    <mergeCell ref="AL151:AN151"/>
    <mergeCell ref="AL152:AN152"/>
    <mergeCell ref="AL153:AN153"/>
    <mergeCell ref="AL154:AN154"/>
    <mergeCell ref="AL155:AN155"/>
    <mergeCell ref="AL156:AN156"/>
    <mergeCell ref="AL157:AN157"/>
    <mergeCell ref="AL158:AN158"/>
    <mergeCell ref="AL159:AN159"/>
    <mergeCell ref="C183:D183"/>
    <mergeCell ref="J183:L183"/>
    <mergeCell ref="M183:N183"/>
    <mergeCell ref="O183:R183"/>
    <mergeCell ref="S183:U183"/>
    <mergeCell ref="C182:D182"/>
    <mergeCell ref="AG182:AK182"/>
    <mergeCell ref="AL181:AN181"/>
    <mergeCell ref="AL182:AN182"/>
    <mergeCell ref="C179:D179"/>
    <mergeCell ref="J179:L179"/>
    <mergeCell ref="M179:N179"/>
    <mergeCell ref="O179:R179"/>
    <mergeCell ref="S179:U179"/>
    <mergeCell ref="V179:X179"/>
    <mergeCell ref="Y179:AA179"/>
    <mergeCell ref="AB179:AF179"/>
    <mergeCell ref="AG179:AK179"/>
    <mergeCell ref="AW173:AX173"/>
    <mergeCell ref="AT174:AU174"/>
    <mergeCell ref="AW174:AX174"/>
    <mergeCell ref="AT149:AU149"/>
    <mergeCell ref="AW149:AX149"/>
    <mergeCell ref="AT150:AU150"/>
    <mergeCell ref="AW150:AX150"/>
    <mergeCell ref="AT151:AU151"/>
    <mergeCell ref="AW151:AX151"/>
    <mergeCell ref="AT160:AU160"/>
    <mergeCell ref="AW160:AX160"/>
    <mergeCell ref="AT161:AU161"/>
    <mergeCell ref="AW161:AX161"/>
    <mergeCell ref="AT162:AU162"/>
    <mergeCell ref="AW162:AX162"/>
    <mergeCell ref="AT163:AU163"/>
    <mergeCell ref="AW163:AX163"/>
    <mergeCell ref="AT164:AU164"/>
    <mergeCell ref="AW164:AX164"/>
    <mergeCell ref="AT165:AU165"/>
    <mergeCell ref="AW165:AX165"/>
    <mergeCell ref="AT152:AU152"/>
    <mergeCell ref="AW152:AX152"/>
    <mergeCell ref="AT153:AU153"/>
    <mergeCell ref="AW153:AX153"/>
    <mergeCell ref="AT154:AU154"/>
    <mergeCell ref="AW154:AX154"/>
    <mergeCell ref="AT155:AU155"/>
    <mergeCell ref="AW155:AX155"/>
    <mergeCell ref="AT172:AU172"/>
    <mergeCell ref="AW172:AX172"/>
    <mergeCell ref="AT173:AU173"/>
    <mergeCell ref="AT175:AU175"/>
    <mergeCell ref="AW175:AX175"/>
    <mergeCell ref="AT176:AU176"/>
    <mergeCell ref="AW176:AX176"/>
    <mergeCell ref="AT177:AU177"/>
    <mergeCell ref="AW177:AX177"/>
    <mergeCell ref="AT178:AU178"/>
    <mergeCell ref="AW178:AX178"/>
    <mergeCell ref="AT179:AU179"/>
    <mergeCell ref="AW179:AX179"/>
    <mergeCell ref="AT180:AU180"/>
    <mergeCell ref="AW180:AX180"/>
    <mergeCell ref="AT181:AU181"/>
    <mergeCell ref="AW181:AX181"/>
    <mergeCell ref="AT182:AU182"/>
    <mergeCell ref="AW182:AX182"/>
    <mergeCell ref="AT183:AU183"/>
    <mergeCell ref="AW183:AX183"/>
    <mergeCell ref="AT184:AU184"/>
    <mergeCell ref="AW184:AX184"/>
    <mergeCell ref="AT185:AU185"/>
    <mergeCell ref="AW185:AX185"/>
    <mergeCell ref="AT186:AU186"/>
    <mergeCell ref="AW186:AX186"/>
    <mergeCell ref="AT187:AU187"/>
    <mergeCell ref="AW187:AX187"/>
    <mergeCell ref="AT188:AU188"/>
    <mergeCell ref="AW188:AX188"/>
    <mergeCell ref="AT189:AU189"/>
    <mergeCell ref="AW189:AX189"/>
    <mergeCell ref="AR143:AS143"/>
    <mergeCell ref="AY143:BA143"/>
    <mergeCell ref="BB143:BC143"/>
    <mergeCell ref="BD143:BG143"/>
    <mergeCell ref="BH143:BJ143"/>
    <mergeCell ref="AR174:AS174"/>
    <mergeCell ref="AR175:AS175"/>
    <mergeCell ref="AR176:AS176"/>
    <mergeCell ref="AR177:AS177"/>
    <mergeCell ref="AR178:AS178"/>
    <mergeCell ref="AR179:AS179"/>
    <mergeCell ref="AR180:AS180"/>
    <mergeCell ref="AR181:AS181"/>
    <mergeCell ref="AR182:AS182"/>
    <mergeCell ref="AR183:AS183"/>
    <mergeCell ref="AR184:AS184"/>
    <mergeCell ref="AR185:AS185"/>
    <mergeCell ref="AR186:AS186"/>
    <mergeCell ref="AR187:AS187"/>
    <mergeCell ref="AR188:AS188"/>
    <mergeCell ref="AR158:AS158"/>
    <mergeCell ref="AR159:AS159"/>
    <mergeCell ref="AR160:AS160"/>
    <mergeCell ref="AR161:AS161"/>
    <mergeCell ref="AR162:AS162"/>
    <mergeCell ref="AR163:AS163"/>
    <mergeCell ref="AR164:AS164"/>
    <mergeCell ref="AR165:AS165"/>
    <mergeCell ref="AR166:AS166"/>
    <mergeCell ref="AR167:AS167"/>
    <mergeCell ref="AR168:AS168"/>
    <mergeCell ref="AR169:AS169"/>
    <mergeCell ref="AR170:AS170"/>
    <mergeCell ref="AR171:AS171"/>
    <mergeCell ref="AR172:AS172"/>
    <mergeCell ref="AR173:AS173"/>
    <mergeCell ref="BD148:BG148"/>
    <mergeCell ref="BD149:BG149"/>
    <mergeCell ref="BD150:BG150"/>
    <mergeCell ref="BD151:BG151"/>
    <mergeCell ref="AT166:AU166"/>
    <mergeCell ref="AW166:AX166"/>
    <mergeCell ref="AT167:AU167"/>
    <mergeCell ref="AW167:AX167"/>
    <mergeCell ref="AT168:AU168"/>
    <mergeCell ref="AW168:AX168"/>
    <mergeCell ref="AT169:AU169"/>
    <mergeCell ref="AW169:AX169"/>
    <mergeCell ref="AT170:AU170"/>
    <mergeCell ref="AW170:AX170"/>
    <mergeCell ref="AT171:AU171"/>
    <mergeCell ref="AW171:AX171"/>
    <mergeCell ref="AR145:AS145"/>
    <mergeCell ref="AR146:AS146"/>
    <mergeCell ref="AR147:AS147"/>
    <mergeCell ref="AR148:AS148"/>
    <mergeCell ref="AR149:AS149"/>
    <mergeCell ref="AR150:AS150"/>
    <mergeCell ref="AR151:AS151"/>
    <mergeCell ref="AR152:AS152"/>
    <mergeCell ref="AR153:AS153"/>
    <mergeCell ref="AR154:AS154"/>
    <mergeCell ref="AR155:AS155"/>
    <mergeCell ref="AR156:AS156"/>
    <mergeCell ref="AR157:AS157"/>
    <mergeCell ref="AY144:BA144"/>
    <mergeCell ref="AY145:BA145"/>
    <mergeCell ref="AY146:BA146"/>
    <mergeCell ref="AY147:BA147"/>
    <mergeCell ref="AY148:BA148"/>
    <mergeCell ref="AY149:BA149"/>
    <mergeCell ref="AY150:BA150"/>
    <mergeCell ref="AY151:BA151"/>
    <mergeCell ref="AY152:BA152"/>
    <mergeCell ref="AY153:BA153"/>
    <mergeCell ref="AY154:BA154"/>
    <mergeCell ref="AY155:BA155"/>
    <mergeCell ref="AY156:BA156"/>
    <mergeCell ref="AY157:BA157"/>
    <mergeCell ref="AT156:AU156"/>
    <mergeCell ref="AW156:AX156"/>
    <mergeCell ref="AT157:AU157"/>
    <mergeCell ref="AW157:AX157"/>
    <mergeCell ref="AR144:AS144"/>
    <mergeCell ref="AY175:BA175"/>
    <mergeCell ref="AY176:BA176"/>
    <mergeCell ref="AY177:BA177"/>
    <mergeCell ref="AY178:BA178"/>
    <mergeCell ref="AY179:BA179"/>
    <mergeCell ref="AY180:BA180"/>
    <mergeCell ref="AY181:BA181"/>
    <mergeCell ref="AY182:BA182"/>
    <mergeCell ref="AY183:BA183"/>
    <mergeCell ref="AY184:BA184"/>
    <mergeCell ref="AY185:BA185"/>
    <mergeCell ref="AY186:BA186"/>
    <mergeCell ref="AY187:BA187"/>
    <mergeCell ref="AY188:BA188"/>
    <mergeCell ref="BQ143:BU143"/>
    <mergeCell ref="BV143:BZ143"/>
    <mergeCell ref="CA143:CC143"/>
    <mergeCell ref="BQ154:BU154"/>
    <mergeCell ref="BN143:BP143"/>
    <mergeCell ref="BH148:BJ148"/>
    <mergeCell ref="BK148:BM148"/>
    <mergeCell ref="BN148:BP148"/>
    <mergeCell ref="BH149:BJ149"/>
    <mergeCell ref="BK149:BM149"/>
    <mergeCell ref="BN149:BP149"/>
    <mergeCell ref="BH150:BJ150"/>
    <mergeCell ref="BK150:BM150"/>
    <mergeCell ref="BN150:BP150"/>
    <mergeCell ref="BH151:BJ151"/>
    <mergeCell ref="BK151:BM151"/>
    <mergeCell ref="BB161:BC161"/>
    <mergeCell ref="BB162:BC162"/>
    <mergeCell ref="BB163:BC163"/>
    <mergeCell ref="BB164:BC164"/>
    <mergeCell ref="BB165:BC165"/>
    <mergeCell ref="BB166:BC166"/>
    <mergeCell ref="BB167:BC167"/>
    <mergeCell ref="BB168:BC168"/>
    <mergeCell ref="BB169:BC169"/>
    <mergeCell ref="BB170:BC170"/>
    <mergeCell ref="BB171:BC171"/>
    <mergeCell ref="BB172:BC172"/>
    <mergeCell ref="BB173:BC173"/>
    <mergeCell ref="BB174:BC174"/>
    <mergeCell ref="AR189:AS189"/>
    <mergeCell ref="AY158:BA158"/>
    <mergeCell ref="AY159:BA159"/>
    <mergeCell ref="AY160:BA160"/>
    <mergeCell ref="AY161:BA161"/>
    <mergeCell ref="AY162:BA162"/>
    <mergeCell ref="AY163:BA163"/>
    <mergeCell ref="AY164:BA164"/>
    <mergeCell ref="AY165:BA165"/>
    <mergeCell ref="AY166:BA166"/>
    <mergeCell ref="AY167:BA167"/>
    <mergeCell ref="AY168:BA168"/>
    <mergeCell ref="AY169:BA169"/>
    <mergeCell ref="AY170:BA170"/>
    <mergeCell ref="AY171:BA171"/>
    <mergeCell ref="AY172:BA172"/>
    <mergeCell ref="AY173:BA173"/>
    <mergeCell ref="AY174:BA174"/>
    <mergeCell ref="BB175:BC175"/>
    <mergeCell ref="BB176:BC176"/>
    <mergeCell ref="BB144:BC144"/>
    <mergeCell ref="BB145:BC145"/>
    <mergeCell ref="BB146:BC146"/>
    <mergeCell ref="BB147:BC147"/>
    <mergeCell ref="BB148:BC148"/>
    <mergeCell ref="BB149:BC149"/>
    <mergeCell ref="BB150:BC150"/>
    <mergeCell ref="BB151:BC151"/>
    <mergeCell ref="BB152:BC152"/>
    <mergeCell ref="BB153:BC153"/>
    <mergeCell ref="BB154:BC154"/>
    <mergeCell ref="BB155:BC155"/>
    <mergeCell ref="BB156:BC156"/>
    <mergeCell ref="BB157:BC157"/>
    <mergeCell ref="BB158:BC158"/>
    <mergeCell ref="BB159:BC159"/>
    <mergeCell ref="BB160:BC160"/>
    <mergeCell ref="BB177:BC177"/>
    <mergeCell ref="BB178:BC178"/>
    <mergeCell ref="BB179:BC179"/>
    <mergeCell ref="BB180:BC180"/>
    <mergeCell ref="BB181:BC181"/>
    <mergeCell ref="BB182:BC182"/>
    <mergeCell ref="BB183:BC183"/>
    <mergeCell ref="BB184:BC184"/>
    <mergeCell ref="BB185:BC185"/>
    <mergeCell ref="BB186:BC186"/>
    <mergeCell ref="BB187:BC187"/>
    <mergeCell ref="BB188:BC188"/>
    <mergeCell ref="BB189:BC189"/>
    <mergeCell ref="BQ144:BU144"/>
    <mergeCell ref="BV144:BZ144"/>
    <mergeCell ref="BQ145:BU145"/>
    <mergeCell ref="BV145:BZ145"/>
    <mergeCell ref="BQ146:BU146"/>
    <mergeCell ref="BV146:BZ146"/>
    <mergeCell ref="BQ147:BU147"/>
    <mergeCell ref="BV147:BZ147"/>
    <mergeCell ref="BQ148:BU148"/>
    <mergeCell ref="BV148:BZ148"/>
    <mergeCell ref="BQ149:BU149"/>
    <mergeCell ref="BV149:BZ149"/>
    <mergeCell ref="BQ150:BU150"/>
    <mergeCell ref="BV150:BZ150"/>
    <mergeCell ref="BQ151:BU151"/>
    <mergeCell ref="BV151:BZ151"/>
    <mergeCell ref="BQ152:BU152"/>
    <mergeCell ref="BV169:BZ169"/>
    <mergeCell ref="BQ170:BU170"/>
    <mergeCell ref="BV170:BZ170"/>
    <mergeCell ref="BV152:BZ152"/>
    <mergeCell ref="BQ153:BU153"/>
    <mergeCell ref="BV153:BZ153"/>
    <mergeCell ref="BV154:BZ154"/>
    <mergeCell ref="BQ155:BU155"/>
    <mergeCell ref="BV155:BZ155"/>
    <mergeCell ref="BQ156:BU156"/>
    <mergeCell ref="BV156:BZ156"/>
    <mergeCell ref="BQ157:BU157"/>
    <mergeCell ref="BV157:BZ157"/>
    <mergeCell ref="BQ158:BU158"/>
    <mergeCell ref="BV158:BZ158"/>
    <mergeCell ref="BQ159:BU159"/>
    <mergeCell ref="BV159:BZ159"/>
    <mergeCell ref="BQ160:BU160"/>
    <mergeCell ref="BV160:BZ160"/>
    <mergeCell ref="BQ161:BU161"/>
    <mergeCell ref="BV161:BZ161"/>
    <mergeCell ref="BQ182:BU182"/>
    <mergeCell ref="BV182:BZ182"/>
    <mergeCell ref="BQ183:BU183"/>
    <mergeCell ref="BV183:BZ183"/>
    <mergeCell ref="BQ184:BU184"/>
    <mergeCell ref="BV184:BZ184"/>
    <mergeCell ref="BQ185:BU185"/>
    <mergeCell ref="BV185:BZ185"/>
    <mergeCell ref="BQ186:BU186"/>
    <mergeCell ref="BV186:BZ186"/>
    <mergeCell ref="BQ187:BU187"/>
    <mergeCell ref="BV187:BZ187"/>
    <mergeCell ref="BQ188:BU188"/>
    <mergeCell ref="BV188:BZ188"/>
    <mergeCell ref="BQ171:BU171"/>
    <mergeCell ref="BV171:BZ171"/>
    <mergeCell ref="BQ172:BU172"/>
    <mergeCell ref="BV172:BZ172"/>
    <mergeCell ref="BQ173:BU173"/>
    <mergeCell ref="BV173:BZ173"/>
    <mergeCell ref="BQ174:BU174"/>
    <mergeCell ref="BV174:BZ174"/>
    <mergeCell ref="BQ175:BU175"/>
    <mergeCell ref="BV175:BZ175"/>
    <mergeCell ref="BQ176:BU176"/>
    <mergeCell ref="BV176:BZ176"/>
    <mergeCell ref="BQ177:BU177"/>
    <mergeCell ref="BV177:BZ177"/>
    <mergeCell ref="BQ178:BU178"/>
    <mergeCell ref="BV178:BZ178"/>
    <mergeCell ref="BQ179:BU179"/>
    <mergeCell ref="BV179:BZ179"/>
    <mergeCell ref="CA161:CC161"/>
    <mergeCell ref="CA162:CC162"/>
    <mergeCell ref="CA163:CC163"/>
    <mergeCell ref="CA164:CC164"/>
    <mergeCell ref="CA165:CC165"/>
    <mergeCell ref="CA166:CC166"/>
    <mergeCell ref="CA167:CC167"/>
    <mergeCell ref="CA168:CC168"/>
    <mergeCell ref="CA169:CC169"/>
    <mergeCell ref="CA170:CC170"/>
    <mergeCell ref="CA171:CC171"/>
    <mergeCell ref="CA172:CC172"/>
    <mergeCell ref="CA173:CC173"/>
    <mergeCell ref="BQ180:BU180"/>
    <mergeCell ref="BV180:BZ180"/>
    <mergeCell ref="BQ181:BU181"/>
    <mergeCell ref="BV181:BZ181"/>
    <mergeCell ref="BQ162:BU162"/>
    <mergeCell ref="BV162:BZ162"/>
    <mergeCell ref="BQ163:BU163"/>
    <mergeCell ref="BV163:BZ163"/>
    <mergeCell ref="BQ164:BU164"/>
    <mergeCell ref="BV164:BZ164"/>
    <mergeCell ref="BQ165:BU165"/>
    <mergeCell ref="BV165:BZ165"/>
    <mergeCell ref="BQ166:BU166"/>
    <mergeCell ref="BV166:BZ166"/>
    <mergeCell ref="BQ167:BU167"/>
    <mergeCell ref="BV167:BZ167"/>
    <mergeCell ref="BQ168:BU168"/>
    <mergeCell ref="BV168:BZ168"/>
    <mergeCell ref="BQ169:BU169"/>
    <mergeCell ref="CA144:CC144"/>
    <mergeCell ref="CA145:CC145"/>
    <mergeCell ref="CA146:CC146"/>
    <mergeCell ref="CA147:CC147"/>
    <mergeCell ref="CA148:CC148"/>
    <mergeCell ref="CA149:CC149"/>
    <mergeCell ref="CA150:CC150"/>
    <mergeCell ref="CA151:CC151"/>
    <mergeCell ref="CA152:CC152"/>
    <mergeCell ref="CA153:CC153"/>
    <mergeCell ref="CA154:CC154"/>
    <mergeCell ref="CA155:CC155"/>
    <mergeCell ref="CA156:CC156"/>
    <mergeCell ref="CA157:CC157"/>
    <mergeCell ref="CA158:CC158"/>
    <mergeCell ref="CA159:CC159"/>
    <mergeCell ref="CA160:CC160"/>
    <mergeCell ref="CA174:CC174"/>
    <mergeCell ref="CA175:CC175"/>
    <mergeCell ref="CA176:CC176"/>
    <mergeCell ref="CA177:CC177"/>
    <mergeCell ref="CA178:CC178"/>
    <mergeCell ref="CA179:CC179"/>
    <mergeCell ref="CA180:CC180"/>
    <mergeCell ref="CA181:CC181"/>
    <mergeCell ref="CA182:CC182"/>
    <mergeCell ref="CA183:CC183"/>
    <mergeCell ref="CA184:CC184"/>
    <mergeCell ref="CA185:CC185"/>
    <mergeCell ref="CA186:CC186"/>
    <mergeCell ref="CA187:CC187"/>
    <mergeCell ref="CA188:CC188"/>
    <mergeCell ref="CA189:CC189"/>
    <mergeCell ref="BD144:BG144"/>
    <mergeCell ref="BH144:BJ144"/>
    <mergeCell ref="BK144:BM144"/>
    <mergeCell ref="BN144:BP144"/>
    <mergeCell ref="BD145:BG145"/>
    <mergeCell ref="BH145:BJ145"/>
    <mergeCell ref="BK145:BM145"/>
    <mergeCell ref="BN145:BP145"/>
    <mergeCell ref="BD146:BG146"/>
    <mergeCell ref="BH146:BJ146"/>
    <mergeCell ref="BK146:BM146"/>
    <mergeCell ref="BN146:BP146"/>
    <mergeCell ref="BD147:BG147"/>
    <mergeCell ref="BH147:BJ147"/>
    <mergeCell ref="BK147:BM147"/>
    <mergeCell ref="BN147:BP147"/>
    <mergeCell ref="BN151:BP151"/>
    <mergeCell ref="BD152:BG152"/>
    <mergeCell ref="BH152:BJ152"/>
    <mergeCell ref="BK152:BM152"/>
    <mergeCell ref="BN152:BP152"/>
    <mergeCell ref="BD153:BG153"/>
    <mergeCell ref="BH153:BJ153"/>
    <mergeCell ref="BK153:BM153"/>
    <mergeCell ref="BN153:BP153"/>
    <mergeCell ref="BD154:BG154"/>
    <mergeCell ref="BH154:BJ154"/>
    <mergeCell ref="BK154:BM154"/>
    <mergeCell ref="BN154:BP154"/>
    <mergeCell ref="BD155:BG155"/>
    <mergeCell ref="BH155:BJ155"/>
    <mergeCell ref="BK155:BM155"/>
    <mergeCell ref="BN155:BP155"/>
    <mergeCell ref="BD156:BG156"/>
    <mergeCell ref="BH156:BJ156"/>
    <mergeCell ref="BK156:BM156"/>
    <mergeCell ref="BN156:BP156"/>
    <mergeCell ref="BD157:BG157"/>
    <mergeCell ref="BH157:BJ157"/>
    <mergeCell ref="BK157:BM157"/>
    <mergeCell ref="BN157:BP157"/>
    <mergeCell ref="BD158:BG158"/>
    <mergeCell ref="BH158:BJ158"/>
    <mergeCell ref="BK158:BM158"/>
    <mergeCell ref="BN158:BP158"/>
    <mergeCell ref="BD159:BG159"/>
    <mergeCell ref="BH159:BJ159"/>
    <mergeCell ref="BK159:BM159"/>
    <mergeCell ref="BN159:BP159"/>
    <mergeCell ref="BD160:BG160"/>
    <mergeCell ref="BH160:BJ160"/>
    <mergeCell ref="BK160:BM160"/>
    <mergeCell ref="BN160:BP160"/>
    <mergeCell ref="BD161:BG161"/>
    <mergeCell ref="BH161:BJ161"/>
    <mergeCell ref="BK161:BM161"/>
    <mergeCell ref="BN161:BP161"/>
    <mergeCell ref="BD162:BG162"/>
    <mergeCell ref="BH162:BJ162"/>
    <mergeCell ref="BK162:BM162"/>
    <mergeCell ref="BN162:BP162"/>
    <mergeCell ref="BD163:BG163"/>
    <mergeCell ref="BH163:BJ163"/>
    <mergeCell ref="BK163:BM163"/>
    <mergeCell ref="BN163:BP163"/>
    <mergeCell ref="BD164:BG164"/>
    <mergeCell ref="BH164:BJ164"/>
    <mergeCell ref="BK164:BM164"/>
    <mergeCell ref="BN164:BP164"/>
    <mergeCell ref="BD165:BG165"/>
    <mergeCell ref="BH165:BJ165"/>
    <mergeCell ref="BK165:BM165"/>
    <mergeCell ref="BN165:BP165"/>
    <mergeCell ref="BD166:BG166"/>
    <mergeCell ref="BH166:BJ166"/>
    <mergeCell ref="BK166:BM166"/>
    <mergeCell ref="BN166:BP166"/>
    <mergeCell ref="BD167:BG167"/>
    <mergeCell ref="BH167:BJ167"/>
    <mergeCell ref="BK167:BM167"/>
    <mergeCell ref="BN167:BP167"/>
    <mergeCell ref="BD168:BG168"/>
    <mergeCell ref="BH168:BJ168"/>
    <mergeCell ref="BK168:BM168"/>
    <mergeCell ref="BN168:BP168"/>
    <mergeCell ref="BD169:BG169"/>
    <mergeCell ref="BH169:BJ169"/>
    <mergeCell ref="BK169:BM169"/>
    <mergeCell ref="BN169:BP169"/>
    <mergeCell ref="BD170:BG170"/>
    <mergeCell ref="BH170:BJ170"/>
    <mergeCell ref="BK170:BM170"/>
    <mergeCell ref="BN170:BP170"/>
    <mergeCell ref="BD171:BG171"/>
    <mergeCell ref="BH171:BJ171"/>
    <mergeCell ref="BK171:BM171"/>
    <mergeCell ref="BN171:BP171"/>
    <mergeCell ref="BD172:BG172"/>
    <mergeCell ref="BH172:BJ172"/>
    <mergeCell ref="BK172:BM172"/>
    <mergeCell ref="BN172:BP172"/>
    <mergeCell ref="BD173:BG173"/>
    <mergeCell ref="BH173:BJ173"/>
    <mergeCell ref="BK173:BM173"/>
    <mergeCell ref="BN173:BP173"/>
    <mergeCell ref="BD174:BG174"/>
    <mergeCell ref="BH174:BJ174"/>
    <mergeCell ref="BK174:BM174"/>
    <mergeCell ref="BN174:BP174"/>
    <mergeCell ref="BD175:BG175"/>
    <mergeCell ref="BH175:BJ175"/>
    <mergeCell ref="BK175:BM175"/>
    <mergeCell ref="BN175:BP175"/>
    <mergeCell ref="BD176:BG176"/>
    <mergeCell ref="BH176:BJ176"/>
    <mergeCell ref="BK176:BM176"/>
    <mergeCell ref="BN176:BP176"/>
    <mergeCell ref="BD177:BG177"/>
    <mergeCell ref="BH177:BJ177"/>
    <mergeCell ref="BK177:BM177"/>
    <mergeCell ref="BN177:BP177"/>
    <mergeCell ref="BD178:BG178"/>
    <mergeCell ref="BH178:BJ178"/>
    <mergeCell ref="BK178:BM178"/>
    <mergeCell ref="BN178:BP178"/>
    <mergeCell ref="BD179:BG179"/>
    <mergeCell ref="BH179:BJ179"/>
    <mergeCell ref="BK179:BM179"/>
    <mergeCell ref="BN179:BP179"/>
    <mergeCell ref="BD180:BG180"/>
    <mergeCell ref="BH180:BJ180"/>
    <mergeCell ref="BK180:BM180"/>
    <mergeCell ref="BN180:BP180"/>
    <mergeCell ref="BD181:BG181"/>
    <mergeCell ref="BH181:BJ181"/>
    <mergeCell ref="BK181:BM181"/>
    <mergeCell ref="BN181:BP181"/>
    <mergeCell ref="BD182:BG182"/>
    <mergeCell ref="BH182:BJ182"/>
    <mergeCell ref="BK182:BM182"/>
    <mergeCell ref="BN182:BP182"/>
    <mergeCell ref="BD183:BG183"/>
    <mergeCell ref="BH183:BJ183"/>
    <mergeCell ref="BK183:BM183"/>
    <mergeCell ref="BN183:BP183"/>
    <mergeCell ref="BD184:BG184"/>
    <mergeCell ref="BH184:BJ184"/>
    <mergeCell ref="BK184:BM184"/>
    <mergeCell ref="BN184:BP184"/>
    <mergeCell ref="BD185:BG185"/>
    <mergeCell ref="BH185:BJ185"/>
    <mergeCell ref="BK185:BM185"/>
    <mergeCell ref="BN185:BP185"/>
    <mergeCell ref="BD186:BG186"/>
    <mergeCell ref="BH186:BJ186"/>
    <mergeCell ref="BK186:BM186"/>
    <mergeCell ref="BN186:BP186"/>
    <mergeCell ref="BD187:BG187"/>
    <mergeCell ref="BH187:BJ187"/>
    <mergeCell ref="BK187:BM187"/>
    <mergeCell ref="BN187:BP187"/>
    <mergeCell ref="BD188:BG188"/>
    <mergeCell ref="BH188:BJ188"/>
    <mergeCell ref="BK188:BM188"/>
    <mergeCell ref="BN188:BP188"/>
    <mergeCell ref="BH189:BJ189"/>
    <mergeCell ref="BK189:BM189"/>
    <mergeCell ref="BN189:BP189"/>
    <mergeCell ref="C188:D188"/>
    <mergeCell ref="J188:L188"/>
    <mergeCell ref="M188:N188"/>
    <mergeCell ref="O188:R188"/>
    <mergeCell ref="S188:U188"/>
    <mergeCell ref="V188:X188"/>
    <mergeCell ref="Y188:AA188"/>
    <mergeCell ref="AB188:AF188"/>
    <mergeCell ref="AG188:AK188"/>
    <mergeCell ref="AY189:BA189"/>
    <mergeCell ref="AL188:AN188"/>
    <mergeCell ref="C187:D187"/>
    <mergeCell ref="J187:L187"/>
    <mergeCell ref="M187:N187"/>
    <mergeCell ref="O187:R187"/>
    <mergeCell ref="S187:U187"/>
    <mergeCell ref="E188:F188"/>
    <mergeCell ref="C210:D210"/>
    <mergeCell ref="E210:F210"/>
    <mergeCell ref="H210:I210"/>
    <mergeCell ref="J210:L210"/>
    <mergeCell ref="M210:N210"/>
    <mergeCell ref="O210:R210"/>
    <mergeCell ref="S210:U210"/>
    <mergeCell ref="V210:X210"/>
    <mergeCell ref="Y210:AA210"/>
    <mergeCell ref="AB210:AF210"/>
    <mergeCell ref="AG210:AK210"/>
    <mergeCell ref="AL210:AN210"/>
    <mergeCell ref="C189:D189"/>
    <mergeCell ref="J189:L189"/>
    <mergeCell ref="M189:N189"/>
    <mergeCell ref="O189:R189"/>
    <mergeCell ref="H211:I211"/>
    <mergeCell ref="M211:N211"/>
    <mergeCell ref="C211:D211"/>
    <mergeCell ref="AL189:AN189"/>
    <mergeCell ref="J207:L209"/>
    <mergeCell ref="M207:N209"/>
    <mergeCell ref="O207:R209"/>
    <mergeCell ref="S207:U209"/>
    <mergeCell ref="AB207:AF208"/>
    <mergeCell ref="D195:R195"/>
    <mergeCell ref="C207:D209"/>
    <mergeCell ref="S194:V194"/>
    <mergeCell ref="B202:V202"/>
    <mergeCell ref="D200:R200"/>
    <mergeCell ref="B197:C197"/>
    <mergeCell ref="B199:C199"/>
    <mergeCell ref="BO195:CE196"/>
    <mergeCell ref="B196:C196"/>
    <mergeCell ref="D199:R199"/>
    <mergeCell ref="S199:V199"/>
    <mergeCell ref="BF199:CE200"/>
    <mergeCell ref="S198:V198"/>
    <mergeCell ref="V207:X209"/>
    <mergeCell ref="E207:I209"/>
    <mergeCell ref="C204:CD204"/>
    <mergeCell ref="BF197:BN198"/>
    <mergeCell ref="BO197:CE198"/>
    <mergeCell ref="BY201:CE202"/>
    <mergeCell ref="D194:R194"/>
    <mergeCell ref="BF201:BQ202"/>
    <mergeCell ref="BR201:BX202"/>
    <mergeCell ref="S189:U189"/>
    <mergeCell ref="V189:X189"/>
    <mergeCell ref="Y189:AA189"/>
    <mergeCell ref="AB189:AF189"/>
    <mergeCell ref="AG189:AK189"/>
    <mergeCell ref="AG207:AN209"/>
    <mergeCell ref="S195:V195"/>
    <mergeCell ref="D196:R196"/>
    <mergeCell ref="BQ189:BU189"/>
    <mergeCell ref="BV189:BZ189"/>
    <mergeCell ref="BF195:BN196"/>
    <mergeCell ref="AO207:AO209"/>
    <mergeCell ref="B200:C200"/>
    <mergeCell ref="B198:C198"/>
    <mergeCell ref="BF193:CE194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J211:L211"/>
    <mergeCell ref="J212:L212"/>
    <mergeCell ref="J213:L213"/>
    <mergeCell ref="J214:L214"/>
    <mergeCell ref="J215:L215"/>
    <mergeCell ref="J216:L216"/>
    <mergeCell ref="J217:L217"/>
    <mergeCell ref="BD189:BG189"/>
    <mergeCell ref="C206:AO206"/>
    <mergeCell ref="S200:V200"/>
    <mergeCell ref="D197:R197"/>
    <mergeCell ref="S197:V197"/>
    <mergeCell ref="AL211:AN211"/>
    <mergeCell ref="AL212:AN212"/>
    <mergeCell ref="AL213:AN213"/>
    <mergeCell ref="AL214:AN214"/>
    <mergeCell ref="AL215:AN215"/>
    <mergeCell ref="AL216:AN216"/>
    <mergeCell ref="AL217:AN217"/>
    <mergeCell ref="M212:N212"/>
    <mergeCell ref="M213:N213"/>
    <mergeCell ref="M214:N214"/>
    <mergeCell ref="M215:N215"/>
    <mergeCell ref="M216:N216"/>
    <mergeCell ref="M217:N217"/>
    <mergeCell ref="O211:R211"/>
    <mergeCell ref="S211:U211"/>
    <mergeCell ref="V211:X211"/>
    <mergeCell ref="Y211:AA211"/>
    <mergeCell ref="O212:R212"/>
    <mergeCell ref="S212:U212"/>
    <mergeCell ref="V212:X212"/>
    <mergeCell ref="Y212:AA212"/>
    <mergeCell ref="O213:R213"/>
    <mergeCell ref="S213:U213"/>
    <mergeCell ref="V213:X213"/>
    <mergeCell ref="Y213:AA213"/>
    <mergeCell ref="O214:R214"/>
    <mergeCell ref="S214:U214"/>
    <mergeCell ref="V214:X214"/>
    <mergeCell ref="Y214:AA214"/>
    <mergeCell ref="O215:R215"/>
    <mergeCell ref="S215:U215"/>
    <mergeCell ref="V215:X215"/>
    <mergeCell ref="C212:D212"/>
    <mergeCell ref="C213:D213"/>
    <mergeCell ref="C214:D214"/>
    <mergeCell ref="C215:D215"/>
    <mergeCell ref="C216:D216"/>
    <mergeCell ref="C217:D217"/>
    <mergeCell ref="V217:X217"/>
    <mergeCell ref="Y217:AA217"/>
    <mergeCell ref="AB211:AF211"/>
    <mergeCell ref="AG211:AK211"/>
    <mergeCell ref="AB212:AF212"/>
    <mergeCell ref="AG212:AK212"/>
    <mergeCell ref="AB213:AF213"/>
    <mergeCell ref="AG213:AK213"/>
    <mergeCell ref="AB214:AF214"/>
    <mergeCell ref="AG214:AK214"/>
    <mergeCell ref="AB215:AF215"/>
    <mergeCell ref="AG215:AK215"/>
    <mergeCell ref="AB216:AF216"/>
    <mergeCell ref="AG216:AK216"/>
    <mergeCell ref="AB217:AF217"/>
    <mergeCell ref="AG217:AK217"/>
    <mergeCell ref="Y215:AA215"/>
    <mergeCell ref="O216:R216"/>
    <mergeCell ref="S216:U216"/>
    <mergeCell ref="V216:X216"/>
    <mergeCell ref="Y216:AA216"/>
    <mergeCell ref="O217:R217"/>
    <mergeCell ref="S217:U217"/>
    <mergeCell ref="E212:F212"/>
    <mergeCell ref="H212:I212"/>
    <mergeCell ref="E213:F213"/>
  </mergeCells>
  <phoneticPr fontId="9" type="noConversion"/>
  <dataValidations xWindow="1228" yWindow="411" count="4">
    <dataValidation type="list" allowBlank="1" showInputMessage="1" showErrorMessage="1" sqref="M35:N37 M24:N33 M143:N189 BB143:BC189 M210:N217 M76:N122 BB76:BC122 M8:N22" xr:uid="{1ABCB3BE-9386-4B1F-9F12-7114A894CE47}">
      <formula1>"D, E"</formula1>
    </dataValidation>
    <dataValidation type="list" allowBlank="1" showInputMessage="1" showErrorMessage="1" sqref="BV143:BZ189 AG210:AK217 BV76:BZ122 AG24:AK33 AG143:AK189 AG76:AK122 AK56 AG35:AK37 AG8:AK22" xr:uid="{FEB39F8E-F6EC-44DC-8215-C33106D1A86B}">
      <formula1>"Greide Contínuo, Ponto Baixo"</formula1>
    </dataValidation>
    <dataValidation type="list" allowBlank="1" showInputMessage="1" showErrorMessage="1" promptTitle="Nota:" prompt="(1º) para talude sem berma ou talude entre a pista e a berma._x000a_(2º) para talude entre a berma e a crista ou pé do talude." sqref="AO35:AO37 AO56 AO76:AO122 CD76:CD122 AO143:AO189 CD143:CD189 AO210:AO217 AO24:AO33 AO8:AO22" xr:uid="{EAC6BDC6-2B30-4AA1-9CDC-CF99CDD776B5}">
      <formula1>"1º, 2º"</formula1>
    </dataValidation>
    <dataValidation type="list" allowBlank="1" showInputMessage="1" promptTitle="Nota:" prompt="Caso o dispositivo não_x000a_seja ligado em dissipador,_x000a_escrever em qual dispositivo_x000a_a valeta será ligada._x000a_Caso contrário, utilizar o_x000a_dissipador índicado na lista." sqref="BQ143:BU189 AB76:AF122 AB210:AF217 AB143:AF189 AB24:AF33 BQ76:BU122 AB35:AF37 AB8:AF22" xr:uid="{ECECAEAD-ABAB-46FB-BE19-9B0CDEA052F0}">
      <formula1>IF(O8=$CH$3,$CJ$3,IF(O8=$CH$4,$CJ$4,IF(O8=$CH$5,$CJ$5)))</formula1>
    </dataValidation>
  </dataValidations>
  <printOptions horizontalCentered="1" verticalCentered="1"/>
  <pageMargins left="0.78740157480314965" right="0.19685039370078741" top="0.39370078740157483" bottom="0.39370078740157483" header="0" footer="0"/>
  <pageSetup paperSize="8" scale="82" orientation="landscape" r:id="rId1"/>
  <rowBreaks count="3" manualBreakCount="3">
    <brk id="68" min="1" max="82" man="1"/>
    <brk id="135" min="1" max="82" man="1"/>
    <brk id="202" min="1" max="82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9284A-48FE-40AB-80E1-13472C520971}">
  <sheetPr codeName="Planilha16"/>
  <dimension ref="A1:EC1677"/>
  <sheetViews>
    <sheetView showGridLines="0" view="pageBreakPreview" zoomScale="85" zoomScaleNormal="70" zoomScaleSheetLayoutView="85" workbookViewId="0">
      <selection activeCell="AT18" sqref="AT18:AY20"/>
    </sheetView>
  </sheetViews>
  <sheetFormatPr defaultColWidth="2.7109375" defaultRowHeight="15" customHeight="1" x14ac:dyDescent="0.25"/>
  <cols>
    <col min="1" max="1" width="10.7109375" style="36" customWidth="1"/>
    <col min="2" max="2" width="2.7109375" style="16"/>
    <col min="3" max="3" width="3" style="16" bestFit="1" customWidth="1"/>
    <col min="4" max="9" width="2.7109375" style="16"/>
    <col min="10" max="10" width="2.7109375" style="16" customWidth="1"/>
    <col min="11" max="29" width="2.7109375" style="16"/>
    <col min="30" max="30" width="4" style="16" bestFit="1" customWidth="1"/>
    <col min="31" max="56" width="2.7109375" style="16"/>
    <col min="57" max="57" width="3" style="16" bestFit="1" customWidth="1"/>
    <col min="58" max="58" width="2.7109375" style="16"/>
    <col min="59" max="59" width="2.7109375" style="16" customWidth="1"/>
    <col min="60" max="85" width="2.7109375" style="16"/>
    <col min="86" max="86" width="12.85546875" style="20" bestFit="1" customWidth="1"/>
    <col min="87" max="87" width="9.85546875" style="20" bestFit="1" customWidth="1"/>
    <col min="88" max="88" width="12.42578125" style="20" bestFit="1" customWidth="1"/>
    <col min="89" max="89" width="6" style="20" customWidth="1"/>
    <col min="90" max="90" width="1.7109375" style="16" customWidth="1"/>
    <col min="91" max="91" width="4.28515625" style="16" customWidth="1"/>
    <col min="92" max="92" width="2.7109375" style="16" customWidth="1"/>
    <col min="93" max="130" width="2.7109375" style="16"/>
  </cols>
  <sheetData>
    <row r="1" spans="1:133" ht="15" customHeight="1" x14ac:dyDescent="0.25">
      <c r="A1" s="16"/>
      <c r="B1" s="140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2"/>
    </row>
    <row r="2" spans="1:133" ht="15" customHeight="1" x14ac:dyDescent="0.25">
      <c r="A2" s="16"/>
      <c r="B2" s="143"/>
      <c r="C2" s="246" t="s">
        <v>25</v>
      </c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/>
      <c r="AK2" s="247"/>
      <c r="AL2" s="247"/>
      <c r="AM2" s="247"/>
      <c r="AN2" s="247"/>
      <c r="AO2" s="247"/>
      <c r="AP2" s="247"/>
      <c r="AQ2" s="247"/>
      <c r="AR2" s="247"/>
      <c r="AS2" s="247"/>
      <c r="AT2" s="247"/>
      <c r="AU2" s="247"/>
      <c r="AV2" s="247"/>
      <c r="AW2" s="247"/>
      <c r="AX2" s="247"/>
      <c r="AY2" s="247"/>
      <c r="AZ2" s="247"/>
      <c r="BA2" s="247"/>
      <c r="BB2" s="247"/>
      <c r="BC2" s="247"/>
      <c r="BD2" s="247"/>
      <c r="BE2" s="247"/>
      <c r="BF2" s="247"/>
      <c r="BG2" s="247"/>
      <c r="BH2" s="247"/>
      <c r="BI2" s="247"/>
      <c r="BJ2" s="247"/>
      <c r="BK2" s="247"/>
      <c r="BL2" s="247"/>
      <c r="BM2" s="247"/>
      <c r="BN2" s="247"/>
      <c r="BO2" s="247"/>
      <c r="BP2" s="247"/>
      <c r="BQ2" s="247"/>
      <c r="BR2" s="247"/>
      <c r="BS2" s="247"/>
      <c r="BT2" s="247"/>
      <c r="BU2" s="247"/>
      <c r="BV2" s="247"/>
      <c r="BW2" s="247"/>
      <c r="BX2" s="247"/>
      <c r="BY2" s="247"/>
      <c r="BZ2" s="247"/>
      <c r="CA2" s="247"/>
      <c r="CB2" s="247"/>
      <c r="CC2" s="247"/>
      <c r="CD2" s="248"/>
      <c r="CE2" s="144"/>
      <c r="CH2" s="17" t="s">
        <v>16</v>
      </c>
      <c r="CI2" s="17" t="s">
        <v>53</v>
      </c>
      <c r="CJ2" s="17"/>
      <c r="CK2" s="17"/>
      <c r="CL2" s="18"/>
      <c r="CM2" s="18">
        <v>51</v>
      </c>
      <c r="CN2" s="18" t="s">
        <v>9</v>
      </c>
    </row>
    <row r="3" spans="1:133" ht="15" customHeight="1" x14ac:dyDescent="0.25">
      <c r="A3" s="16"/>
      <c r="B3" s="14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 s="144"/>
      <c r="CG3" s="20"/>
      <c r="CH3" s="23" t="s">
        <v>163</v>
      </c>
      <c r="CI3" s="38">
        <v>13</v>
      </c>
      <c r="CJ3" s="25"/>
      <c r="CK3" s="25"/>
      <c r="CM3" s="18">
        <v>51</v>
      </c>
      <c r="CN3" s="18" t="s">
        <v>10</v>
      </c>
    </row>
    <row r="4" spans="1:133" ht="15" customHeight="1" x14ac:dyDescent="0.25">
      <c r="A4" s="16"/>
      <c r="B4" s="143"/>
      <c r="C4" s="267" t="s">
        <v>89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9"/>
      <c r="AC4"/>
      <c r="AD4" s="267" t="s">
        <v>91</v>
      </c>
      <c r="AE4" s="268"/>
      <c r="AF4" s="268"/>
      <c r="AG4" s="268"/>
      <c r="AH4" s="268"/>
      <c r="AI4" s="268"/>
      <c r="AJ4" s="268"/>
      <c r="AK4" s="268"/>
      <c r="AL4" s="268"/>
      <c r="AM4" s="268"/>
      <c r="AN4" s="268"/>
      <c r="AO4" s="268"/>
      <c r="AP4" s="268"/>
      <c r="AQ4" s="268"/>
      <c r="AR4" s="268"/>
      <c r="AS4" s="268"/>
      <c r="AT4" s="268"/>
      <c r="AU4" s="268"/>
      <c r="AV4" s="268"/>
      <c r="AW4" s="268"/>
      <c r="AX4" s="268"/>
      <c r="AY4" s="268"/>
      <c r="AZ4" s="268"/>
      <c r="BA4" s="268"/>
      <c r="BB4" s="268"/>
      <c r="BC4" s="269"/>
      <c r="BD4"/>
      <c r="BE4" s="267" t="s">
        <v>186</v>
      </c>
      <c r="BF4" s="268"/>
      <c r="BG4" s="268"/>
      <c r="BH4" s="268"/>
      <c r="BI4" s="268"/>
      <c r="BJ4" s="268"/>
      <c r="BK4" s="268"/>
      <c r="BL4" s="268"/>
      <c r="BM4" s="268"/>
      <c r="BN4" s="268"/>
      <c r="BO4" s="268"/>
      <c r="BP4" s="268"/>
      <c r="BQ4" s="268"/>
      <c r="BR4" s="268"/>
      <c r="BS4" s="268"/>
      <c r="BT4" s="268"/>
      <c r="BU4" s="268"/>
      <c r="BV4" s="268"/>
      <c r="BW4" s="268"/>
      <c r="BX4" s="268"/>
      <c r="BY4" s="268"/>
      <c r="BZ4" s="268"/>
      <c r="CA4" s="268"/>
      <c r="CB4" s="268"/>
      <c r="CC4" s="268"/>
      <c r="CD4" s="269"/>
      <c r="CE4" s="144"/>
      <c r="CG4" s="20"/>
      <c r="CH4" s="21" t="s">
        <v>172</v>
      </c>
      <c r="CI4" s="39">
        <v>1</v>
      </c>
      <c r="CJ4" s="25"/>
      <c r="CK4" s="19"/>
    </row>
    <row r="5" spans="1:133" ht="15" customHeight="1" x14ac:dyDescent="0.25">
      <c r="A5" s="16"/>
      <c r="B5" s="143"/>
      <c r="C5" s="249" t="s">
        <v>17</v>
      </c>
      <c r="D5" s="250"/>
      <c r="E5" s="249" t="s">
        <v>6</v>
      </c>
      <c r="F5" s="250"/>
      <c r="G5" s="250"/>
      <c r="H5" s="250"/>
      <c r="I5" s="250"/>
      <c r="J5" s="251"/>
      <c r="K5" s="258" t="s">
        <v>15</v>
      </c>
      <c r="L5" s="259"/>
      <c r="M5" s="259"/>
      <c r="N5" s="259"/>
      <c r="O5" s="259"/>
      <c r="P5" s="259"/>
      <c r="Q5" s="258" t="s">
        <v>22</v>
      </c>
      <c r="R5" s="259"/>
      <c r="S5" s="258" t="s">
        <v>90</v>
      </c>
      <c r="T5" s="259"/>
      <c r="U5" s="259"/>
      <c r="V5" s="259"/>
      <c r="W5" s="259"/>
      <c r="X5" s="260"/>
      <c r="Y5" s="258" t="s">
        <v>16</v>
      </c>
      <c r="Z5" s="259"/>
      <c r="AA5" s="259"/>
      <c r="AB5" s="260"/>
      <c r="AC5"/>
      <c r="AD5" s="249" t="s">
        <v>17</v>
      </c>
      <c r="AE5" s="251"/>
      <c r="AF5" s="249" t="s">
        <v>6</v>
      </c>
      <c r="AG5" s="250"/>
      <c r="AH5" s="250"/>
      <c r="AI5" s="250"/>
      <c r="AJ5" s="250"/>
      <c r="AK5" s="251"/>
      <c r="AL5" s="258" t="s">
        <v>15</v>
      </c>
      <c r="AM5" s="259"/>
      <c r="AN5" s="259"/>
      <c r="AO5" s="259"/>
      <c r="AP5" s="259"/>
      <c r="AQ5" s="260"/>
      <c r="AR5" s="258" t="s">
        <v>22</v>
      </c>
      <c r="AS5" s="260"/>
      <c r="AT5" s="258" t="s">
        <v>90</v>
      </c>
      <c r="AU5" s="259"/>
      <c r="AV5" s="259"/>
      <c r="AW5" s="259"/>
      <c r="AX5" s="259"/>
      <c r="AY5" s="260"/>
      <c r="AZ5" s="258" t="s">
        <v>16</v>
      </c>
      <c r="BA5" s="259"/>
      <c r="BB5" s="259"/>
      <c r="BC5" s="260"/>
      <c r="BD5"/>
      <c r="BE5" s="249" t="s">
        <v>17</v>
      </c>
      <c r="BF5" s="250"/>
      <c r="BG5" s="249" t="s">
        <v>6</v>
      </c>
      <c r="BH5" s="250"/>
      <c r="BI5" s="250"/>
      <c r="BJ5" s="250"/>
      <c r="BK5" s="250"/>
      <c r="BL5" s="251"/>
      <c r="BM5" s="258" t="s">
        <v>15</v>
      </c>
      <c r="BN5" s="259"/>
      <c r="BO5" s="259"/>
      <c r="BP5" s="259"/>
      <c r="BQ5" s="259"/>
      <c r="BR5" s="259"/>
      <c r="BS5" s="258" t="s">
        <v>22</v>
      </c>
      <c r="BT5" s="259"/>
      <c r="BU5" s="258" t="s">
        <v>90</v>
      </c>
      <c r="BV5" s="259"/>
      <c r="BW5" s="259"/>
      <c r="BX5" s="259"/>
      <c r="BY5" s="259"/>
      <c r="BZ5" s="260"/>
      <c r="CA5" s="258" t="s">
        <v>16</v>
      </c>
      <c r="CB5" s="259"/>
      <c r="CC5" s="259"/>
      <c r="CD5" s="260"/>
      <c r="CE5" s="144"/>
      <c r="CG5" s="20"/>
      <c r="CH5" s="21" t="s">
        <v>171</v>
      </c>
      <c r="CI5" s="39">
        <v>0</v>
      </c>
      <c r="CJ5" s="25"/>
      <c r="CK5" s="19"/>
      <c r="CM5" s="16">
        <v>1</v>
      </c>
      <c r="CN5" s="16" t="s">
        <v>12</v>
      </c>
    </row>
    <row r="6" spans="1:133" ht="15" customHeight="1" x14ac:dyDescent="0.25">
      <c r="A6" s="16"/>
      <c r="B6" s="143"/>
      <c r="C6" s="252"/>
      <c r="D6" s="253"/>
      <c r="E6" s="252"/>
      <c r="F6" s="253"/>
      <c r="G6" s="253"/>
      <c r="H6" s="253"/>
      <c r="I6" s="253"/>
      <c r="J6" s="254"/>
      <c r="K6" s="261"/>
      <c r="L6" s="262"/>
      <c r="M6" s="262"/>
      <c r="N6" s="262"/>
      <c r="O6" s="262"/>
      <c r="P6" s="262"/>
      <c r="Q6" s="261"/>
      <c r="R6" s="262"/>
      <c r="S6" s="261"/>
      <c r="T6" s="262"/>
      <c r="U6" s="262"/>
      <c r="V6" s="262"/>
      <c r="W6" s="262"/>
      <c r="X6" s="263"/>
      <c r="Y6" s="261"/>
      <c r="Z6" s="262"/>
      <c r="AA6" s="262"/>
      <c r="AB6" s="263"/>
      <c r="AC6"/>
      <c r="AD6" s="252"/>
      <c r="AE6" s="254"/>
      <c r="AF6" s="252"/>
      <c r="AG6" s="253"/>
      <c r="AH6" s="253"/>
      <c r="AI6" s="253"/>
      <c r="AJ6" s="253"/>
      <c r="AK6" s="254"/>
      <c r="AL6" s="261"/>
      <c r="AM6" s="262"/>
      <c r="AN6" s="262"/>
      <c r="AO6" s="262"/>
      <c r="AP6" s="262"/>
      <c r="AQ6" s="263"/>
      <c r="AR6" s="261"/>
      <c r="AS6" s="263"/>
      <c r="AT6" s="261"/>
      <c r="AU6" s="262"/>
      <c r="AV6" s="262"/>
      <c r="AW6" s="262"/>
      <c r="AX6" s="262"/>
      <c r="AY6" s="263"/>
      <c r="AZ6" s="261"/>
      <c r="BA6" s="262"/>
      <c r="BB6" s="262"/>
      <c r="BC6" s="263"/>
      <c r="BD6"/>
      <c r="BE6" s="252"/>
      <c r="BF6" s="253"/>
      <c r="BG6" s="252"/>
      <c r="BH6" s="253"/>
      <c r="BI6" s="253"/>
      <c r="BJ6" s="253"/>
      <c r="BK6" s="253"/>
      <c r="BL6" s="254"/>
      <c r="BM6" s="261"/>
      <c r="BN6" s="262"/>
      <c r="BO6" s="262"/>
      <c r="BP6" s="262"/>
      <c r="BQ6" s="262"/>
      <c r="BR6" s="262"/>
      <c r="BS6" s="261"/>
      <c r="BT6" s="262"/>
      <c r="BU6" s="261"/>
      <c r="BV6" s="262"/>
      <c r="BW6" s="262"/>
      <c r="BX6" s="262"/>
      <c r="BY6" s="262"/>
      <c r="BZ6" s="263"/>
      <c r="CA6" s="261"/>
      <c r="CB6" s="262"/>
      <c r="CC6" s="262"/>
      <c r="CD6" s="263"/>
      <c r="CE6" s="144"/>
      <c r="CG6" s="20"/>
      <c r="CH6" s="21" t="s">
        <v>164</v>
      </c>
      <c r="CI6" s="39">
        <v>9</v>
      </c>
      <c r="CJ6" s="19"/>
      <c r="CK6" s="19"/>
    </row>
    <row r="7" spans="1:133" ht="15" customHeight="1" x14ac:dyDescent="0.25">
      <c r="A7" s="16"/>
      <c r="B7" s="143"/>
      <c r="C7" s="255"/>
      <c r="D7" s="256"/>
      <c r="E7" s="255"/>
      <c r="F7" s="256"/>
      <c r="G7" s="256"/>
      <c r="H7" s="256"/>
      <c r="I7" s="256"/>
      <c r="J7" s="257"/>
      <c r="K7" s="264"/>
      <c r="L7" s="265"/>
      <c r="M7" s="265"/>
      <c r="N7" s="265"/>
      <c r="O7" s="265"/>
      <c r="P7" s="265"/>
      <c r="Q7" s="264"/>
      <c r="R7" s="265"/>
      <c r="S7" s="264"/>
      <c r="T7" s="265"/>
      <c r="U7" s="265"/>
      <c r="V7" s="265"/>
      <c r="W7" s="265"/>
      <c r="X7" s="266"/>
      <c r="Y7" s="264"/>
      <c r="Z7" s="265"/>
      <c r="AA7" s="265"/>
      <c r="AB7" s="266"/>
      <c r="AC7"/>
      <c r="AD7" s="255"/>
      <c r="AE7" s="257"/>
      <c r="AF7" s="255"/>
      <c r="AG7" s="256"/>
      <c r="AH7" s="256"/>
      <c r="AI7" s="256"/>
      <c r="AJ7" s="256"/>
      <c r="AK7" s="257"/>
      <c r="AL7" s="264"/>
      <c r="AM7" s="265"/>
      <c r="AN7" s="265"/>
      <c r="AO7" s="265"/>
      <c r="AP7" s="265"/>
      <c r="AQ7" s="266"/>
      <c r="AR7" s="264"/>
      <c r="AS7" s="266"/>
      <c r="AT7" s="264"/>
      <c r="AU7" s="265"/>
      <c r="AV7" s="265"/>
      <c r="AW7" s="265"/>
      <c r="AX7" s="265"/>
      <c r="AY7" s="266"/>
      <c r="AZ7" s="264"/>
      <c r="BA7" s="265"/>
      <c r="BB7" s="265"/>
      <c r="BC7" s="266"/>
      <c r="BD7"/>
      <c r="BE7" s="255"/>
      <c r="BF7" s="256"/>
      <c r="BG7" s="255"/>
      <c r="BH7" s="256"/>
      <c r="BI7" s="256"/>
      <c r="BJ7" s="256"/>
      <c r="BK7" s="256"/>
      <c r="BL7" s="257"/>
      <c r="BM7" s="264"/>
      <c r="BN7" s="265"/>
      <c r="BO7" s="265"/>
      <c r="BP7" s="265"/>
      <c r="BQ7" s="265"/>
      <c r="BR7" s="265"/>
      <c r="BS7" s="264"/>
      <c r="BT7" s="265"/>
      <c r="BU7" s="264"/>
      <c r="BV7" s="265"/>
      <c r="BW7" s="265"/>
      <c r="BX7" s="265"/>
      <c r="BY7" s="265"/>
      <c r="BZ7" s="266"/>
      <c r="CA7" s="264"/>
      <c r="CB7" s="265"/>
      <c r="CC7" s="265"/>
      <c r="CD7" s="266"/>
      <c r="CE7" s="144"/>
      <c r="CG7" s="20"/>
      <c r="CH7" s="21" t="s">
        <v>180</v>
      </c>
      <c r="CI7" s="39">
        <v>0</v>
      </c>
      <c r="CJ7" s="19"/>
      <c r="CK7" s="19"/>
      <c r="DO7" s="16">
        <v>1</v>
      </c>
      <c r="DP7" s="16">
        <v>1</v>
      </c>
      <c r="DQ7" s="16">
        <v>1</v>
      </c>
      <c r="DR7" s="16">
        <v>1</v>
      </c>
      <c r="DS7" s="16">
        <v>1</v>
      </c>
      <c r="DT7" s="16">
        <v>1</v>
      </c>
      <c r="DU7" s="16">
        <v>1</v>
      </c>
      <c r="DV7" s="16">
        <v>1</v>
      </c>
      <c r="DW7" s="16">
        <v>1</v>
      </c>
      <c r="DX7" s="16">
        <v>1</v>
      </c>
      <c r="DY7" s="16">
        <v>1</v>
      </c>
      <c r="DZ7" s="16">
        <v>1</v>
      </c>
      <c r="EA7" s="16">
        <v>1</v>
      </c>
      <c r="EB7" s="16">
        <v>1</v>
      </c>
      <c r="EC7" s="16">
        <v>1</v>
      </c>
    </row>
    <row r="8" spans="1:133" ht="15" customHeight="1" x14ac:dyDescent="0.25">
      <c r="A8" s="16"/>
      <c r="B8" s="143"/>
      <c r="C8" s="184">
        <v>1</v>
      </c>
      <c r="D8" s="185"/>
      <c r="E8" s="181">
        <v>3</v>
      </c>
      <c r="F8" s="185"/>
      <c r="G8" s="24" t="s">
        <v>7</v>
      </c>
      <c r="H8" s="187">
        <v>0</v>
      </c>
      <c r="I8" s="187"/>
      <c r="J8" s="188"/>
      <c r="K8" s="184" t="s">
        <v>220</v>
      </c>
      <c r="L8" s="185"/>
      <c r="M8" s="185"/>
      <c r="N8" s="185"/>
      <c r="O8" s="185"/>
      <c r="P8" s="185"/>
      <c r="Q8" s="184" t="s">
        <v>24</v>
      </c>
      <c r="R8" s="185"/>
      <c r="S8" s="184" t="s">
        <v>129</v>
      </c>
      <c r="T8" s="185"/>
      <c r="U8" s="185"/>
      <c r="V8" s="185"/>
      <c r="W8" s="185"/>
      <c r="X8" s="186"/>
      <c r="Y8" s="184" t="s">
        <v>163</v>
      </c>
      <c r="Z8" s="185"/>
      <c r="AA8" s="185"/>
      <c r="AB8" s="186"/>
      <c r="AC8"/>
      <c r="AD8" s="184">
        <v>1</v>
      </c>
      <c r="AE8" s="185"/>
      <c r="AF8" s="181">
        <v>118</v>
      </c>
      <c r="AG8" s="182"/>
      <c r="AH8" s="24" t="s">
        <v>7</v>
      </c>
      <c r="AI8" s="187">
        <v>0</v>
      </c>
      <c r="AJ8" s="187"/>
      <c r="AK8" s="188"/>
      <c r="AL8" s="184" t="s">
        <v>220</v>
      </c>
      <c r="AM8" s="185"/>
      <c r="AN8" s="185"/>
      <c r="AO8" s="185"/>
      <c r="AP8" s="185"/>
      <c r="AQ8" s="186"/>
      <c r="AR8" s="184" t="s">
        <v>24</v>
      </c>
      <c r="AS8" s="186"/>
      <c r="AT8" s="184" t="s">
        <v>114</v>
      </c>
      <c r="AU8" s="185"/>
      <c r="AV8" s="185"/>
      <c r="AW8" s="185"/>
      <c r="AX8" s="185"/>
      <c r="AY8" s="186"/>
      <c r="AZ8" s="184" t="s">
        <v>164</v>
      </c>
      <c r="BA8" s="185"/>
      <c r="BB8" s="185"/>
      <c r="BC8" s="186"/>
      <c r="BD8"/>
      <c r="BE8" s="184">
        <v>1</v>
      </c>
      <c r="BF8" s="185"/>
      <c r="BG8" s="181">
        <v>122</v>
      </c>
      <c r="BH8" s="185"/>
      <c r="BI8" s="24" t="s">
        <v>7</v>
      </c>
      <c r="BJ8" s="187">
        <v>0</v>
      </c>
      <c r="BK8" s="187"/>
      <c r="BL8" s="188"/>
      <c r="BM8" s="184" t="s">
        <v>220</v>
      </c>
      <c r="BN8" s="185"/>
      <c r="BO8" s="185"/>
      <c r="BP8" s="185"/>
      <c r="BQ8" s="185"/>
      <c r="BR8" s="185"/>
      <c r="BS8" s="184" t="s">
        <v>24</v>
      </c>
      <c r="BT8" s="185"/>
      <c r="BU8" s="184" t="s">
        <v>167</v>
      </c>
      <c r="BV8" s="185"/>
      <c r="BW8" s="185"/>
      <c r="BX8" s="185"/>
      <c r="BY8" s="185"/>
      <c r="BZ8" s="186"/>
      <c r="CA8" s="184" t="s">
        <v>170</v>
      </c>
      <c r="CB8" s="185"/>
      <c r="CC8" s="185"/>
      <c r="CD8" s="186"/>
      <c r="CE8" s="144"/>
      <c r="CG8" s="20"/>
      <c r="CH8" s="21" t="s">
        <v>204</v>
      </c>
      <c r="CI8" s="39">
        <v>0</v>
      </c>
      <c r="CJ8" s="19"/>
      <c r="CK8" s="19"/>
    </row>
    <row r="9" spans="1:133" ht="15" customHeight="1" x14ac:dyDescent="0.25">
      <c r="A9" s="16"/>
      <c r="B9" s="143"/>
      <c r="C9" s="184">
        <v>2</v>
      </c>
      <c r="D9" s="185"/>
      <c r="E9" s="181">
        <v>130</v>
      </c>
      <c r="F9" s="185"/>
      <c r="G9" s="24" t="s">
        <v>7</v>
      </c>
      <c r="H9" s="187">
        <v>0</v>
      </c>
      <c r="I9" s="187"/>
      <c r="J9" s="188"/>
      <c r="K9" s="184" t="s">
        <v>220</v>
      </c>
      <c r="L9" s="185"/>
      <c r="M9" s="185"/>
      <c r="N9" s="185"/>
      <c r="O9" s="185"/>
      <c r="P9" s="185"/>
      <c r="Q9" s="184" t="s">
        <v>24</v>
      </c>
      <c r="R9" s="185"/>
      <c r="S9" s="184" t="s">
        <v>129</v>
      </c>
      <c r="T9" s="185"/>
      <c r="U9" s="185"/>
      <c r="V9" s="185"/>
      <c r="W9" s="185"/>
      <c r="X9" s="186"/>
      <c r="Y9" s="184" t="s">
        <v>163</v>
      </c>
      <c r="Z9" s="185"/>
      <c r="AA9" s="185"/>
      <c r="AB9" s="186"/>
      <c r="AC9"/>
      <c r="AD9" s="184">
        <v>2</v>
      </c>
      <c r="AE9" s="185"/>
      <c r="AF9" s="181">
        <v>177</v>
      </c>
      <c r="AG9" s="182"/>
      <c r="AH9" s="24" t="s">
        <v>7</v>
      </c>
      <c r="AI9" s="187">
        <v>0</v>
      </c>
      <c r="AJ9" s="187"/>
      <c r="AK9" s="188"/>
      <c r="AL9" s="184" t="s">
        <v>220</v>
      </c>
      <c r="AM9" s="185"/>
      <c r="AN9" s="185"/>
      <c r="AO9" s="185"/>
      <c r="AP9" s="185"/>
      <c r="AQ9" s="186"/>
      <c r="AR9" s="184" t="s">
        <v>24</v>
      </c>
      <c r="AS9" s="186"/>
      <c r="AT9" s="184" t="s">
        <v>114</v>
      </c>
      <c r="AU9" s="185"/>
      <c r="AV9" s="185"/>
      <c r="AW9" s="185"/>
      <c r="AX9" s="185"/>
      <c r="AY9" s="186"/>
      <c r="AZ9" s="184" t="s">
        <v>164</v>
      </c>
      <c r="BA9" s="185"/>
      <c r="BB9" s="185"/>
      <c r="BC9" s="186"/>
      <c r="BD9"/>
      <c r="BE9" s="184">
        <v>2</v>
      </c>
      <c r="BF9" s="185"/>
      <c r="BG9" s="181">
        <v>124</v>
      </c>
      <c r="BH9" s="185"/>
      <c r="BI9" s="24" t="s">
        <v>7</v>
      </c>
      <c r="BJ9" s="187">
        <v>0</v>
      </c>
      <c r="BK9" s="187"/>
      <c r="BL9" s="188"/>
      <c r="BM9" s="184" t="s">
        <v>220</v>
      </c>
      <c r="BN9" s="185"/>
      <c r="BO9" s="185"/>
      <c r="BP9" s="185"/>
      <c r="BQ9" s="185"/>
      <c r="BR9" s="185"/>
      <c r="BS9" s="184" t="s">
        <v>24</v>
      </c>
      <c r="BT9" s="185"/>
      <c r="BU9" s="184" t="s">
        <v>167</v>
      </c>
      <c r="BV9" s="185"/>
      <c r="BW9" s="185"/>
      <c r="BX9" s="185"/>
      <c r="BY9" s="185"/>
      <c r="BZ9" s="186"/>
      <c r="CA9" s="184" t="s">
        <v>170</v>
      </c>
      <c r="CB9" s="185"/>
      <c r="CC9" s="185"/>
      <c r="CD9" s="186"/>
      <c r="CE9" s="144"/>
      <c r="CG9" s="20"/>
      <c r="CH9" s="23" t="s">
        <v>168</v>
      </c>
      <c r="CI9" s="38">
        <v>8</v>
      </c>
      <c r="CJ9" s="19"/>
      <c r="CK9" s="16"/>
    </row>
    <row r="10" spans="1:133" ht="15" customHeight="1" x14ac:dyDescent="0.25">
      <c r="A10" s="16"/>
      <c r="B10" s="143"/>
      <c r="C10" s="184">
        <v>3</v>
      </c>
      <c r="D10" s="185"/>
      <c r="E10" s="181">
        <v>191</v>
      </c>
      <c r="F10" s="185"/>
      <c r="G10" s="24" t="s">
        <v>7</v>
      </c>
      <c r="H10" s="187">
        <v>0</v>
      </c>
      <c r="I10" s="187"/>
      <c r="J10" s="188"/>
      <c r="K10" s="184" t="s">
        <v>220</v>
      </c>
      <c r="L10" s="185"/>
      <c r="M10" s="185"/>
      <c r="N10" s="185"/>
      <c r="O10" s="185"/>
      <c r="P10" s="185"/>
      <c r="Q10" s="184" t="s">
        <v>24</v>
      </c>
      <c r="R10" s="185"/>
      <c r="S10" s="184" t="s">
        <v>129</v>
      </c>
      <c r="T10" s="185"/>
      <c r="U10" s="185"/>
      <c r="V10" s="185"/>
      <c r="W10" s="185"/>
      <c r="X10" s="186"/>
      <c r="Y10" s="184" t="s">
        <v>163</v>
      </c>
      <c r="Z10" s="185"/>
      <c r="AA10" s="185"/>
      <c r="AB10" s="186"/>
      <c r="AC10"/>
      <c r="AD10" s="184">
        <v>3</v>
      </c>
      <c r="AE10" s="185"/>
      <c r="AF10" s="181">
        <v>177</v>
      </c>
      <c r="AG10" s="182"/>
      <c r="AH10" s="24" t="s">
        <v>7</v>
      </c>
      <c r="AI10" s="187">
        <v>15</v>
      </c>
      <c r="AJ10" s="187"/>
      <c r="AK10" s="188"/>
      <c r="AL10" s="184" t="s">
        <v>220</v>
      </c>
      <c r="AM10" s="185"/>
      <c r="AN10" s="185"/>
      <c r="AO10" s="185"/>
      <c r="AP10" s="185"/>
      <c r="AQ10" s="186"/>
      <c r="AR10" s="184" t="s">
        <v>24</v>
      </c>
      <c r="AS10" s="186"/>
      <c r="AT10" s="184" t="s">
        <v>114</v>
      </c>
      <c r="AU10" s="185"/>
      <c r="AV10" s="185"/>
      <c r="AW10" s="185"/>
      <c r="AX10" s="185"/>
      <c r="AY10" s="186"/>
      <c r="AZ10" s="184" t="s">
        <v>164</v>
      </c>
      <c r="BA10" s="185"/>
      <c r="BB10" s="185"/>
      <c r="BC10" s="186"/>
      <c r="BD10"/>
      <c r="BE10" s="184">
        <v>3</v>
      </c>
      <c r="BF10" s="185"/>
      <c r="BG10" s="181">
        <v>219</v>
      </c>
      <c r="BH10" s="185"/>
      <c r="BI10" s="24" t="s">
        <v>7</v>
      </c>
      <c r="BJ10" s="187">
        <v>10</v>
      </c>
      <c r="BK10" s="187"/>
      <c r="BL10" s="188"/>
      <c r="BM10" s="184" t="s">
        <v>220</v>
      </c>
      <c r="BN10" s="185"/>
      <c r="BO10" s="185"/>
      <c r="BP10" s="185"/>
      <c r="BQ10" s="185"/>
      <c r="BR10" s="185"/>
      <c r="BS10" s="184" t="s">
        <v>24</v>
      </c>
      <c r="BT10" s="185"/>
      <c r="BU10" s="184" t="s">
        <v>165</v>
      </c>
      <c r="BV10" s="185"/>
      <c r="BW10" s="185"/>
      <c r="BX10" s="185"/>
      <c r="BY10" s="185"/>
      <c r="BZ10" s="186"/>
      <c r="CA10" s="184" t="s">
        <v>168</v>
      </c>
      <c r="CB10" s="185"/>
      <c r="CC10" s="185"/>
      <c r="CD10" s="186"/>
      <c r="CE10" s="144"/>
      <c r="CG10" s="20"/>
      <c r="CH10" s="21" t="s">
        <v>169</v>
      </c>
      <c r="CI10" s="39">
        <v>1</v>
      </c>
      <c r="CJ10" s="19"/>
      <c r="CK10" s="16"/>
    </row>
    <row r="11" spans="1:133" ht="15" customHeight="1" x14ac:dyDescent="0.25">
      <c r="A11" s="16"/>
      <c r="B11" s="143"/>
      <c r="C11" s="184">
        <v>4</v>
      </c>
      <c r="D11" s="185"/>
      <c r="E11" s="181">
        <v>225</v>
      </c>
      <c r="F11" s="185"/>
      <c r="G11" s="24" t="s">
        <v>7</v>
      </c>
      <c r="H11" s="187">
        <v>0</v>
      </c>
      <c r="I11" s="187"/>
      <c r="J11" s="188"/>
      <c r="K11" s="184" t="s">
        <v>220</v>
      </c>
      <c r="L11" s="185"/>
      <c r="M11" s="185"/>
      <c r="N11" s="185"/>
      <c r="O11" s="185"/>
      <c r="P11" s="185"/>
      <c r="Q11" s="184" t="s">
        <v>24</v>
      </c>
      <c r="R11" s="185"/>
      <c r="S11" s="184" t="s">
        <v>128</v>
      </c>
      <c r="T11" s="185"/>
      <c r="U11" s="185"/>
      <c r="V11" s="185"/>
      <c r="W11" s="185"/>
      <c r="X11" s="186"/>
      <c r="Y11" s="184" t="s">
        <v>172</v>
      </c>
      <c r="Z11" s="185"/>
      <c r="AA11" s="185"/>
      <c r="AB11" s="186"/>
      <c r="AC11"/>
      <c r="AD11" s="184">
        <v>4</v>
      </c>
      <c r="AE11" s="185"/>
      <c r="AF11" s="181">
        <v>219</v>
      </c>
      <c r="AG11" s="182"/>
      <c r="AH11" s="24" t="s">
        <v>7</v>
      </c>
      <c r="AI11" s="187">
        <v>0</v>
      </c>
      <c r="AJ11" s="187"/>
      <c r="AK11" s="188"/>
      <c r="AL11" s="184" t="s">
        <v>220</v>
      </c>
      <c r="AM11" s="185"/>
      <c r="AN11" s="185"/>
      <c r="AO11" s="185"/>
      <c r="AP11" s="185"/>
      <c r="AQ11" s="186"/>
      <c r="AR11" s="184" t="s">
        <v>24</v>
      </c>
      <c r="AS11" s="186"/>
      <c r="AT11" s="184" t="s">
        <v>114</v>
      </c>
      <c r="AU11" s="185"/>
      <c r="AV11" s="185"/>
      <c r="AW11" s="185"/>
      <c r="AX11" s="185"/>
      <c r="AY11" s="186"/>
      <c r="AZ11" s="184" t="s">
        <v>164</v>
      </c>
      <c r="BA11" s="185"/>
      <c r="BB11" s="185"/>
      <c r="BC11" s="186"/>
      <c r="BD11"/>
      <c r="BE11" s="184">
        <v>4</v>
      </c>
      <c r="BF11" s="185"/>
      <c r="BG11" s="181">
        <v>221</v>
      </c>
      <c r="BH11" s="185"/>
      <c r="BI11" s="24" t="s">
        <v>7</v>
      </c>
      <c r="BJ11" s="187">
        <v>0</v>
      </c>
      <c r="BK11" s="187"/>
      <c r="BL11" s="188"/>
      <c r="BM11" s="184" t="s">
        <v>220</v>
      </c>
      <c r="BN11" s="185"/>
      <c r="BO11" s="185"/>
      <c r="BP11" s="185"/>
      <c r="BQ11" s="185"/>
      <c r="BR11" s="185"/>
      <c r="BS11" s="184" t="s">
        <v>24</v>
      </c>
      <c r="BT11" s="185"/>
      <c r="BU11" s="184" t="s">
        <v>167</v>
      </c>
      <c r="BV11" s="185"/>
      <c r="BW11" s="185"/>
      <c r="BX11" s="185"/>
      <c r="BY11" s="185"/>
      <c r="BZ11" s="186"/>
      <c r="CA11" s="184" t="s">
        <v>170</v>
      </c>
      <c r="CB11" s="185"/>
      <c r="CC11" s="185"/>
      <c r="CD11" s="186"/>
      <c r="CE11" s="144"/>
      <c r="CG11" s="20"/>
      <c r="CH11" s="22" t="s">
        <v>170</v>
      </c>
      <c r="CI11" s="40">
        <v>7</v>
      </c>
      <c r="CJ11" s="16"/>
      <c r="CK11" s="16"/>
    </row>
    <row r="12" spans="1:133" ht="15" customHeight="1" x14ac:dyDescent="0.25">
      <c r="A12" s="16"/>
      <c r="B12" s="143"/>
      <c r="C12" s="184">
        <v>5</v>
      </c>
      <c r="D12" s="185"/>
      <c r="E12" s="181">
        <v>8</v>
      </c>
      <c r="F12" s="185"/>
      <c r="G12" s="24" t="s">
        <v>7</v>
      </c>
      <c r="H12" s="187">
        <v>0</v>
      </c>
      <c r="I12" s="187"/>
      <c r="J12" s="188"/>
      <c r="K12" s="184" t="s">
        <v>220</v>
      </c>
      <c r="L12" s="185"/>
      <c r="M12" s="185"/>
      <c r="N12" s="185"/>
      <c r="O12" s="185"/>
      <c r="P12" s="185"/>
      <c r="Q12" s="184" t="s">
        <v>205</v>
      </c>
      <c r="R12" s="185"/>
      <c r="S12" s="184" t="s">
        <v>129</v>
      </c>
      <c r="T12" s="185"/>
      <c r="U12" s="185"/>
      <c r="V12" s="185"/>
      <c r="W12" s="185"/>
      <c r="X12" s="186"/>
      <c r="Y12" s="184" t="s">
        <v>163</v>
      </c>
      <c r="Z12" s="185"/>
      <c r="AA12" s="185"/>
      <c r="AB12" s="186"/>
      <c r="AC12"/>
      <c r="AD12" s="184">
        <v>5</v>
      </c>
      <c r="AE12" s="185"/>
      <c r="AF12" s="181">
        <v>221</v>
      </c>
      <c r="AG12" s="182"/>
      <c r="AH12" s="24" t="s">
        <v>7</v>
      </c>
      <c r="AI12" s="187">
        <v>10</v>
      </c>
      <c r="AJ12" s="187"/>
      <c r="AK12" s="188"/>
      <c r="AL12" s="184" t="s">
        <v>220</v>
      </c>
      <c r="AM12" s="185"/>
      <c r="AN12" s="185"/>
      <c r="AO12" s="185"/>
      <c r="AP12" s="185"/>
      <c r="AQ12" s="186"/>
      <c r="AR12" s="184" t="s">
        <v>205</v>
      </c>
      <c r="AS12" s="186"/>
      <c r="AT12" s="184" t="s">
        <v>114</v>
      </c>
      <c r="AU12" s="185"/>
      <c r="AV12" s="185"/>
      <c r="AW12" s="185"/>
      <c r="AX12" s="185"/>
      <c r="AY12" s="186"/>
      <c r="AZ12" s="184" t="s">
        <v>164</v>
      </c>
      <c r="BA12" s="185"/>
      <c r="BB12" s="185"/>
      <c r="BC12" s="186"/>
      <c r="BD12"/>
      <c r="BE12" s="184">
        <v>5</v>
      </c>
      <c r="BF12" s="185"/>
      <c r="BG12" s="181">
        <v>223</v>
      </c>
      <c r="BH12" s="185"/>
      <c r="BI12" s="24" t="s">
        <v>7</v>
      </c>
      <c r="BJ12" s="187">
        <v>0</v>
      </c>
      <c r="BK12" s="187"/>
      <c r="BL12" s="188"/>
      <c r="BM12" s="184" t="s">
        <v>220</v>
      </c>
      <c r="BN12" s="185"/>
      <c r="BO12" s="185"/>
      <c r="BP12" s="185"/>
      <c r="BQ12" s="185"/>
      <c r="BR12" s="185"/>
      <c r="BS12" s="184" t="s">
        <v>24</v>
      </c>
      <c r="BT12" s="185"/>
      <c r="BU12" s="184" t="s">
        <v>165</v>
      </c>
      <c r="BV12" s="185"/>
      <c r="BW12" s="185"/>
      <c r="BX12" s="185"/>
      <c r="BY12" s="185"/>
      <c r="BZ12" s="186"/>
      <c r="CA12" s="184" t="s">
        <v>168</v>
      </c>
      <c r="CB12" s="185"/>
      <c r="CC12" s="185"/>
      <c r="CD12" s="186"/>
      <c r="CE12" s="144"/>
      <c r="CG12" s="20"/>
      <c r="CH12" s="19"/>
      <c r="CI12" s="19"/>
      <c r="CJ12" s="16"/>
      <c r="CK12" s="16"/>
    </row>
    <row r="13" spans="1:133" ht="15" customHeight="1" x14ac:dyDescent="0.25">
      <c r="A13" s="16"/>
      <c r="B13" s="143"/>
      <c r="C13" s="184">
        <v>6</v>
      </c>
      <c r="D13" s="185"/>
      <c r="E13" s="181">
        <v>117</v>
      </c>
      <c r="F13" s="185"/>
      <c r="G13" s="24" t="s">
        <v>7</v>
      </c>
      <c r="H13" s="187">
        <v>0</v>
      </c>
      <c r="I13" s="187"/>
      <c r="J13" s="188"/>
      <c r="K13" s="184" t="s">
        <v>220</v>
      </c>
      <c r="L13" s="185"/>
      <c r="M13" s="185"/>
      <c r="N13" s="185"/>
      <c r="O13" s="185"/>
      <c r="P13" s="185"/>
      <c r="Q13" s="184" t="s">
        <v>205</v>
      </c>
      <c r="R13" s="185"/>
      <c r="S13" s="184" t="s">
        <v>129</v>
      </c>
      <c r="T13" s="185"/>
      <c r="U13" s="185"/>
      <c r="V13" s="185"/>
      <c r="W13" s="185"/>
      <c r="X13" s="186"/>
      <c r="Y13" s="184" t="s">
        <v>163</v>
      </c>
      <c r="Z13" s="185"/>
      <c r="AA13" s="185"/>
      <c r="AB13" s="186"/>
      <c r="AC13"/>
      <c r="AD13" s="346" t="s">
        <v>228</v>
      </c>
      <c r="AE13" s="347"/>
      <c r="AF13" s="347"/>
      <c r="AG13" s="347"/>
      <c r="AH13" s="347"/>
      <c r="AI13" s="347"/>
      <c r="AJ13" s="347"/>
      <c r="AK13" s="347"/>
      <c r="AL13" s="347"/>
      <c r="AM13" s="347"/>
      <c r="AN13" s="347"/>
      <c r="AO13" s="347"/>
      <c r="AP13" s="347"/>
      <c r="AQ13" s="347"/>
      <c r="AR13" s="347"/>
      <c r="AS13" s="347"/>
      <c r="AT13" s="347"/>
      <c r="AU13" s="347"/>
      <c r="AV13" s="347"/>
      <c r="AW13" s="347"/>
      <c r="AX13" s="347"/>
      <c r="AY13" s="347"/>
      <c r="AZ13" s="347"/>
      <c r="BA13" s="347"/>
      <c r="BB13" s="347"/>
      <c r="BC13" s="347"/>
      <c r="BD13"/>
      <c r="BE13" s="184">
        <v>6</v>
      </c>
      <c r="BF13" s="185"/>
      <c r="BG13" s="181">
        <v>122</v>
      </c>
      <c r="BH13" s="185"/>
      <c r="BI13" s="24" t="s">
        <v>7</v>
      </c>
      <c r="BJ13" s="187">
        <v>0</v>
      </c>
      <c r="BK13" s="187"/>
      <c r="BL13" s="188"/>
      <c r="BM13" s="184" t="s">
        <v>220</v>
      </c>
      <c r="BN13" s="185"/>
      <c r="BO13" s="185"/>
      <c r="BP13" s="185"/>
      <c r="BQ13" s="185"/>
      <c r="BR13" s="185"/>
      <c r="BS13" s="184" t="s">
        <v>205</v>
      </c>
      <c r="BT13" s="185"/>
      <c r="BU13" s="184" t="s">
        <v>167</v>
      </c>
      <c r="BV13" s="185"/>
      <c r="BW13" s="185"/>
      <c r="BX13" s="185"/>
      <c r="BY13" s="185"/>
      <c r="BZ13" s="186"/>
      <c r="CA13" s="184" t="s">
        <v>170</v>
      </c>
      <c r="CB13" s="185"/>
      <c r="CC13" s="185"/>
      <c r="CD13" s="186"/>
      <c r="CE13" s="144"/>
      <c r="CG13" s="20"/>
      <c r="CJ13" s="16"/>
      <c r="CK13" s="16"/>
    </row>
    <row r="14" spans="1:133" ht="15" customHeight="1" x14ac:dyDescent="0.25">
      <c r="A14" s="16"/>
      <c r="B14" s="143"/>
      <c r="C14" s="184">
        <v>7</v>
      </c>
      <c r="D14" s="185"/>
      <c r="E14" s="181">
        <v>133</v>
      </c>
      <c r="F14" s="185"/>
      <c r="G14" s="24" t="s">
        <v>7</v>
      </c>
      <c r="H14" s="187">
        <v>0</v>
      </c>
      <c r="I14" s="187"/>
      <c r="J14" s="188"/>
      <c r="K14" s="184" t="s">
        <v>220</v>
      </c>
      <c r="L14" s="185"/>
      <c r="M14" s="185"/>
      <c r="N14" s="185"/>
      <c r="O14" s="185"/>
      <c r="P14" s="185"/>
      <c r="Q14" s="184" t="s">
        <v>205</v>
      </c>
      <c r="R14" s="185"/>
      <c r="S14" s="184" t="s">
        <v>129</v>
      </c>
      <c r="T14" s="185"/>
      <c r="U14" s="185"/>
      <c r="V14" s="185"/>
      <c r="W14" s="185"/>
      <c r="X14" s="186"/>
      <c r="Y14" s="184" t="s">
        <v>163</v>
      </c>
      <c r="Z14" s="185"/>
      <c r="AA14" s="185"/>
      <c r="AB14" s="186"/>
      <c r="AC14"/>
      <c r="AD14" s="184">
        <v>6</v>
      </c>
      <c r="AE14" s="185"/>
      <c r="AF14" s="181">
        <v>2</v>
      </c>
      <c r="AG14" s="182"/>
      <c r="AH14" s="24" t="s">
        <v>7</v>
      </c>
      <c r="AI14" s="187">
        <v>5</v>
      </c>
      <c r="AJ14" s="187"/>
      <c r="AK14" s="188"/>
      <c r="AL14" s="184" t="s">
        <v>221</v>
      </c>
      <c r="AM14" s="185"/>
      <c r="AN14" s="185"/>
      <c r="AO14" s="185"/>
      <c r="AP14" s="185"/>
      <c r="AQ14" s="186"/>
      <c r="AR14" s="184" t="s">
        <v>205</v>
      </c>
      <c r="AS14" s="186"/>
      <c r="AT14" s="184" t="s">
        <v>114</v>
      </c>
      <c r="AU14" s="185"/>
      <c r="AV14" s="185"/>
      <c r="AW14" s="185"/>
      <c r="AX14" s="185"/>
      <c r="AY14" s="186"/>
      <c r="AZ14" s="184" t="s">
        <v>164</v>
      </c>
      <c r="BA14" s="185"/>
      <c r="BB14" s="185"/>
      <c r="BC14" s="186"/>
      <c r="BD14"/>
      <c r="BE14" s="184">
        <v>7</v>
      </c>
      <c r="BF14" s="185"/>
      <c r="BG14" s="181">
        <v>173</v>
      </c>
      <c r="BH14" s="185"/>
      <c r="BI14" s="24" t="s">
        <v>7</v>
      </c>
      <c r="BJ14" s="187">
        <v>0</v>
      </c>
      <c r="BK14" s="187"/>
      <c r="BL14" s="188"/>
      <c r="BM14" s="184" t="s">
        <v>220</v>
      </c>
      <c r="BN14" s="185"/>
      <c r="BO14" s="185"/>
      <c r="BP14" s="185"/>
      <c r="BQ14" s="185"/>
      <c r="BR14" s="185"/>
      <c r="BS14" s="184" t="s">
        <v>205</v>
      </c>
      <c r="BT14" s="185"/>
      <c r="BU14" s="184" t="s">
        <v>165</v>
      </c>
      <c r="BV14" s="185"/>
      <c r="BW14" s="185"/>
      <c r="BX14" s="185"/>
      <c r="BY14" s="185"/>
      <c r="BZ14" s="186"/>
      <c r="CA14" s="184" t="s">
        <v>168</v>
      </c>
      <c r="CB14" s="185"/>
      <c r="CC14" s="185"/>
      <c r="CD14" s="186"/>
      <c r="CE14" s="144"/>
      <c r="CG14" s="20"/>
      <c r="CH14"/>
      <c r="CI14"/>
      <c r="CJ14" s="16"/>
      <c r="CK14" s="16"/>
    </row>
    <row r="15" spans="1:133" ht="15" customHeight="1" x14ac:dyDescent="0.25">
      <c r="A15" s="16"/>
      <c r="B15" s="143"/>
      <c r="C15" s="184">
        <v>8</v>
      </c>
      <c r="D15" s="185"/>
      <c r="E15" s="181">
        <v>217</v>
      </c>
      <c r="F15" s="185"/>
      <c r="G15" s="24" t="s">
        <v>7</v>
      </c>
      <c r="H15" s="187">
        <v>10</v>
      </c>
      <c r="I15" s="187"/>
      <c r="J15" s="188"/>
      <c r="K15" s="184" t="s">
        <v>220</v>
      </c>
      <c r="L15" s="185"/>
      <c r="M15" s="185"/>
      <c r="N15" s="185"/>
      <c r="O15" s="185"/>
      <c r="P15" s="185"/>
      <c r="Q15" s="184" t="s">
        <v>205</v>
      </c>
      <c r="R15" s="185"/>
      <c r="S15" s="184" t="s">
        <v>129</v>
      </c>
      <c r="T15" s="185"/>
      <c r="U15" s="185"/>
      <c r="V15" s="185"/>
      <c r="W15" s="185"/>
      <c r="X15" s="186"/>
      <c r="Y15" s="184" t="s">
        <v>163</v>
      </c>
      <c r="Z15" s="185"/>
      <c r="AA15" s="185"/>
      <c r="AB15" s="186"/>
      <c r="AC15"/>
      <c r="AD15" s="184">
        <v>7</v>
      </c>
      <c r="AE15" s="185"/>
      <c r="AF15" s="181">
        <v>3</v>
      </c>
      <c r="AG15" s="182"/>
      <c r="AH15" s="24" t="s">
        <v>7</v>
      </c>
      <c r="AI15" s="187">
        <v>5</v>
      </c>
      <c r="AJ15" s="187"/>
      <c r="AK15" s="188"/>
      <c r="AL15" s="184" t="s">
        <v>221</v>
      </c>
      <c r="AM15" s="185"/>
      <c r="AN15" s="185"/>
      <c r="AO15" s="185"/>
      <c r="AP15" s="185"/>
      <c r="AQ15" s="186"/>
      <c r="AR15" s="184" t="s">
        <v>205</v>
      </c>
      <c r="AS15" s="186"/>
      <c r="AT15" s="184" t="s">
        <v>114</v>
      </c>
      <c r="AU15" s="185"/>
      <c r="AV15" s="185"/>
      <c r="AW15" s="185"/>
      <c r="AX15" s="185"/>
      <c r="AY15" s="186"/>
      <c r="AZ15" s="184" t="s">
        <v>164</v>
      </c>
      <c r="BA15" s="185"/>
      <c r="BB15" s="185"/>
      <c r="BC15" s="186"/>
      <c r="BD15"/>
      <c r="BE15" s="184">
        <v>8</v>
      </c>
      <c r="BF15" s="185"/>
      <c r="BG15" s="181">
        <v>175</v>
      </c>
      <c r="BH15" s="185"/>
      <c r="BI15" s="24" t="s">
        <v>7</v>
      </c>
      <c r="BJ15" s="187">
        <v>0</v>
      </c>
      <c r="BK15" s="187"/>
      <c r="BL15" s="188"/>
      <c r="BM15" s="184" t="s">
        <v>220</v>
      </c>
      <c r="BN15" s="185"/>
      <c r="BO15" s="185"/>
      <c r="BP15" s="185"/>
      <c r="BQ15" s="185"/>
      <c r="BR15" s="185"/>
      <c r="BS15" s="184" t="s">
        <v>205</v>
      </c>
      <c r="BT15" s="185"/>
      <c r="BU15" s="184" t="s">
        <v>167</v>
      </c>
      <c r="BV15" s="185"/>
      <c r="BW15" s="185"/>
      <c r="BX15" s="185"/>
      <c r="BY15" s="185"/>
      <c r="BZ15" s="186"/>
      <c r="CA15" s="184" t="s">
        <v>170</v>
      </c>
      <c r="CB15" s="185"/>
      <c r="CC15" s="185"/>
      <c r="CD15" s="186"/>
      <c r="CE15" s="144"/>
      <c r="CG15" s="20"/>
      <c r="CH15"/>
      <c r="CI15"/>
      <c r="CJ15" s="16"/>
      <c r="CK15" s="16"/>
    </row>
    <row r="16" spans="1:133" ht="15" customHeight="1" x14ac:dyDescent="0.25">
      <c r="A16" s="16"/>
      <c r="B16" s="143"/>
      <c r="C16" s="343" t="s">
        <v>229</v>
      </c>
      <c r="D16" s="344"/>
      <c r="E16" s="344"/>
      <c r="F16" s="344"/>
      <c r="G16" s="344"/>
      <c r="H16" s="344"/>
      <c r="I16" s="344"/>
      <c r="J16" s="344"/>
      <c r="K16" s="344"/>
      <c r="L16" s="344"/>
      <c r="M16" s="344"/>
      <c r="N16" s="344"/>
      <c r="O16" s="344"/>
      <c r="P16" s="344"/>
      <c r="Q16" s="344"/>
      <c r="R16" s="344"/>
      <c r="S16" s="344"/>
      <c r="T16" s="344"/>
      <c r="U16" s="344"/>
      <c r="V16" s="344"/>
      <c r="W16" s="344"/>
      <c r="X16" s="344"/>
      <c r="Y16" s="344"/>
      <c r="Z16" s="344"/>
      <c r="AA16" s="344"/>
      <c r="AB16" s="345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84">
        <v>9</v>
      </c>
      <c r="BF16" s="185"/>
      <c r="BG16" s="181">
        <v>177</v>
      </c>
      <c r="BH16" s="185"/>
      <c r="BI16" s="24" t="s">
        <v>7</v>
      </c>
      <c r="BJ16" s="187">
        <v>0</v>
      </c>
      <c r="BK16" s="187"/>
      <c r="BL16" s="188"/>
      <c r="BM16" s="184" t="s">
        <v>220</v>
      </c>
      <c r="BN16" s="185"/>
      <c r="BO16" s="185"/>
      <c r="BP16" s="185"/>
      <c r="BQ16" s="185"/>
      <c r="BR16" s="185"/>
      <c r="BS16" s="184" t="s">
        <v>205</v>
      </c>
      <c r="BT16" s="185"/>
      <c r="BU16" s="184" t="s">
        <v>167</v>
      </c>
      <c r="BV16" s="185"/>
      <c r="BW16" s="185"/>
      <c r="BX16" s="185"/>
      <c r="BY16" s="185"/>
      <c r="BZ16" s="186"/>
      <c r="CA16" s="184" t="s">
        <v>170</v>
      </c>
      <c r="CB16" s="185"/>
      <c r="CC16" s="185"/>
      <c r="CD16" s="186"/>
      <c r="CE16" s="144"/>
      <c r="CG16" s="20"/>
      <c r="CH16" s="19"/>
      <c r="CI16" s="19"/>
      <c r="CJ16" s="16"/>
      <c r="CK16" s="16"/>
    </row>
    <row r="17" spans="1:89" ht="15" customHeight="1" x14ac:dyDescent="0.25">
      <c r="A17" s="16"/>
      <c r="B17" s="143"/>
      <c r="C17" s="184">
        <v>9</v>
      </c>
      <c r="D17" s="185"/>
      <c r="E17" s="181">
        <v>23</v>
      </c>
      <c r="F17" s="185"/>
      <c r="G17" s="24" t="s">
        <v>7</v>
      </c>
      <c r="H17" s="187">
        <v>0</v>
      </c>
      <c r="I17" s="187"/>
      <c r="J17" s="188"/>
      <c r="K17" s="184" t="s">
        <v>224</v>
      </c>
      <c r="L17" s="185"/>
      <c r="M17" s="185"/>
      <c r="N17" s="185"/>
      <c r="O17" s="185"/>
      <c r="P17" s="185"/>
      <c r="Q17" s="184" t="s">
        <v>205</v>
      </c>
      <c r="R17" s="185"/>
      <c r="S17" s="184" t="s">
        <v>129</v>
      </c>
      <c r="T17" s="185"/>
      <c r="U17" s="185"/>
      <c r="V17" s="185"/>
      <c r="W17" s="185"/>
      <c r="X17" s="186"/>
      <c r="Y17" s="184" t="s">
        <v>163</v>
      </c>
      <c r="Z17" s="185"/>
      <c r="AA17" s="185"/>
      <c r="AB17" s="186"/>
      <c r="AC17"/>
      <c r="AD17" s="267" t="s">
        <v>185</v>
      </c>
      <c r="AE17" s="268"/>
      <c r="AF17" s="268"/>
      <c r="AG17" s="268"/>
      <c r="AH17" s="268"/>
      <c r="AI17" s="268"/>
      <c r="AJ17" s="268"/>
      <c r="AK17" s="268"/>
      <c r="AL17" s="268"/>
      <c r="AM17" s="268"/>
      <c r="AN17" s="268"/>
      <c r="AO17" s="268"/>
      <c r="AP17" s="268"/>
      <c r="AQ17" s="268"/>
      <c r="AR17" s="268"/>
      <c r="AS17" s="268"/>
      <c r="AT17" s="268"/>
      <c r="AU17" s="268"/>
      <c r="AV17" s="268"/>
      <c r="AW17" s="268"/>
      <c r="AX17" s="268"/>
      <c r="AY17" s="268"/>
      <c r="AZ17" s="268"/>
      <c r="BA17" s="268"/>
      <c r="BB17" s="268"/>
      <c r="BC17" s="269"/>
      <c r="BD17"/>
      <c r="BE17" s="184">
        <v>10</v>
      </c>
      <c r="BF17" s="185"/>
      <c r="BG17" s="181">
        <v>179</v>
      </c>
      <c r="BH17" s="185"/>
      <c r="BI17" s="24" t="s">
        <v>7</v>
      </c>
      <c r="BJ17" s="187">
        <v>0</v>
      </c>
      <c r="BK17" s="187"/>
      <c r="BL17" s="188"/>
      <c r="BM17" s="184" t="s">
        <v>220</v>
      </c>
      <c r="BN17" s="185"/>
      <c r="BO17" s="185"/>
      <c r="BP17" s="185"/>
      <c r="BQ17" s="185"/>
      <c r="BR17" s="185"/>
      <c r="BS17" s="184" t="s">
        <v>205</v>
      </c>
      <c r="BT17" s="185"/>
      <c r="BU17" s="184" t="s">
        <v>165</v>
      </c>
      <c r="BV17" s="185"/>
      <c r="BW17" s="185"/>
      <c r="BX17" s="185"/>
      <c r="BY17" s="185"/>
      <c r="BZ17" s="186"/>
      <c r="CA17" s="184" t="s">
        <v>168</v>
      </c>
      <c r="CB17" s="185"/>
      <c r="CC17" s="185"/>
      <c r="CD17" s="186"/>
      <c r="CE17" s="144"/>
      <c r="CG17" s="20"/>
      <c r="CH17" s="19"/>
      <c r="CI17" s="19"/>
      <c r="CJ17" s="16"/>
      <c r="CK17" s="16"/>
    </row>
    <row r="18" spans="1:89" ht="15" customHeight="1" x14ac:dyDescent="0.25">
      <c r="A18" s="16"/>
      <c r="B18" s="143"/>
      <c r="C18" s="184">
        <v>10</v>
      </c>
      <c r="D18" s="185"/>
      <c r="E18" s="181">
        <v>32</v>
      </c>
      <c r="F18" s="185"/>
      <c r="G18" s="24" t="s">
        <v>7</v>
      </c>
      <c r="H18" s="187">
        <v>10</v>
      </c>
      <c r="I18" s="187"/>
      <c r="J18" s="188"/>
      <c r="K18" s="184" t="s">
        <v>224</v>
      </c>
      <c r="L18" s="185"/>
      <c r="M18" s="185"/>
      <c r="N18" s="185"/>
      <c r="O18" s="185"/>
      <c r="P18" s="185"/>
      <c r="Q18" s="184" t="s">
        <v>205</v>
      </c>
      <c r="R18" s="185"/>
      <c r="S18" s="184" t="s">
        <v>129</v>
      </c>
      <c r="T18" s="185"/>
      <c r="U18" s="185"/>
      <c r="V18" s="185"/>
      <c r="W18" s="185"/>
      <c r="X18" s="186"/>
      <c r="Y18" s="184" t="s">
        <v>163</v>
      </c>
      <c r="Z18" s="185"/>
      <c r="AA18" s="185"/>
      <c r="AB18" s="186"/>
      <c r="AC18"/>
      <c r="AD18" s="249" t="s">
        <v>17</v>
      </c>
      <c r="AE18" s="250"/>
      <c r="AF18" s="249" t="s">
        <v>6</v>
      </c>
      <c r="AG18" s="250"/>
      <c r="AH18" s="250"/>
      <c r="AI18" s="250"/>
      <c r="AJ18" s="250"/>
      <c r="AK18" s="251"/>
      <c r="AL18" s="258" t="s">
        <v>15</v>
      </c>
      <c r="AM18" s="259"/>
      <c r="AN18" s="259"/>
      <c r="AO18" s="259"/>
      <c r="AP18" s="259"/>
      <c r="AQ18" s="259"/>
      <c r="AR18" s="258" t="s">
        <v>22</v>
      </c>
      <c r="AS18" s="259"/>
      <c r="AT18" s="258" t="s">
        <v>90</v>
      </c>
      <c r="AU18" s="259"/>
      <c r="AV18" s="259"/>
      <c r="AW18" s="259"/>
      <c r="AX18" s="259"/>
      <c r="AY18" s="260"/>
      <c r="AZ18" s="258" t="s">
        <v>16</v>
      </c>
      <c r="BA18" s="259"/>
      <c r="BB18" s="259"/>
      <c r="BC18" s="260"/>
      <c r="BD18"/>
      <c r="BE18" s="184">
        <v>11</v>
      </c>
      <c r="BF18" s="185"/>
      <c r="BG18" s="181">
        <v>181</v>
      </c>
      <c r="BH18" s="185"/>
      <c r="BI18" s="24" t="s">
        <v>7</v>
      </c>
      <c r="BJ18" s="187">
        <v>0</v>
      </c>
      <c r="BK18" s="187"/>
      <c r="BL18" s="188"/>
      <c r="BM18" s="184" t="s">
        <v>220</v>
      </c>
      <c r="BN18" s="185"/>
      <c r="BO18" s="185"/>
      <c r="BP18" s="185"/>
      <c r="BQ18" s="185"/>
      <c r="BR18" s="185"/>
      <c r="BS18" s="184" t="s">
        <v>205</v>
      </c>
      <c r="BT18" s="185"/>
      <c r="BU18" s="184" t="s">
        <v>165</v>
      </c>
      <c r="BV18" s="185"/>
      <c r="BW18" s="185"/>
      <c r="BX18" s="185"/>
      <c r="BY18" s="185"/>
      <c r="BZ18" s="186"/>
      <c r="CA18" s="184" t="s">
        <v>168</v>
      </c>
      <c r="CB18" s="185"/>
      <c r="CC18" s="185"/>
      <c r="CD18" s="186"/>
      <c r="CE18" s="144"/>
      <c r="CG18" s="20"/>
      <c r="CH18" s="25"/>
      <c r="CI18" s="25"/>
      <c r="CJ18" s="16"/>
      <c r="CK18" s="16"/>
    </row>
    <row r="19" spans="1:89" ht="15" customHeight="1" x14ac:dyDescent="0.25">
      <c r="A19" s="16"/>
      <c r="B19" s="143"/>
      <c r="C19" s="184">
        <v>11</v>
      </c>
      <c r="D19" s="185"/>
      <c r="E19" s="181">
        <v>47</v>
      </c>
      <c r="F19" s="185"/>
      <c r="G19" s="24" t="s">
        <v>7</v>
      </c>
      <c r="H19" s="187">
        <v>0</v>
      </c>
      <c r="I19" s="187"/>
      <c r="J19" s="188"/>
      <c r="K19" s="184" t="s">
        <v>224</v>
      </c>
      <c r="L19" s="185"/>
      <c r="M19" s="185"/>
      <c r="N19" s="185"/>
      <c r="O19" s="185"/>
      <c r="P19" s="185"/>
      <c r="Q19" s="184" t="s">
        <v>205</v>
      </c>
      <c r="R19" s="185"/>
      <c r="S19" s="184" t="s">
        <v>129</v>
      </c>
      <c r="T19" s="185"/>
      <c r="U19" s="185"/>
      <c r="V19" s="185"/>
      <c r="W19" s="185"/>
      <c r="X19" s="186"/>
      <c r="Y19" s="184" t="s">
        <v>163</v>
      </c>
      <c r="Z19" s="185"/>
      <c r="AA19" s="185"/>
      <c r="AB19" s="186"/>
      <c r="AC19"/>
      <c r="AD19" s="252"/>
      <c r="AE19" s="253"/>
      <c r="AF19" s="252"/>
      <c r="AG19" s="253"/>
      <c r="AH19" s="253"/>
      <c r="AI19" s="253"/>
      <c r="AJ19" s="253"/>
      <c r="AK19" s="254"/>
      <c r="AL19" s="261"/>
      <c r="AM19" s="262"/>
      <c r="AN19" s="262"/>
      <c r="AO19" s="262"/>
      <c r="AP19" s="262"/>
      <c r="AQ19" s="262"/>
      <c r="AR19" s="261"/>
      <c r="AS19" s="262"/>
      <c r="AT19" s="261"/>
      <c r="AU19" s="262"/>
      <c r="AV19" s="262"/>
      <c r="AW19" s="262"/>
      <c r="AX19" s="262"/>
      <c r="AY19" s="263"/>
      <c r="AZ19" s="261"/>
      <c r="BA19" s="262"/>
      <c r="BB19" s="262"/>
      <c r="BC19" s="263"/>
      <c r="BD19"/>
      <c r="BE19" s="184">
        <v>12</v>
      </c>
      <c r="BF19" s="185"/>
      <c r="BG19" s="181">
        <v>219</v>
      </c>
      <c r="BH19" s="185"/>
      <c r="BI19" s="24" t="s">
        <v>7</v>
      </c>
      <c r="BJ19" s="187">
        <v>10</v>
      </c>
      <c r="BK19" s="187"/>
      <c r="BL19" s="188"/>
      <c r="BM19" s="184" t="s">
        <v>220</v>
      </c>
      <c r="BN19" s="185"/>
      <c r="BO19" s="185"/>
      <c r="BP19" s="185"/>
      <c r="BQ19" s="185"/>
      <c r="BR19" s="185"/>
      <c r="BS19" s="184" t="s">
        <v>205</v>
      </c>
      <c r="BT19" s="185"/>
      <c r="BU19" s="184" t="s">
        <v>167</v>
      </c>
      <c r="BV19" s="185"/>
      <c r="BW19" s="185"/>
      <c r="BX19" s="185"/>
      <c r="BY19" s="185"/>
      <c r="BZ19" s="186"/>
      <c r="CA19" s="184" t="s">
        <v>170</v>
      </c>
      <c r="CB19" s="185"/>
      <c r="CC19" s="185"/>
      <c r="CD19" s="186"/>
      <c r="CE19" s="144"/>
      <c r="CG19" s="20"/>
      <c r="CH19" s="25"/>
      <c r="CI19" s="25"/>
      <c r="CJ19" s="16"/>
    </row>
    <row r="20" spans="1:89" ht="15" customHeight="1" x14ac:dyDescent="0.25">
      <c r="A20" s="16"/>
      <c r="B20" s="143"/>
      <c r="C20" s="184">
        <v>12</v>
      </c>
      <c r="D20" s="185"/>
      <c r="E20" s="181">
        <v>22</v>
      </c>
      <c r="F20" s="185"/>
      <c r="G20" s="24" t="s">
        <v>7</v>
      </c>
      <c r="H20" s="187">
        <v>10</v>
      </c>
      <c r="I20" s="187"/>
      <c r="J20" s="188"/>
      <c r="K20" s="184" t="s">
        <v>225</v>
      </c>
      <c r="L20" s="185"/>
      <c r="M20" s="185"/>
      <c r="N20" s="185"/>
      <c r="O20" s="185"/>
      <c r="P20" s="185"/>
      <c r="Q20" s="184" t="s">
        <v>205</v>
      </c>
      <c r="R20" s="185"/>
      <c r="S20" s="184" t="s">
        <v>129</v>
      </c>
      <c r="T20" s="185"/>
      <c r="U20" s="185"/>
      <c r="V20" s="185"/>
      <c r="W20" s="185"/>
      <c r="X20" s="186"/>
      <c r="Y20" s="184" t="s">
        <v>163</v>
      </c>
      <c r="Z20" s="185"/>
      <c r="AA20" s="185"/>
      <c r="AB20" s="186"/>
      <c r="AC20"/>
      <c r="AD20" s="255"/>
      <c r="AE20" s="256"/>
      <c r="AF20" s="255"/>
      <c r="AG20" s="256"/>
      <c r="AH20" s="256"/>
      <c r="AI20" s="256"/>
      <c r="AJ20" s="256"/>
      <c r="AK20" s="257"/>
      <c r="AL20" s="264"/>
      <c r="AM20" s="265"/>
      <c r="AN20" s="265"/>
      <c r="AO20" s="265"/>
      <c r="AP20" s="265"/>
      <c r="AQ20" s="265"/>
      <c r="AR20" s="264"/>
      <c r="AS20" s="265"/>
      <c r="AT20" s="264"/>
      <c r="AU20" s="265"/>
      <c r="AV20" s="265"/>
      <c r="AW20" s="265"/>
      <c r="AX20" s="265"/>
      <c r="AY20" s="266"/>
      <c r="AZ20" s="264"/>
      <c r="BA20" s="265"/>
      <c r="BB20" s="265"/>
      <c r="BC20" s="266"/>
      <c r="BD20"/>
      <c r="BE20" s="184">
        <v>13</v>
      </c>
      <c r="BF20" s="185"/>
      <c r="BG20" s="181">
        <v>221</v>
      </c>
      <c r="BH20" s="185"/>
      <c r="BI20" s="24" t="s">
        <v>7</v>
      </c>
      <c r="BJ20" s="187">
        <v>0</v>
      </c>
      <c r="BK20" s="187"/>
      <c r="BL20" s="188"/>
      <c r="BM20" s="184" t="s">
        <v>220</v>
      </c>
      <c r="BN20" s="185"/>
      <c r="BO20" s="185"/>
      <c r="BP20" s="185"/>
      <c r="BQ20" s="185"/>
      <c r="BR20" s="185"/>
      <c r="BS20" s="184" t="s">
        <v>205</v>
      </c>
      <c r="BT20" s="185"/>
      <c r="BU20" s="184" t="s">
        <v>166</v>
      </c>
      <c r="BV20" s="185"/>
      <c r="BW20" s="185"/>
      <c r="BX20" s="185"/>
      <c r="BY20" s="185"/>
      <c r="BZ20" s="186"/>
      <c r="CA20" s="184" t="s">
        <v>169</v>
      </c>
      <c r="CB20" s="185"/>
      <c r="CC20" s="185"/>
      <c r="CD20" s="186"/>
      <c r="CE20" s="144"/>
      <c r="CG20" s="20"/>
      <c r="CH20" s="25"/>
      <c r="CI20" s="25"/>
      <c r="CJ20" s="16"/>
    </row>
    <row r="21" spans="1:89" ht="15" customHeight="1" x14ac:dyDescent="0.25">
      <c r="A21" s="16"/>
      <c r="B21" s="143"/>
      <c r="C21" s="184">
        <v>13</v>
      </c>
      <c r="D21" s="185"/>
      <c r="E21" s="181">
        <v>38</v>
      </c>
      <c r="F21" s="185"/>
      <c r="G21" s="24" t="s">
        <v>7</v>
      </c>
      <c r="H21" s="187">
        <v>0</v>
      </c>
      <c r="I21" s="187"/>
      <c r="J21" s="188"/>
      <c r="K21" s="184" t="s">
        <v>225</v>
      </c>
      <c r="L21" s="185"/>
      <c r="M21" s="185"/>
      <c r="N21" s="185"/>
      <c r="O21" s="185"/>
      <c r="P21" s="185"/>
      <c r="Q21" s="184" t="s">
        <v>205</v>
      </c>
      <c r="R21" s="185"/>
      <c r="S21" s="184" t="s">
        <v>129</v>
      </c>
      <c r="T21" s="185"/>
      <c r="U21" s="185"/>
      <c r="V21" s="185"/>
      <c r="W21" s="185"/>
      <c r="X21" s="186"/>
      <c r="Y21" s="184" t="s">
        <v>163</v>
      </c>
      <c r="Z21" s="185"/>
      <c r="AA21" s="185"/>
      <c r="AB21" s="186"/>
      <c r="AC21"/>
      <c r="AD21" s="184">
        <v>1</v>
      </c>
      <c r="AE21" s="185"/>
      <c r="AF21" s="181">
        <v>131</v>
      </c>
      <c r="AG21" s="185"/>
      <c r="AH21" s="24" t="s">
        <v>7</v>
      </c>
      <c r="AI21" s="187">
        <v>0</v>
      </c>
      <c r="AJ21" s="187"/>
      <c r="AK21" s="188"/>
      <c r="AL21" s="184" t="s">
        <v>220</v>
      </c>
      <c r="AM21" s="185"/>
      <c r="AN21" s="185"/>
      <c r="AO21" s="185"/>
      <c r="AP21" s="185"/>
      <c r="AQ21" s="185"/>
      <c r="AR21" s="184" t="s">
        <v>24</v>
      </c>
      <c r="AS21" s="185"/>
      <c r="AT21" s="184" t="s">
        <v>118</v>
      </c>
      <c r="AU21" s="185"/>
      <c r="AV21" s="185"/>
      <c r="AW21" s="185"/>
      <c r="AX21" s="185"/>
      <c r="AY21" s="186"/>
      <c r="AZ21" s="184" t="s">
        <v>164</v>
      </c>
      <c r="BA21" s="185"/>
      <c r="BB21" s="185"/>
      <c r="BC21" s="186"/>
      <c r="BD21"/>
      <c r="BE21" s="343" t="s">
        <v>229</v>
      </c>
      <c r="BF21" s="344"/>
      <c r="BG21" s="344"/>
      <c r="BH21" s="344"/>
      <c r="BI21" s="344"/>
      <c r="BJ21" s="344"/>
      <c r="BK21" s="344"/>
      <c r="BL21" s="344"/>
      <c r="BM21" s="344"/>
      <c r="BN21" s="344"/>
      <c r="BO21" s="344"/>
      <c r="BP21" s="344"/>
      <c r="BQ21" s="344"/>
      <c r="BR21" s="344"/>
      <c r="BS21" s="344"/>
      <c r="BT21" s="344"/>
      <c r="BU21" s="344"/>
      <c r="BV21" s="344"/>
      <c r="BW21" s="344"/>
      <c r="BX21" s="344"/>
      <c r="BY21" s="344"/>
      <c r="BZ21" s="344"/>
      <c r="CA21" s="344"/>
      <c r="CB21" s="344"/>
      <c r="CC21" s="344"/>
      <c r="CD21" s="345"/>
      <c r="CE21" s="144"/>
      <c r="CG21" s="20"/>
      <c r="CH21" s="25"/>
      <c r="CI21" s="25"/>
      <c r="CJ21" s="16"/>
    </row>
    <row r="22" spans="1:89" ht="15" customHeight="1" x14ac:dyDescent="0.25">
      <c r="A22" s="16"/>
      <c r="B22" s="143"/>
      <c r="C22" s="184">
        <v>14</v>
      </c>
      <c r="D22" s="185"/>
      <c r="E22" s="181">
        <v>47</v>
      </c>
      <c r="F22" s="185"/>
      <c r="G22" s="24" t="s">
        <v>7</v>
      </c>
      <c r="H22" s="187">
        <v>15</v>
      </c>
      <c r="I22" s="187"/>
      <c r="J22" s="188"/>
      <c r="K22" s="184" t="s">
        <v>225</v>
      </c>
      <c r="L22" s="185"/>
      <c r="M22" s="185"/>
      <c r="N22" s="185"/>
      <c r="O22" s="185"/>
      <c r="P22" s="185"/>
      <c r="Q22" s="184" t="s">
        <v>205</v>
      </c>
      <c r="R22" s="185"/>
      <c r="S22" s="184" t="s">
        <v>129</v>
      </c>
      <c r="T22" s="185"/>
      <c r="U22" s="185"/>
      <c r="V22" s="185"/>
      <c r="W22" s="185"/>
      <c r="X22" s="186"/>
      <c r="Y22" s="184" t="s">
        <v>163</v>
      </c>
      <c r="Z22" s="185"/>
      <c r="AA22" s="185"/>
      <c r="AB22" s="186"/>
      <c r="AC22"/>
      <c r="AD22" s="184">
        <v>2</v>
      </c>
      <c r="AE22" s="185"/>
      <c r="AF22" s="181">
        <v>159</v>
      </c>
      <c r="AG22" s="185"/>
      <c r="AH22" s="24" t="s">
        <v>7</v>
      </c>
      <c r="AI22" s="187">
        <v>15</v>
      </c>
      <c r="AJ22" s="187"/>
      <c r="AK22" s="188"/>
      <c r="AL22" s="184" t="s">
        <v>220</v>
      </c>
      <c r="AM22" s="185"/>
      <c r="AN22" s="185"/>
      <c r="AO22" s="185"/>
      <c r="AP22" s="185"/>
      <c r="AQ22" s="185"/>
      <c r="AR22" s="184" t="s">
        <v>24</v>
      </c>
      <c r="AS22" s="185"/>
      <c r="AT22" s="184" t="s">
        <v>118</v>
      </c>
      <c r="AU22" s="185"/>
      <c r="AV22" s="185"/>
      <c r="AW22" s="185"/>
      <c r="AX22" s="185"/>
      <c r="AY22" s="186"/>
      <c r="AZ22" s="184" t="s">
        <v>164</v>
      </c>
      <c r="BA22" s="185"/>
      <c r="BB22" s="185"/>
      <c r="BC22" s="186"/>
      <c r="BD22"/>
      <c r="BE22" s="184">
        <v>11</v>
      </c>
      <c r="BF22" s="185"/>
      <c r="BG22" s="181">
        <v>12</v>
      </c>
      <c r="BH22" s="185"/>
      <c r="BI22" s="24" t="s">
        <v>7</v>
      </c>
      <c r="BJ22" s="187">
        <v>0</v>
      </c>
      <c r="BK22" s="187"/>
      <c r="BL22" s="188"/>
      <c r="BM22" s="184" t="s">
        <v>226</v>
      </c>
      <c r="BN22" s="185"/>
      <c r="BO22" s="185"/>
      <c r="BP22" s="185"/>
      <c r="BQ22" s="185"/>
      <c r="BR22" s="185"/>
      <c r="BS22" s="184" t="s">
        <v>205</v>
      </c>
      <c r="BT22" s="185"/>
      <c r="BU22" s="184" t="s">
        <v>165</v>
      </c>
      <c r="BV22" s="185"/>
      <c r="BW22" s="185"/>
      <c r="BX22" s="185"/>
      <c r="BY22" s="185"/>
      <c r="BZ22" s="186"/>
      <c r="CA22" s="184" t="s">
        <v>168</v>
      </c>
      <c r="CB22" s="185"/>
      <c r="CC22" s="185"/>
      <c r="CD22" s="186"/>
      <c r="CE22" s="144"/>
      <c r="CG22" s="20"/>
      <c r="CH22" s="25"/>
      <c r="CI22" s="25"/>
      <c r="CJ22" s="16"/>
    </row>
    <row r="23" spans="1:89" ht="15" customHeight="1" x14ac:dyDescent="0.25">
      <c r="A23" s="16"/>
      <c r="B23" s="14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 s="184">
        <v>12</v>
      </c>
      <c r="BF23" s="185"/>
      <c r="BG23" s="181">
        <v>2</v>
      </c>
      <c r="BH23" s="185"/>
      <c r="BI23" s="24" t="s">
        <v>7</v>
      </c>
      <c r="BJ23" s="187">
        <v>0</v>
      </c>
      <c r="BK23" s="187"/>
      <c r="BL23" s="188"/>
      <c r="BM23" s="184" t="s">
        <v>227</v>
      </c>
      <c r="BN23" s="185"/>
      <c r="BO23" s="185"/>
      <c r="BP23" s="185"/>
      <c r="BQ23" s="185"/>
      <c r="BR23" s="185"/>
      <c r="BS23" s="184" t="s">
        <v>205</v>
      </c>
      <c r="BT23" s="185"/>
      <c r="BU23" s="184" t="s">
        <v>165</v>
      </c>
      <c r="BV23" s="185"/>
      <c r="BW23" s="185"/>
      <c r="BX23" s="185"/>
      <c r="BY23" s="185"/>
      <c r="BZ23" s="186"/>
      <c r="CA23" s="184" t="s">
        <v>168</v>
      </c>
      <c r="CB23" s="185"/>
      <c r="CC23" s="185"/>
      <c r="CD23" s="186"/>
      <c r="CE23" s="144"/>
      <c r="CG23" s="20"/>
      <c r="CH23" s="25"/>
      <c r="CI23" s="25"/>
      <c r="CJ23" s="16"/>
    </row>
    <row r="24" spans="1:89" ht="15" customHeight="1" x14ac:dyDescent="0.25">
      <c r="A24" s="16"/>
      <c r="B24" s="143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 s="184">
        <v>13</v>
      </c>
      <c r="BF24" s="185"/>
      <c r="BG24" s="181">
        <v>5</v>
      </c>
      <c r="BH24" s="185"/>
      <c r="BI24" s="24" t="s">
        <v>7</v>
      </c>
      <c r="BJ24" s="187">
        <v>0</v>
      </c>
      <c r="BK24" s="187"/>
      <c r="BL24" s="188"/>
      <c r="BM24" s="184" t="s">
        <v>227</v>
      </c>
      <c r="BN24" s="185"/>
      <c r="BO24" s="185"/>
      <c r="BP24" s="185"/>
      <c r="BQ24" s="185"/>
      <c r="BR24" s="185"/>
      <c r="BS24" s="184" t="s">
        <v>205</v>
      </c>
      <c r="BT24" s="185"/>
      <c r="BU24" s="184" t="s">
        <v>165</v>
      </c>
      <c r="BV24" s="185"/>
      <c r="BW24" s="185"/>
      <c r="BX24" s="185"/>
      <c r="BY24" s="185"/>
      <c r="BZ24" s="186"/>
      <c r="CA24" s="184" t="s">
        <v>168</v>
      </c>
      <c r="CB24" s="185"/>
      <c r="CC24" s="185"/>
      <c r="CD24" s="186"/>
      <c r="CE24" s="144"/>
      <c r="CG24" s="20"/>
      <c r="CH24" s="25"/>
      <c r="CI24" s="25"/>
      <c r="CJ24" s="16"/>
    </row>
    <row r="25" spans="1:89" ht="15" customHeight="1" x14ac:dyDescent="0.25">
      <c r="A25" s="16"/>
      <c r="B25" s="143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 s="144"/>
      <c r="CG25" s="20"/>
      <c r="CH25" s="25"/>
      <c r="CI25" s="25"/>
      <c r="CJ25" s="16"/>
    </row>
    <row r="26" spans="1:89" ht="15" customHeight="1" x14ac:dyDescent="0.25">
      <c r="A26" s="16"/>
      <c r="B26" s="143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 s="144"/>
      <c r="CG26" s="20"/>
      <c r="CH26" s="25"/>
      <c r="CI26" s="25"/>
      <c r="CJ26" s="16"/>
    </row>
    <row r="27" spans="1:89" ht="15" customHeight="1" x14ac:dyDescent="0.25">
      <c r="A27" s="16"/>
      <c r="B27" s="143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 s="144"/>
      <c r="CG27" s="20"/>
      <c r="CH27" s="25"/>
      <c r="CI27" s="25"/>
      <c r="CJ27" s="16"/>
    </row>
    <row r="28" spans="1:89" ht="15" customHeight="1" x14ac:dyDescent="0.25">
      <c r="A28" s="16"/>
      <c r="B28" s="143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 s="144"/>
      <c r="CH28" s="25"/>
      <c r="CI28" s="25"/>
      <c r="CJ28" s="16"/>
    </row>
    <row r="29" spans="1:89" ht="15" customHeight="1" x14ac:dyDescent="0.25">
      <c r="A29" s="16"/>
      <c r="B29" s="143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 s="144"/>
      <c r="CH29" s="25"/>
      <c r="CI29" s="25"/>
      <c r="CJ29" s="16"/>
    </row>
    <row r="30" spans="1:89" ht="15" customHeight="1" x14ac:dyDescent="0.25">
      <c r="A30" s="16"/>
      <c r="B30" s="143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 s="144"/>
      <c r="CH30" s="25"/>
      <c r="CI30" s="25"/>
      <c r="CJ30" s="16"/>
    </row>
    <row r="31" spans="1:89" ht="15" customHeight="1" x14ac:dyDescent="0.25">
      <c r="A31" s="16"/>
      <c r="B31" s="143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 s="144"/>
      <c r="CH31" s="25"/>
      <c r="CI31" s="25"/>
      <c r="CJ31" s="16"/>
    </row>
    <row r="32" spans="1:89" ht="15" customHeight="1" x14ac:dyDescent="0.25">
      <c r="A32" s="16"/>
      <c r="B32" s="143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 s="144"/>
      <c r="CH32" s="25"/>
      <c r="CI32" s="25"/>
      <c r="CJ32" s="16"/>
    </row>
    <row r="33" spans="1:88" ht="15" customHeight="1" x14ac:dyDescent="0.25">
      <c r="A33" s="16"/>
      <c r="B33" s="14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 s="144"/>
      <c r="CH33" s="25"/>
      <c r="CI33" s="25"/>
      <c r="CJ33" s="16"/>
    </row>
    <row r="34" spans="1:88" ht="15" customHeight="1" x14ac:dyDescent="0.25">
      <c r="A34" s="16"/>
      <c r="B34" s="143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 s="144"/>
      <c r="CH34" s="25"/>
      <c r="CI34" s="25"/>
      <c r="CJ34" s="16"/>
    </row>
    <row r="35" spans="1:88" ht="15" customHeight="1" x14ac:dyDescent="0.25">
      <c r="A35" s="16"/>
      <c r="B35" s="143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 s="144"/>
      <c r="CH35" s="25"/>
      <c r="CI35" s="25"/>
      <c r="CJ35" s="16"/>
    </row>
    <row r="36" spans="1:88" ht="15" customHeight="1" x14ac:dyDescent="0.25">
      <c r="A36" s="16"/>
      <c r="B36" s="143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 s="144"/>
      <c r="CH36" s="25"/>
      <c r="CI36" s="25"/>
      <c r="CJ36" s="16"/>
    </row>
    <row r="37" spans="1:88" ht="15" customHeight="1" x14ac:dyDescent="0.25">
      <c r="A37" s="16"/>
      <c r="B37" s="143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 s="144"/>
      <c r="CH37" s="25"/>
    </row>
    <row r="38" spans="1:88" ht="15" customHeight="1" x14ac:dyDescent="0.25">
      <c r="A38" s="16"/>
      <c r="B38" s="143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 s="144"/>
      <c r="CH38" s="25"/>
    </row>
    <row r="39" spans="1:88" ht="15" customHeight="1" x14ac:dyDescent="0.25">
      <c r="A39" s="16"/>
      <c r="B39" s="143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 s="144"/>
      <c r="CH39" s="25"/>
    </row>
    <row r="40" spans="1:88" ht="15" customHeight="1" x14ac:dyDescent="0.25">
      <c r="A40" s="16"/>
      <c r="B40" s="143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 s="144"/>
      <c r="CH40" s="25"/>
    </row>
    <row r="41" spans="1:88" ht="15" customHeight="1" x14ac:dyDescent="0.25">
      <c r="A41" s="16"/>
      <c r="B41" s="143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 s="144"/>
      <c r="CH41" s="25"/>
    </row>
    <row r="42" spans="1:88" ht="15" customHeight="1" x14ac:dyDescent="0.25">
      <c r="A42" s="16"/>
      <c r="B42" s="143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 s="144"/>
      <c r="CH42" s="25"/>
    </row>
    <row r="43" spans="1:88" ht="15" customHeight="1" x14ac:dyDescent="0.25">
      <c r="A43" s="16"/>
      <c r="B43" s="1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 s="144"/>
      <c r="CH43" s="25"/>
    </row>
    <row r="44" spans="1:88" ht="15" customHeight="1" x14ac:dyDescent="0.25">
      <c r="A44" s="16"/>
      <c r="B44" s="143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 s="144"/>
      <c r="CH44" s="25"/>
    </row>
    <row r="45" spans="1:88" ht="15" customHeight="1" x14ac:dyDescent="0.25">
      <c r="A45" s="16"/>
      <c r="B45" s="143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 s="144"/>
      <c r="CH45" s="25"/>
    </row>
    <row r="46" spans="1:88" ht="15" customHeight="1" x14ac:dyDescent="0.25">
      <c r="A46" s="16"/>
      <c r="B46" s="143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 s="144"/>
      <c r="CH46" s="25"/>
    </row>
    <row r="47" spans="1:88" ht="15" customHeight="1" x14ac:dyDescent="0.25">
      <c r="A47" s="16"/>
      <c r="B47" s="143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 s="144"/>
      <c r="CH47" s="25"/>
    </row>
    <row r="48" spans="1:88" ht="15" customHeight="1" x14ac:dyDescent="0.25">
      <c r="A48" s="16"/>
      <c r="B48" s="143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 s="144"/>
      <c r="CH48" s="25"/>
    </row>
    <row r="49" spans="1:86" ht="15" customHeight="1" x14ac:dyDescent="0.25">
      <c r="A49" s="16"/>
      <c r="B49" s="143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 s="144"/>
      <c r="CH49" s="25"/>
    </row>
    <row r="50" spans="1:86" ht="15" customHeight="1" x14ac:dyDescent="0.25">
      <c r="A50" s="16"/>
      <c r="B50" s="143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 s="144"/>
      <c r="CH50" s="25"/>
    </row>
    <row r="51" spans="1:86" ht="15" customHeight="1" x14ac:dyDescent="0.25">
      <c r="A51" s="16"/>
      <c r="B51" s="143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 s="144"/>
      <c r="CH51" s="25"/>
    </row>
    <row r="52" spans="1:86" ht="15" customHeight="1" x14ac:dyDescent="0.25">
      <c r="A52" s="16"/>
      <c r="B52" s="143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 s="144"/>
      <c r="CH52" s="25"/>
    </row>
    <row r="53" spans="1:86" ht="15" customHeight="1" x14ac:dyDescent="0.25">
      <c r="A53" s="16"/>
      <c r="B53" s="14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 s="144"/>
      <c r="CH53" s="25"/>
    </row>
    <row r="54" spans="1:86" ht="15" customHeight="1" x14ac:dyDescent="0.25">
      <c r="A54" s="16"/>
      <c r="B54" s="143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 s="144"/>
      <c r="CH54" s="25"/>
    </row>
    <row r="55" spans="1:86" ht="15" customHeight="1" x14ac:dyDescent="0.25">
      <c r="A55" s="16"/>
      <c r="B55" s="143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 s="144"/>
      <c r="CH55" s="25"/>
    </row>
    <row r="56" spans="1:86" ht="15" customHeight="1" x14ac:dyDescent="0.25">
      <c r="A56" s="16"/>
      <c r="B56" s="143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 s="42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 s="144"/>
      <c r="CH56" s="25"/>
    </row>
    <row r="57" spans="1:86" ht="15" customHeight="1" x14ac:dyDescent="0.25">
      <c r="A57" s="16"/>
      <c r="B57" s="145"/>
      <c r="C57"/>
      <c r="D57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6"/>
      <c r="AD57" s="46"/>
      <c r="AE57" s="46"/>
      <c r="AF57" s="46"/>
      <c r="AG57" s="46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146"/>
      <c r="CH57" s="25"/>
    </row>
    <row r="58" spans="1:86" ht="8.1" customHeight="1" x14ac:dyDescent="0.25">
      <c r="A58" s="16"/>
      <c r="B58" s="196" t="s">
        <v>256</v>
      </c>
      <c r="C58" s="197"/>
      <c r="D58" s="193" t="s">
        <v>256</v>
      </c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5"/>
      <c r="S58" s="190" t="s">
        <v>256</v>
      </c>
      <c r="T58" s="191"/>
      <c r="U58" s="191"/>
      <c r="V58" s="192"/>
      <c r="W58" s="6" t="s">
        <v>5</v>
      </c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8"/>
      <c r="AP58" s="206" t="e" vm="1">
        <v>#VALUE!</v>
      </c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8"/>
      <c r="BF58" s="316" t="s">
        <v>244</v>
      </c>
      <c r="BG58" s="316"/>
      <c r="BH58" s="316"/>
      <c r="BI58" s="316"/>
      <c r="BJ58" s="316"/>
      <c r="BK58" s="316"/>
      <c r="BL58" s="316"/>
      <c r="BM58" s="316"/>
      <c r="BN58" s="316"/>
      <c r="BO58" s="316"/>
      <c r="BP58" s="316"/>
      <c r="BQ58" s="316"/>
      <c r="BR58" s="316"/>
      <c r="BS58" s="316"/>
      <c r="BT58" s="316"/>
      <c r="BU58" s="316"/>
      <c r="BV58" s="316"/>
      <c r="BW58" s="316"/>
      <c r="BX58" s="316"/>
      <c r="BY58" s="316"/>
      <c r="BZ58" s="316"/>
      <c r="CA58" s="316"/>
      <c r="CB58" s="316"/>
      <c r="CC58" s="316"/>
      <c r="CD58" s="316"/>
      <c r="CE58" s="317"/>
      <c r="CH58" s="25"/>
    </row>
    <row r="59" spans="1:86" ht="8.1" customHeight="1" x14ac:dyDescent="0.25">
      <c r="A59" s="16"/>
      <c r="B59" s="196" t="s">
        <v>256</v>
      </c>
      <c r="C59" s="197"/>
      <c r="D59" s="193" t="s">
        <v>256</v>
      </c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5"/>
      <c r="S59" s="190" t="s">
        <v>256</v>
      </c>
      <c r="T59" s="191"/>
      <c r="U59" s="191"/>
      <c r="V59" s="192"/>
      <c r="W59" s="9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1"/>
      <c r="AP59" s="209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1"/>
      <c r="BF59" s="316"/>
      <c r="BG59" s="316"/>
      <c r="BH59" s="316"/>
      <c r="BI59" s="316"/>
      <c r="BJ59" s="316"/>
      <c r="BK59" s="316"/>
      <c r="BL59" s="316"/>
      <c r="BM59" s="316"/>
      <c r="BN59" s="316"/>
      <c r="BO59" s="316"/>
      <c r="BP59" s="316"/>
      <c r="BQ59" s="316"/>
      <c r="BR59" s="316"/>
      <c r="BS59" s="316"/>
      <c r="BT59" s="316"/>
      <c r="BU59" s="316"/>
      <c r="BV59" s="316"/>
      <c r="BW59" s="316"/>
      <c r="BX59" s="316"/>
      <c r="BY59" s="316"/>
      <c r="BZ59" s="316"/>
      <c r="CA59" s="316"/>
      <c r="CB59" s="316"/>
      <c r="CC59" s="316"/>
      <c r="CD59" s="316"/>
      <c r="CE59" s="317"/>
      <c r="CH59" s="25"/>
    </row>
    <row r="60" spans="1:86" ht="8.1" customHeight="1" x14ac:dyDescent="0.25">
      <c r="A60" s="16"/>
      <c r="B60" s="196" t="s">
        <v>256</v>
      </c>
      <c r="C60" s="197"/>
      <c r="D60" s="193" t="s">
        <v>256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5"/>
      <c r="S60" s="190" t="s">
        <v>256</v>
      </c>
      <c r="T60" s="191"/>
      <c r="U60" s="191"/>
      <c r="V60" s="192"/>
      <c r="W60" s="9"/>
      <c r="X60" s="15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1"/>
      <c r="AP60" s="209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1"/>
      <c r="BF60" s="314" t="s">
        <v>245</v>
      </c>
      <c r="BG60" s="314"/>
      <c r="BH60" s="314"/>
      <c r="BI60" s="314"/>
      <c r="BJ60" s="314"/>
      <c r="BK60" s="314"/>
      <c r="BL60" s="314"/>
      <c r="BM60" s="314"/>
      <c r="BN60" s="314"/>
      <c r="BO60" s="314"/>
      <c r="BP60" s="314"/>
      <c r="BQ60" s="314"/>
      <c r="BR60" s="314"/>
      <c r="BS60" s="314"/>
      <c r="BT60" s="314"/>
      <c r="BU60" s="314"/>
      <c r="BV60" s="314"/>
      <c r="BW60" s="314"/>
      <c r="BX60" s="314"/>
      <c r="BY60" s="314"/>
      <c r="BZ60" s="314"/>
      <c r="CA60" s="314"/>
      <c r="CB60" s="314"/>
      <c r="CC60" s="314"/>
      <c r="CD60" s="314"/>
      <c r="CE60" s="315"/>
      <c r="CH60" s="25"/>
    </row>
    <row r="61" spans="1:86" ht="8.1" customHeight="1" x14ac:dyDescent="0.25">
      <c r="A61" s="16"/>
      <c r="B61" s="196" t="s">
        <v>256</v>
      </c>
      <c r="C61" s="197"/>
      <c r="D61" s="193" t="s">
        <v>256</v>
      </c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5"/>
      <c r="S61" s="190" t="s">
        <v>256</v>
      </c>
      <c r="T61" s="191"/>
      <c r="U61" s="191"/>
      <c r="V61" s="192"/>
      <c r="W61" s="9"/>
      <c r="X61" s="15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1"/>
      <c r="AP61" s="209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1"/>
      <c r="BF61" s="314"/>
      <c r="BG61" s="314"/>
      <c r="BH61" s="314"/>
      <c r="BI61" s="314"/>
      <c r="BJ61" s="314"/>
      <c r="BK61" s="314"/>
      <c r="BL61" s="314"/>
      <c r="BM61" s="314"/>
      <c r="BN61" s="314"/>
      <c r="BO61" s="314"/>
      <c r="BP61" s="314"/>
      <c r="BQ61" s="314"/>
      <c r="BR61" s="314"/>
      <c r="BS61" s="314"/>
      <c r="BT61" s="314"/>
      <c r="BU61" s="314"/>
      <c r="BV61" s="314"/>
      <c r="BW61" s="314"/>
      <c r="BX61" s="314"/>
      <c r="BY61" s="314"/>
      <c r="BZ61" s="314"/>
      <c r="CA61" s="314"/>
      <c r="CB61" s="314"/>
      <c r="CC61" s="314"/>
      <c r="CD61" s="314"/>
      <c r="CE61" s="315"/>
      <c r="CH61" s="25"/>
    </row>
    <row r="62" spans="1:86" ht="8.1" customHeight="1" x14ac:dyDescent="0.25">
      <c r="A62" s="16"/>
      <c r="B62" s="196" t="s">
        <v>256</v>
      </c>
      <c r="C62" s="197"/>
      <c r="D62" s="193" t="s">
        <v>256</v>
      </c>
      <c r="E62" s="194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5"/>
      <c r="S62" s="190" t="s">
        <v>256</v>
      </c>
      <c r="T62" s="191"/>
      <c r="U62" s="191"/>
      <c r="V62" s="192"/>
      <c r="W62" s="9"/>
      <c r="X62" s="15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1"/>
      <c r="AP62" s="209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1"/>
      <c r="BF62" s="216" t="s">
        <v>246</v>
      </c>
      <c r="BG62" s="217"/>
      <c r="BH62" s="217"/>
      <c r="BI62" s="217"/>
      <c r="BJ62" s="217"/>
      <c r="BK62" s="217"/>
      <c r="BL62" s="217"/>
      <c r="BM62" s="217"/>
      <c r="BN62" s="218"/>
      <c r="BO62" s="216" t="s">
        <v>247</v>
      </c>
      <c r="BP62" s="309"/>
      <c r="BQ62" s="309"/>
      <c r="BR62" s="309"/>
      <c r="BS62" s="309"/>
      <c r="BT62" s="309"/>
      <c r="BU62" s="309"/>
      <c r="BV62" s="309"/>
      <c r="BW62" s="309"/>
      <c r="BX62" s="309"/>
      <c r="BY62" s="309"/>
      <c r="BZ62" s="309"/>
      <c r="CA62" s="309"/>
      <c r="CB62" s="309"/>
      <c r="CC62" s="309"/>
      <c r="CD62" s="309"/>
      <c r="CE62" s="310"/>
      <c r="CH62" s="25"/>
    </row>
    <row r="63" spans="1:86" ht="8.1" customHeight="1" x14ac:dyDescent="0.25">
      <c r="A63" s="16"/>
      <c r="B63" s="196" t="s">
        <v>256</v>
      </c>
      <c r="C63" s="197"/>
      <c r="D63" s="193" t="s">
        <v>256</v>
      </c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5"/>
      <c r="S63" s="190" t="s">
        <v>256</v>
      </c>
      <c r="T63" s="191"/>
      <c r="U63" s="191"/>
      <c r="V63" s="192"/>
      <c r="W63" s="9"/>
      <c r="X63" s="15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1"/>
      <c r="AP63" s="209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1"/>
      <c r="BF63" s="219"/>
      <c r="BG63" s="220"/>
      <c r="BH63" s="220"/>
      <c r="BI63" s="220"/>
      <c r="BJ63" s="220"/>
      <c r="BK63" s="220"/>
      <c r="BL63" s="220"/>
      <c r="BM63" s="220"/>
      <c r="BN63" s="221"/>
      <c r="BO63" s="311"/>
      <c r="BP63" s="312"/>
      <c r="BQ63" s="312"/>
      <c r="BR63" s="312"/>
      <c r="BS63" s="312"/>
      <c r="BT63" s="312"/>
      <c r="BU63" s="312"/>
      <c r="BV63" s="312"/>
      <c r="BW63" s="312"/>
      <c r="BX63" s="312"/>
      <c r="BY63" s="312"/>
      <c r="BZ63" s="312"/>
      <c r="CA63" s="312"/>
      <c r="CB63" s="312"/>
      <c r="CC63" s="312"/>
      <c r="CD63" s="312"/>
      <c r="CE63" s="313"/>
      <c r="CH63" s="25"/>
    </row>
    <row r="64" spans="1:86" ht="8.1" customHeight="1" x14ac:dyDescent="0.25">
      <c r="A64" s="16"/>
      <c r="B64" s="196" t="s">
        <v>256</v>
      </c>
      <c r="C64" s="197"/>
      <c r="D64" s="193" t="s">
        <v>256</v>
      </c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5"/>
      <c r="S64" s="190" t="s">
        <v>256</v>
      </c>
      <c r="T64" s="191"/>
      <c r="U64" s="191"/>
      <c r="V64" s="192"/>
      <c r="W64" s="9"/>
      <c r="X64" s="15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1"/>
      <c r="AP64" s="209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1"/>
      <c r="BF64" s="216" t="s">
        <v>248</v>
      </c>
      <c r="BG64" s="217"/>
      <c r="BH64" s="217"/>
      <c r="BI64" s="217"/>
      <c r="BJ64" s="217"/>
      <c r="BK64" s="217"/>
      <c r="BL64" s="217"/>
      <c r="BM64" s="217"/>
      <c r="BN64" s="218"/>
      <c r="BO64" s="201" t="s">
        <v>250</v>
      </c>
      <c r="BP64" s="201"/>
      <c r="BQ64" s="201"/>
      <c r="BR64" s="201"/>
      <c r="BS64" s="201"/>
      <c r="BT64" s="201"/>
      <c r="BU64" s="201"/>
      <c r="BV64" s="201"/>
      <c r="BW64" s="201"/>
      <c r="BX64" s="201"/>
      <c r="BY64" s="201"/>
      <c r="BZ64" s="201"/>
      <c r="CA64" s="201"/>
      <c r="CB64" s="201"/>
      <c r="CC64" s="201"/>
      <c r="CD64" s="201"/>
      <c r="CE64" s="318"/>
      <c r="CH64" s="25"/>
    </row>
    <row r="65" spans="1:86" ht="8.1" customHeight="1" x14ac:dyDescent="0.25">
      <c r="A65" s="16"/>
      <c r="B65" s="196" t="s">
        <v>256</v>
      </c>
      <c r="C65" s="197"/>
      <c r="D65" s="193" t="s">
        <v>256</v>
      </c>
      <c r="E65" s="194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5"/>
      <c r="S65" s="190" t="s">
        <v>256</v>
      </c>
      <c r="T65" s="191"/>
      <c r="U65" s="191"/>
      <c r="V65" s="192"/>
      <c r="W65" s="9"/>
      <c r="X65" s="15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1"/>
      <c r="AP65" s="209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1"/>
      <c r="BF65" s="219"/>
      <c r="BG65" s="220"/>
      <c r="BH65" s="220"/>
      <c r="BI65" s="220"/>
      <c r="BJ65" s="220"/>
      <c r="BK65" s="220"/>
      <c r="BL65" s="220"/>
      <c r="BM65" s="220"/>
      <c r="BN65" s="221"/>
      <c r="BO65" s="201"/>
      <c r="BP65" s="201"/>
      <c r="BQ65" s="201"/>
      <c r="BR65" s="201"/>
      <c r="BS65" s="201"/>
      <c r="BT65" s="201"/>
      <c r="BU65" s="201"/>
      <c r="BV65" s="201"/>
      <c r="BW65" s="201"/>
      <c r="BX65" s="201"/>
      <c r="BY65" s="201"/>
      <c r="BZ65" s="201"/>
      <c r="CA65" s="201"/>
      <c r="CB65" s="201"/>
      <c r="CC65" s="201"/>
      <c r="CD65" s="201"/>
      <c r="CE65" s="318"/>
      <c r="CH65" s="25"/>
    </row>
    <row r="66" spans="1:86" ht="8.1" customHeight="1" x14ac:dyDescent="0.25">
      <c r="A66" s="16"/>
      <c r="B66" s="196" t="s">
        <v>256</v>
      </c>
      <c r="C66" s="197"/>
      <c r="D66" s="193" t="s">
        <v>256</v>
      </c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5"/>
      <c r="S66" s="190" t="s">
        <v>256</v>
      </c>
      <c r="T66" s="191"/>
      <c r="U66" s="191"/>
      <c r="V66" s="192"/>
      <c r="W66" s="9"/>
      <c r="X66" s="15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1"/>
      <c r="AP66" s="209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1"/>
      <c r="BF66" s="201" t="s">
        <v>249</v>
      </c>
      <c r="BG66" s="201"/>
      <c r="BH66" s="201"/>
      <c r="BI66" s="201"/>
      <c r="BJ66" s="201"/>
      <c r="BK66" s="201"/>
      <c r="BL66" s="201"/>
      <c r="BM66" s="201"/>
      <c r="BN66" s="201"/>
      <c r="BO66" s="201"/>
      <c r="BP66" s="201"/>
      <c r="BQ66" s="201"/>
      <c r="BR66" s="201"/>
      <c r="BS66" s="201"/>
      <c r="BT66" s="201"/>
      <c r="BU66" s="201"/>
      <c r="BV66" s="201"/>
      <c r="BW66" s="201"/>
      <c r="BX66" s="201"/>
      <c r="BY66" s="201"/>
      <c r="BZ66" s="201"/>
      <c r="CA66" s="201"/>
      <c r="CB66" s="201"/>
      <c r="CC66" s="201"/>
      <c r="CD66" s="201"/>
      <c r="CE66" s="318"/>
      <c r="CH66" s="25"/>
    </row>
    <row r="67" spans="1:86" ht="8.1" customHeight="1" x14ac:dyDescent="0.25">
      <c r="A67" s="16"/>
      <c r="B67" s="196">
        <v>0</v>
      </c>
      <c r="C67" s="197"/>
      <c r="D67" s="193" t="s">
        <v>0</v>
      </c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94"/>
      <c r="Q67" s="194"/>
      <c r="R67" s="195"/>
      <c r="S67" s="190">
        <v>45996</v>
      </c>
      <c r="T67" s="191"/>
      <c r="U67" s="191"/>
      <c r="V67" s="192"/>
      <c r="W67" s="9"/>
      <c r="X67" s="15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1"/>
      <c r="AP67" s="209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1"/>
      <c r="BF67" s="201"/>
      <c r="BG67" s="201"/>
      <c r="BH67" s="201"/>
      <c r="BI67" s="201"/>
      <c r="BJ67" s="201"/>
      <c r="BK67" s="201"/>
      <c r="BL67" s="201"/>
      <c r="BM67" s="201"/>
      <c r="BN67" s="201"/>
      <c r="BO67" s="201"/>
      <c r="BP67" s="201"/>
      <c r="BQ67" s="201"/>
      <c r="BR67" s="201"/>
      <c r="BS67" s="201"/>
      <c r="BT67" s="201"/>
      <c r="BU67" s="201"/>
      <c r="BV67" s="201"/>
      <c r="BW67" s="201"/>
      <c r="BX67" s="201"/>
      <c r="BY67" s="201"/>
      <c r="BZ67" s="201"/>
      <c r="CA67" s="201"/>
      <c r="CB67" s="201"/>
      <c r="CC67" s="201"/>
      <c r="CD67" s="201"/>
      <c r="CE67" s="318"/>
      <c r="CH67" s="25"/>
    </row>
    <row r="68" spans="1:86" ht="8.1" customHeight="1" x14ac:dyDescent="0.25">
      <c r="A68" s="16"/>
      <c r="B68" s="196" t="s">
        <v>1</v>
      </c>
      <c r="C68" s="197"/>
      <c r="D68" s="193" t="s">
        <v>2</v>
      </c>
      <c r="E68" s="194"/>
      <c r="F68" s="194"/>
      <c r="G68" s="194"/>
      <c r="H68" s="194"/>
      <c r="I68" s="194"/>
      <c r="J68" s="194"/>
      <c r="K68" s="194"/>
      <c r="L68" s="194"/>
      <c r="M68" s="194"/>
      <c r="N68" s="194"/>
      <c r="O68" s="194"/>
      <c r="P68" s="194"/>
      <c r="Q68" s="194"/>
      <c r="R68" s="195"/>
      <c r="S68" s="190" t="s">
        <v>3</v>
      </c>
      <c r="T68" s="191"/>
      <c r="U68" s="191"/>
      <c r="V68" s="192"/>
      <c r="W68" s="9"/>
      <c r="X68" s="15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1"/>
      <c r="AP68" s="209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1"/>
      <c r="BF68" s="201" t="s">
        <v>159</v>
      </c>
      <c r="BG68" s="201"/>
      <c r="BH68" s="201"/>
      <c r="BI68" s="201"/>
      <c r="BJ68" s="201"/>
      <c r="BK68" s="201"/>
      <c r="BL68" s="201"/>
      <c r="BM68" s="201"/>
      <c r="BN68" s="201"/>
      <c r="BO68" s="201"/>
      <c r="BP68" s="201"/>
      <c r="BQ68" s="201"/>
      <c r="BR68" s="201" t="s">
        <v>160</v>
      </c>
      <c r="BS68" s="201"/>
      <c r="BT68" s="201"/>
      <c r="BU68" s="201"/>
      <c r="BV68" s="201"/>
      <c r="BW68" s="201"/>
      <c r="BX68" s="201"/>
      <c r="BY68" s="201" t="s">
        <v>262</v>
      </c>
      <c r="BZ68" s="201"/>
      <c r="CA68" s="201"/>
      <c r="CB68" s="201"/>
      <c r="CC68" s="201"/>
      <c r="CD68" s="201"/>
      <c r="CE68" s="318"/>
      <c r="CH68" s="25"/>
    </row>
    <row r="69" spans="1:86" ht="8.1" customHeight="1" thickBot="1" x14ac:dyDescent="0.3">
      <c r="A69" s="16"/>
      <c r="B69" s="203" t="s">
        <v>4</v>
      </c>
      <c r="C69" s="204"/>
      <c r="D69" s="204"/>
      <c r="E69" s="204"/>
      <c r="F69" s="204"/>
      <c r="G69" s="204"/>
      <c r="H69" s="204"/>
      <c r="I69" s="204"/>
      <c r="J69" s="204"/>
      <c r="K69" s="204"/>
      <c r="L69" s="204"/>
      <c r="M69" s="204"/>
      <c r="N69" s="204"/>
      <c r="O69" s="204"/>
      <c r="P69" s="204"/>
      <c r="Q69" s="204"/>
      <c r="R69" s="204"/>
      <c r="S69" s="204"/>
      <c r="T69" s="204"/>
      <c r="U69" s="204"/>
      <c r="V69" s="205"/>
      <c r="W69" s="147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9"/>
      <c r="AP69" s="240"/>
      <c r="AQ69" s="241"/>
      <c r="AR69" s="241"/>
      <c r="AS69" s="241"/>
      <c r="AT69" s="241"/>
      <c r="AU69" s="241"/>
      <c r="AV69" s="241"/>
      <c r="AW69" s="241"/>
      <c r="AX69" s="241"/>
      <c r="AY69" s="241"/>
      <c r="AZ69" s="241"/>
      <c r="BA69" s="241"/>
      <c r="BB69" s="241"/>
      <c r="BC69" s="241"/>
      <c r="BD69" s="241"/>
      <c r="BE69" s="242"/>
      <c r="BF69" s="202"/>
      <c r="BG69" s="202"/>
      <c r="BH69" s="202"/>
      <c r="BI69" s="202"/>
      <c r="BJ69" s="202"/>
      <c r="BK69" s="202"/>
      <c r="BL69" s="202"/>
      <c r="BM69" s="202"/>
      <c r="BN69" s="202"/>
      <c r="BO69" s="202"/>
      <c r="BP69" s="202"/>
      <c r="BQ69" s="202"/>
      <c r="BR69" s="202"/>
      <c r="BS69" s="202"/>
      <c r="BT69" s="202"/>
      <c r="BU69" s="202"/>
      <c r="BV69" s="202"/>
      <c r="BW69" s="202"/>
      <c r="BX69" s="202"/>
      <c r="BY69" s="202"/>
      <c r="BZ69" s="202"/>
      <c r="CA69" s="202"/>
      <c r="CB69" s="202"/>
      <c r="CC69" s="202"/>
      <c r="CD69" s="202"/>
      <c r="CE69" s="319"/>
      <c r="CH69" s="25"/>
    </row>
    <row r="70" spans="1:86" ht="15" customHeight="1" x14ac:dyDescent="0.25">
      <c r="B70" s="63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 s="3"/>
      <c r="CH70" s="25"/>
    </row>
    <row r="71" spans="1:86" ht="15" customHeight="1" x14ac:dyDescent="0.25">
      <c r="B71" s="63"/>
      <c r="C71" s="246" t="s">
        <v>25</v>
      </c>
      <c r="D71" s="247"/>
      <c r="E71" s="247"/>
      <c r="F71" s="247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247"/>
      <c r="R71" s="247"/>
      <c r="S71" s="247"/>
      <c r="T71" s="247"/>
      <c r="U71" s="247"/>
      <c r="V71" s="247"/>
      <c r="W71" s="247"/>
      <c r="X71" s="247"/>
      <c r="Y71" s="247"/>
      <c r="Z71" s="247"/>
      <c r="AA71" s="247"/>
      <c r="AB71" s="247"/>
      <c r="AC71" s="247"/>
      <c r="AD71" s="247"/>
      <c r="AE71" s="247"/>
      <c r="AF71" s="247"/>
      <c r="AG71" s="247"/>
      <c r="AH71" s="247"/>
      <c r="AI71" s="247"/>
      <c r="AJ71" s="247"/>
      <c r="AK71" s="247"/>
      <c r="AL71" s="247"/>
      <c r="AM71" s="247"/>
      <c r="AN71" s="247"/>
      <c r="AO71" s="247"/>
      <c r="AP71" s="247"/>
      <c r="AQ71" s="247"/>
      <c r="AR71" s="247"/>
      <c r="AS71" s="247"/>
      <c r="AT71" s="247"/>
      <c r="AU71" s="247"/>
      <c r="AV71" s="247"/>
      <c r="AW71" s="247"/>
      <c r="AX71" s="247"/>
      <c r="AY71" s="247"/>
      <c r="AZ71" s="247"/>
      <c r="BA71" s="247"/>
      <c r="BB71" s="247"/>
      <c r="BC71" s="247"/>
      <c r="BD71" s="247"/>
      <c r="BE71" s="247"/>
      <c r="BF71" s="247"/>
      <c r="BG71" s="247"/>
      <c r="BH71" s="247"/>
      <c r="BI71" s="247"/>
      <c r="BJ71" s="247"/>
      <c r="BK71" s="247"/>
      <c r="BL71" s="247"/>
      <c r="BM71" s="247"/>
      <c r="BN71" s="247"/>
      <c r="BO71" s="247"/>
      <c r="BP71" s="247"/>
      <c r="BQ71" s="247"/>
      <c r="BR71" s="247"/>
      <c r="BS71" s="247"/>
      <c r="BT71" s="247"/>
      <c r="BU71" s="247"/>
      <c r="BV71" s="247"/>
      <c r="BW71" s="247"/>
      <c r="BX71" s="247"/>
      <c r="BY71" s="247"/>
      <c r="BZ71" s="247"/>
      <c r="CA71" s="247"/>
      <c r="CB71" s="247"/>
      <c r="CC71" s="247"/>
      <c r="CD71" s="248"/>
      <c r="CE71" s="3"/>
      <c r="CH71" s="25"/>
    </row>
    <row r="72" spans="1:86" ht="15" customHeight="1" x14ac:dyDescent="0.25">
      <c r="B72" s="63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 s="3"/>
      <c r="CH72" s="25"/>
    </row>
    <row r="73" spans="1:86" ht="15" customHeight="1" x14ac:dyDescent="0.25">
      <c r="B73" s="6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 s="3"/>
      <c r="CH73" s="25"/>
    </row>
    <row r="74" spans="1:86" ht="15" customHeight="1" x14ac:dyDescent="0.25">
      <c r="B74" s="63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 s="3"/>
      <c r="CH74" s="25"/>
    </row>
    <row r="75" spans="1:86" ht="15" customHeight="1" x14ac:dyDescent="0.25">
      <c r="B75" s="63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 s="3"/>
      <c r="CH75" s="25"/>
    </row>
    <row r="76" spans="1:86" ht="15" customHeight="1" x14ac:dyDescent="0.25">
      <c r="B76" s="63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 s="3"/>
      <c r="CH76" s="25"/>
    </row>
    <row r="77" spans="1:86" ht="15" customHeight="1" x14ac:dyDescent="0.25">
      <c r="B77" s="63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 s="3"/>
      <c r="CH77" s="25"/>
    </row>
    <row r="78" spans="1:86" ht="15" customHeight="1" x14ac:dyDescent="0.25">
      <c r="B78" s="63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 s="3"/>
      <c r="CH78" s="25"/>
    </row>
    <row r="79" spans="1:86" ht="15" customHeight="1" x14ac:dyDescent="0.25">
      <c r="B79" s="63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H79" s="25"/>
    </row>
    <row r="80" spans="1:86" ht="15" customHeight="1" x14ac:dyDescent="0.25">
      <c r="B80" s="63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H80" s="25"/>
    </row>
    <row r="81" spans="2:86" ht="15" customHeight="1" x14ac:dyDescent="0.25">
      <c r="B81" s="63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H81" s="25"/>
    </row>
    <row r="82" spans="2:86" ht="15" customHeight="1" x14ac:dyDescent="0.25">
      <c r="B82" s="63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H82" s="25"/>
    </row>
    <row r="83" spans="2:86" ht="15" customHeight="1" x14ac:dyDescent="0.25">
      <c r="B83" s="6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H83" s="25"/>
    </row>
    <row r="84" spans="2:86" ht="15" customHeight="1" x14ac:dyDescent="0.25">
      <c r="B84" s="63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H84" s="25"/>
    </row>
    <row r="85" spans="2:86" ht="15" customHeight="1" x14ac:dyDescent="0.25">
      <c r="B85" s="63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H85" s="25"/>
    </row>
    <row r="86" spans="2:86" ht="15" customHeight="1" x14ac:dyDescent="0.25">
      <c r="B86" s="63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H86" s="25"/>
    </row>
    <row r="87" spans="2:86" ht="15" customHeight="1" x14ac:dyDescent="0.25">
      <c r="B87" s="63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H87" s="25"/>
    </row>
    <row r="88" spans="2:86" ht="15" customHeight="1" x14ac:dyDescent="0.25">
      <c r="B88" s="63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H88" s="25"/>
    </row>
    <row r="89" spans="2:86" ht="15" customHeight="1" x14ac:dyDescent="0.25">
      <c r="B89" s="63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H89" s="25"/>
    </row>
    <row r="90" spans="2:86" ht="15" customHeight="1" x14ac:dyDescent="0.25">
      <c r="B90" s="63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H90" s="25"/>
    </row>
    <row r="91" spans="2:86" ht="15" customHeight="1" x14ac:dyDescent="0.25">
      <c r="B91" s="63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H91" s="25"/>
    </row>
    <row r="92" spans="2:86" ht="15" customHeight="1" x14ac:dyDescent="0.25">
      <c r="B92" s="63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H92" s="25"/>
    </row>
    <row r="93" spans="2:86" ht="15" customHeight="1" x14ac:dyDescent="0.25">
      <c r="B93" s="6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H93" s="25"/>
    </row>
    <row r="94" spans="2:86" ht="15" customHeight="1" x14ac:dyDescent="0.25">
      <c r="B94" s="63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H94" s="25"/>
    </row>
    <row r="95" spans="2:86" ht="15" customHeight="1" x14ac:dyDescent="0.25">
      <c r="B95" s="63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H95" s="25"/>
    </row>
    <row r="96" spans="2:86" ht="15" customHeight="1" x14ac:dyDescent="0.25">
      <c r="B96" s="63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H96" s="25"/>
    </row>
    <row r="97" spans="2:86" ht="15" customHeight="1" x14ac:dyDescent="0.25">
      <c r="B97" s="63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H97" s="25"/>
    </row>
    <row r="98" spans="2:86" ht="15" customHeight="1" x14ac:dyDescent="0.25">
      <c r="B98" s="63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H98" s="25"/>
    </row>
    <row r="99" spans="2:86" ht="15" customHeight="1" x14ac:dyDescent="0.25">
      <c r="B99" s="63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 s="3"/>
      <c r="CH99" s="25"/>
    </row>
    <row r="100" spans="2:86" ht="15" customHeight="1" x14ac:dyDescent="0.25">
      <c r="B100" s="63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 s="3"/>
      <c r="CH100" s="25"/>
    </row>
    <row r="101" spans="2:86" ht="15" customHeight="1" x14ac:dyDescent="0.25">
      <c r="B101" s="63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 s="3"/>
      <c r="CH101" s="25"/>
    </row>
    <row r="102" spans="2:86" ht="15" customHeight="1" x14ac:dyDescent="0.25">
      <c r="B102" s="63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 s="3"/>
      <c r="CH102" s="25"/>
    </row>
    <row r="103" spans="2:86" ht="15" customHeight="1" x14ac:dyDescent="0.25">
      <c r="B103" s="6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 s="3"/>
      <c r="CH103" s="25"/>
    </row>
    <row r="104" spans="2:86" ht="15" customHeight="1" x14ac:dyDescent="0.25">
      <c r="B104" s="63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 s="3"/>
      <c r="CH104" s="25"/>
    </row>
    <row r="105" spans="2:86" ht="15" customHeight="1" x14ac:dyDescent="0.25">
      <c r="B105" s="63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 s="3"/>
      <c r="CH105" s="25"/>
    </row>
    <row r="106" spans="2:86" ht="15" customHeight="1" x14ac:dyDescent="0.25">
      <c r="B106" s="63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 s="3"/>
      <c r="CH106" s="25"/>
    </row>
    <row r="107" spans="2:86" ht="15" customHeight="1" x14ac:dyDescent="0.25">
      <c r="B107" s="63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 s="3"/>
      <c r="CH107" s="25"/>
    </row>
    <row r="108" spans="2:86" ht="15" customHeight="1" x14ac:dyDescent="0.25">
      <c r="B108" s="63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 s="3"/>
      <c r="CH108" s="25"/>
    </row>
    <row r="109" spans="2:86" ht="15" customHeight="1" x14ac:dyDescent="0.25">
      <c r="B109" s="63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 s="3"/>
      <c r="CH109" s="25"/>
    </row>
    <row r="110" spans="2:86" ht="15" customHeight="1" x14ac:dyDescent="0.25">
      <c r="B110" s="63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 s="3"/>
      <c r="CH110" s="25"/>
    </row>
    <row r="111" spans="2:86" ht="15" customHeight="1" x14ac:dyDescent="0.25">
      <c r="B111" s="63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 s="3"/>
      <c r="CH111" s="25"/>
    </row>
    <row r="112" spans="2:86" ht="15" customHeight="1" x14ac:dyDescent="0.25">
      <c r="B112" s="63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 s="3"/>
      <c r="CH112" s="25"/>
    </row>
    <row r="113" spans="2:86" ht="15" customHeight="1" x14ac:dyDescent="0.25">
      <c r="B113" s="6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 s="3"/>
      <c r="CH113" s="25"/>
    </row>
    <row r="114" spans="2:86" ht="15" customHeight="1" x14ac:dyDescent="0.25">
      <c r="B114" s="63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 s="3"/>
      <c r="CH114" s="25"/>
    </row>
    <row r="115" spans="2:86" ht="15" customHeight="1" x14ac:dyDescent="0.25">
      <c r="B115" s="63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 s="3"/>
      <c r="CH115" s="25"/>
    </row>
    <row r="116" spans="2:86" ht="15" customHeight="1" x14ac:dyDescent="0.25">
      <c r="B116" s="63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 s="3"/>
      <c r="CH116" s="25"/>
    </row>
    <row r="117" spans="2:86" ht="15" customHeight="1" x14ac:dyDescent="0.25">
      <c r="B117" s="63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 s="3"/>
      <c r="CH117" s="25"/>
    </row>
    <row r="118" spans="2:86" ht="15" customHeight="1" x14ac:dyDescent="0.25">
      <c r="B118" s="63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 s="3"/>
      <c r="CH118" s="25"/>
    </row>
    <row r="119" spans="2:86" ht="15" customHeight="1" x14ac:dyDescent="0.25">
      <c r="B119" s="63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 s="3"/>
      <c r="CH119" s="25"/>
    </row>
    <row r="120" spans="2:86" ht="15" customHeight="1" x14ac:dyDescent="0.25">
      <c r="B120" s="63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 s="3"/>
      <c r="CH120" s="25"/>
    </row>
    <row r="121" spans="2:86" ht="15" customHeight="1" x14ac:dyDescent="0.25">
      <c r="B121" s="63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 s="3"/>
      <c r="CH121" s="25"/>
    </row>
    <row r="122" spans="2:86" ht="15" customHeight="1" x14ac:dyDescent="0.25">
      <c r="B122" s="63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 s="3"/>
      <c r="CH122" s="25"/>
    </row>
    <row r="123" spans="2:86" ht="15" customHeight="1" x14ac:dyDescent="0.25">
      <c r="B123" s="6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  <c r="CB123" s="41"/>
      <c r="CC123" s="41"/>
      <c r="CD123" s="41"/>
      <c r="CE123" s="3"/>
      <c r="CH123" s="25"/>
    </row>
    <row r="124" spans="2:86" ht="15" customHeight="1" x14ac:dyDescent="0.25">
      <c r="B124" s="6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 s="273"/>
      <c r="BF124" s="273"/>
      <c r="BG124" s="274"/>
      <c r="BH124" s="273"/>
      <c r="BI124" s="44"/>
      <c r="BJ124" s="275"/>
      <c r="BK124" s="275"/>
      <c r="BL124" s="275"/>
      <c r="BM124" s="273"/>
      <c r="BN124" s="273"/>
      <c r="BO124" s="273"/>
      <c r="BP124" s="273"/>
      <c r="BQ124" s="273"/>
      <c r="BR124" s="273"/>
      <c r="BS124" s="273"/>
      <c r="BT124" s="273"/>
      <c r="BU124" s="273"/>
      <c r="BV124" s="273"/>
      <c r="BW124" s="273"/>
      <c r="BX124" s="273"/>
      <c r="BY124" s="273"/>
      <c r="BZ124" s="273"/>
      <c r="CA124" s="335"/>
      <c r="CB124" s="335"/>
      <c r="CC124" s="335"/>
      <c r="CD124" s="335"/>
      <c r="CE124" s="3"/>
      <c r="CH124" s="25"/>
    </row>
    <row r="125" spans="2:86" ht="8.1" customHeight="1" x14ac:dyDescent="0.25">
      <c r="B125" s="215"/>
      <c r="C125" s="197"/>
      <c r="D125" s="193"/>
      <c r="E125" s="194"/>
      <c r="F125" s="194"/>
      <c r="G125" s="194"/>
      <c r="H125" s="194"/>
      <c r="I125" s="194"/>
      <c r="J125" s="194"/>
      <c r="K125" s="194"/>
      <c r="L125" s="194"/>
      <c r="M125" s="194"/>
      <c r="N125" s="194"/>
      <c r="O125" s="194"/>
      <c r="P125" s="194"/>
      <c r="Q125" s="194"/>
      <c r="R125" s="195"/>
      <c r="S125" s="190"/>
      <c r="T125" s="191"/>
      <c r="U125" s="191"/>
      <c r="V125" s="192"/>
      <c r="W125" s="6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8"/>
      <c r="AP125" s="206" t="e" vm="1">
        <v>#VALUE!</v>
      </c>
      <c r="AQ125" s="207"/>
      <c r="AR125" s="207"/>
      <c r="AS125" s="207"/>
      <c r="AT125" s="207"/>
      <c r="AU125" s="207"/>
      <c r="AV125" s="207"/>
      <c r="AW125" s="207"/>
      <c r="AX125" s="207"/>
      <c r="AY125" s="207"/>
      <c r="AZ125" s="207"/>
      <c r="BA125" s="207"/>
      <c r="BB125" s="207"/>
      <c r="BC125" s="207"/>
      <c r="BD125" s="207"/>
      <c r="BE125" s="208"/>
      <c r="BF125" s="316" t="s">
        <v>244</v>
      </c>
      <c r="BG125" s="316"/>
      <c r="BH125" s="316"/>
      <c r="BI125" s="316"/>
      <c r="BJ125" s="316"/>
      <c r="BK125" s="316"/>
      <c r="BL125" s="316"/>
      <c r="BM125" s="316"/>
      <c r="BN125" s="316"/>
      <c r="BO125" s="316"/>
      <c r="BP125" s="316"/>
      <c r="BQ125" s="316"/>
      <c r="BR125" s="316"/>
      <c r="BS125" s="316"/>
      <c r="BT125" s="316"/>
      <c r="BU125" s="316"/>
      <c r="BV125" s="316"/>
      <c r="BW125" s="316"/>
      <c r="BX125" s="316"/>
      <c r="BY125" s="316"/>
      <c r="BZ125" s="316"/>
      <c r="CA125" s="316"/>
      <c r="CB125" s="316"/>
      <c r="CC125" s="316"/>
      <c r="CD125" s="316"/>
      <c r="CE125" s="316"/>
      <c r="CH125" s="25"/>
    </row>
    <row r="126" spans="2:86" ht="8.1" customHeight="1" x14ac:dyDescent="0.25">
      <c r="B126" s="215"/>
      <c r="C126" s="197"/>
      <c r="D126" s="193"/>
      <c r="E126" s="194"/>
      <c r="F126" s="194"/>
      <c r="G126" s="194"/>
      <c r="H126" s="194"/>
      <c r="I126" s="194"/>
      <c r="J126" s="194"/>
      <c r="K126" s="194"/>
      <c r="L126" s="194"/>
      <c r="M126" s="194"/>
      <c r="N126" s="194"/>
      <c r="O126" s="194"/>
      <c r="P126" s="194"/>
      <c r="Q126" s="194"/>
      <c r="R126" s="195"/>
      <c r="S126" s="190"/>
      <c r="T126" s="191"/>
      <c r="U126" s="191"/>
      <c r="V126" s="192"/>
      <c r="W126" s="9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1"/>
      <c r="AP126" s="209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1"/>
      <c r="BF126" s="316"/>
      <c r="BG126" s="316"/>
      <c r="BH126" s="316"/>
      <c r="BI126" s="316"/>
      <c r="BJ126" s="316"/>
      <c r="BK126" s="316"/>
      <c r="BL126" s="316"/>
      <c r="BM126" s="316"/>
      <c r="BN126" s="316"/>
      <c r="BO126" s="316"/>
      <c r="BP126" s="316"/>
      <c r="BQ126" s="316"/>
      <c r="BR126" s="316"/>
      <c r="BS126" s="316"/>
      <c r="BT126" s="316"/>
      <c r="BU126" s="316"/>
      <c r="BV126" s="316"/>
      <c r="BW126" s="316"/>
      <c r="BX126" s="316"/>
      <c r="BY126" s="316"/>
      <c r="BZ126" s="316"/>
      <c r="CA126" s="316"/>
      <c r="CB126" s="316"/>
      <c r="CC126" s="316"/>
      <c r="CD126" s="316"/>
      <c r="CE126" s="316"/>
      <c r="CH126" s="25"/>
    </row>
    <row r="127" spans="2:86" ht="8.1" customHeight="1" x14ac:dyDescent="0.25">
      <c r="B127" s="215"/>
      <c r="C127" s="197"/>
      <c r="D127" s="193"/>
      <c r="E127" s="194"/>
      <c r="F127" s="194"/>
      <c r="G127" s="194"/>
      <c r="H127" s="194"/>
      <c r="I127" s="194"/>
      <c r="J127" s="194"/>
      <c r="K127" s="194"/>
      <c r="L127" s="194"/>
      <c r="M127" s="194"/>
      <c r="N127" s="194"/>
      <c r="O127" s="194"/>
      <c r="P127" s="194"/>
      <c r="Q127" s="194"/>
      <c r="R127" s="195"/>
      <c r="S127" s="190"/>
      <c r="T127" s="191"/>
      <c r="U127" s="191"/>
      <c r="V127" s="192"/>
      <c r="W127" s="9"/>
      <c r="X127" s="15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1"/>
      <c r="AP127" s="209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1"/>
      <c r="BF127" s="314" t="s">
        <v>245</v>
      </c>
      <c r="BG127" s="314"/>
      <c r="BH127" s="314"/>
      <c r="BI127" s="314"/>
      <c r="BJ127" s="314"/>
      <c r="BK127" s="314"/>
      <c r="BL127" s="314"/>
      <c r="BM127" s="314"/>
      <c r="BN127" s="314"/>
      <c r="BO127" s="314"/>
      <c r="BP127" s="314"/>
      <c r="BQ127" s="314"/>
      <c r="BR127" s="314"/>
      <c r="BS127" s="314"/>
      <c r="BT127" s="314"/>
      <c r="BU127" s="314"/>
      <c r="BV127" s="314"/>
      <c r="BW127" s="314"/>
      <c r="BX127" s="314"/>
      <c r="BY127" s="314"/>
      <c r="BZ127" s="314"/>
      <c r="CA127" s="314"/>
      <c r="CB127" s="314"/>
      <c r="CC127" s="314"/>
      <c r="CD127" s="314"/>
      <c r="CE127" s="314"/>
      <c r="CH127" s="25"/>
    </row>
    <row r="128" spans="2:86" ht="8.1" customHeight="1" x14ac:dyDescent="0.25">
      <c r="B128" s="215"/>
      <c r="C128" s="197"/>
      <c r="D128" s="193"/>
      <c r="E128" s="194"/>
      <c r="F128" s="194"/>
      <c r="G128" s="194"/>
      <c r="H128" s="194"/>
      <c r="I128" s="194"/>
      <c r="J128" s="194"/>
      <c r="K128" s="194"/>
      <c r="L128" s="194"/>
      <c r="M128" s="194"/>
      <c r="N128" s="194"/>
      <c r="O128" s="194"/>
      <c r="P128" s="194"/>
      <c r="Q128" s="194"/>
      <c r="R128" s="195"/>
      <c r="S128" s="190"/>
      <c r="T128" s="191"/>
      <c r="U128" s="191"/>
      <c r="V128" s="192"/>
      <c r="W128" s="9"/>
      <c r="X128" s="15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1"/>
      <c r="AP128" s="209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1"/>
      <c r="BF128" s="314"/>
      <c r="BG128" s="314"/>
      <c r="BH128" s="314"/>
      <c r="BI128" s="314"/>
      <c r="BJ128" s="314"/>
      <c r="BK128" s="314"/>
      <c r="BL128" s="314"/>
      <c r="BM128" s="314"/>
      <c r="BN128" s="314"/>
      <c r="BO128" s="314"/>
      <c r="BP128" s="314"/>
      <c r="BQ128" s="314"/>
      <c r="BR128" s="314"/>
      <c r="BS128" s="314"/>
      <c r="BT128" s="314"/>
      <c r="BU128" s="314"/>
      <c r="BV128" s="314"/>
      <c r="BW128" s="314"/>
      <c r="BX128" s="314"/>
      <c r="BY128" s="314"/>
      <c r="BZ128" s="314"/>
      <c r="CA128" s="314"/>
      <c r="CB128" s="314"/>
      <c r="CC128" s="314"/>
      <c r="CD128" s="314"/>
      <c r="CE128" s="314"/>
      <c r="CH128" s="25"/>
    </row>
    <row r="129" spans="2:86" ht="8.1" customHeight="1" x14ac:dyDescent="0.25">
      <c r="B129" s="215"/>
      <c r="C129" s="197"/>
      <c r="D129" s="193"/>
      <c r="E129" s="194"/>
      <c r="F129" s="194"/>
      <c r="G129" s="194"/>
      <c r="H129" s="194"/>
      <c r="I129" s="194"/>
      <c r="J129" s="194"/>
      <c r="K129" s="194"/>
      <c r="L129" s="194"/>
      <c r="M129" s="194"/>
      <c r="N129" s="194"/>
      <c r="O129" s="194"/>
      <c r="P129" s="194"/>
      <c r="Q129" s="194"/>
      <c r="R129" s="195"/>
      <c r="S129" s="190"/>
      <c r="T129" s="191"/>
      <c r="U129" s="191"/>
      <c r="V129" s="192"/>
      <c r="W129" s="9"/>
      <c r="X129" s="15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1"/>
      <c r="AP129" s="209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1"/>
      <c r="BF129" s="216" t="s">
        <v>246</v>
      </c>
      <c r="BG129" s="217"/>
      <c r="BH129" s="217"/>
      <c r="BI129" s="217"/>
      <c r="BJ129" s="217"/>
      <c r="BK129" s="217"/>
      <c r="BL129" s="217"/>
      <c r="BM129" s="217"/>
      <c r="BN129" s="218"/>
      <c r="BO129" s="216" t="s">
        <v>247</v>
      </c>
      <c r="BP129" s="309"/>
      <c r="BQ129" s="309"/>
      <c r="BR129" s="309"/>
      <c r="BS129" s="309"/>
      <c r="BT129" s="309"/>
      <c r="BU129" s="309"/>
      <c r="BV129" s="309"/>
      <c r="BW129" s="309"/>
      <c r="BX129" s="309"/>
      <c r="BY129" s="309"/>
      <c r="BZ129" s="309"/>
      <c r="CA129" s="309"/>
      <c r="CB129" s="309"/>
      <c r="CC129" s="309"/>
      <c r="CD129" s="309"/>
      <c r="CE129" s="323"/>
      <c r="CH129" s="25"/>
    </row>
    <row r="130" spans="2:86" ht="8.1" customHeight="1" x14ac:dyDescent="0.25">
      <c r="B130" s="215" t="s">
        <v>256</v>
      </c>
      <c r="C130" s="197"/>
      <c r="D130" s="193" t="s">
        <v>256</v>
      </c>
      <c r="E130" s="194"/>
      <c r="F130" s="194"/>
      <c r="G130" s="194"/>
      <c r="H130" s="194"/>
      <c r="I130" s="194"/>
      <c r="J130" s="194"/>
      <c r="K130" s="194"/>
      <c r="L130" s="194"/>
      <c r="M130" s="194"/>
      <c r="N130" s="194"/>
      <c r="O130" s="194"/>
      <c r="P130" s="194"/>
      <c r="Q130" s="194"/>
      <c r="R130" s="195"/>
      <c r="S130" s="190" t="s">
        <v>256</v>
      </c>
      <c r="T130" s="191"/>
      <c r="U130" s="191"/>
      <c r="V130" s="192"/>
      <c r="W130" s="9"/>
      <c r="X130" s="15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1"/>
      <c r="AP130" s="209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1"/>
      <c r="BF130" s="219"/>
      <c r="BG130" s="220"/>
      <c r="BH130" s="220"/>
      <c r="BI130" s="220"/>
      <c r="BJ130" s="220"/>
      <c r="BK130" s="220"/>
      <c r="BL130" s="220"/>
      <c r="BM130" s="220"/>
      <c r="BN130" s="221"/>
      <c r="BO130" s="311"/>
      <c r="BP130" s="312"/>
      <c r="BQ130" s="312"/>
      <c r="BR130" s="312"/>
      <c r="BS130" s="312"/>
      <c r="BT130" s="312"/>
      <c r="BU130" s="312"/>
      <c r="BV130" s="312"/>
      <c r="BW130" s="312"/>
      <c r="BX130" s="312"/>
      <c r="BY130" s="312"/>
      <c r="BZ130" s="312"/>
      <c r="CA130" s="312"/>
      <c r="CB130" s="312"/>
      <c r="CC130" s="312"/>
      <c r="CD130" s="312"/>
      <c r="CE130" s="324"/>
      <c r="CH130" s="25"/>
    </row>
    <row r="131" spans="2:86" ht="8.1" customHeight="1" x14ac:dyDescent="0.25">
      <c r="B131" s="215" t="s">
        <v>256</v>
      </c>
      <c r="C131" s="197"/>
      <c r="D131" s="193" t="s">
        <v>256</v>
      </c>
      <c r="E131" s="194"/>
      <c r="F131" s="194"/>
      <c r="G131" s="194"/>
      <c r="H131" s="194"/>
      <c r="I131" s="194"/>
      <c r="J131" s="194"/>
      <c r="K131" s="194"/>
      <c r="L131" s="194"/>
      <c r="M131" s="194"/>
      <c r="N131" s="194"/>
      <c r="O131" s="194"/>
      <c r="P131" s="194"/>
      <c r="Q131" s="194"/>
      <c r="R131" s="195"/>
      <c r="S131" s="190" t="s">
        <v>256</v>
      </c>
      <c r="T131" s="191"/>
      <c r="U131" s="191"/>
      <c r="V131" s="192"/>
      <c r="W131" s="9"/>
      <c r="X131" s="15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1"/>
      <c r="AP131" s="209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1"/>
      <c r="BF131" s="216" t="s">
        <v>248</v>
      </c>
      <c r="BG131" s="217"/>
      <c r="BH131" s="217"/>
      <c r="BI131" s="217"/>
      <c r="BJ131" s="217"/>
      <c r="BK131" s="217"/>
      <c r="BL131" s="217"/>
      <c r="BM131" s="217"/>
      <c r="BN131" s="218"/>
      <c r="BO131" s="201" t="s">
        <v>250</v>
      </c>
      <c r="BP131" s="201"/>
      <c r="BQ131" s="201"/>
      <c r="BR131" s="201"/>
      <c r="BS131" s="201"/>
      <c r="BT131" s="201"/>
      <c r="BU131" s="201"/>
      <c r="BV131" s="201"/>
      <c r="BW131" s="201"/>
      <c r="BX131" s="201"/>
      <c r="BY131" s="201"/>
      <c r="BZ131" s="201"/>
      <c r="CA131" s="201"/>
      <c r="CB131" s="201"/>
      <c r="CC131" s="201"/>
      <c r="CD131" s="201"/>
      <c r="CE131" s="201"/>
      <c r="CH131" s="25"/>
    </row>
    <row r="132" spans="2:86" ht="8.1" customHeight="1" x14ac:dyDescent="0.25">
      <c r="B132" s="215" t="s">
        <v>256</v>
      </c>
      <c r="C132" s="197"/>
      <c r="D132" s="193" t="s">
        <v>256</v>
      </c>
      <c r="E132" s="194"/>
      <c r="F132" s="194"/>
      <c r="G132" s="194"/>
      <c r="H132" s="194"/>
      <c r="I132" s="194"/>
      <c r="J132" s="194"/>
      <c r="K132" s="194"/>
      <c r="L132" s="194"/>
      <c r="M132" s="194"/>
      <c r="N132" s="194"/>
      <c r="O132" s="194"/>
      <c r="P132" s="194"/>
      <c r="Q132" s="194"/>
      <c r="R132" s="195"/>
      <c r="S132" s="190" t="s">
        <v>256</v>
      </c>
      <c r="T132" s="191"/>
      <c r="U132" s="191"/>
      <c r="V132" s="192"/>
      <c r="W132" s="9"/>
      <c r="X132" s="15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1"/>
      <c r="AP132" s="209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1"/>
      <c r="BF132" s="219"/>
      <c r="BG132" s="220"/>
      <c r="BH132" s="220"/>
      <c r="BI132" s="220"/>
      <c r="BJ132" s="220"/>
      <c r="BK132" s="220"/>
      <c r="BL132" s="220"/>
      <c r="BM132" s="220"/>
      <c r="BN132" s="221"/>
      <c r="BO132" s="201"/>
      <c r="BP132" s="201"/>
      <c r="BQ132" s="201"/>
      <c r="BR132" s="201"/>
      <c r="BS132" s="201"/>
      <c r="BT132" s="201"/>
      <c r="BU132" s="201"/>
      <c r="BV132" s="201"/>
      <c r="BW132" s="201"/>
      <c r="BX132" s="201"/>
      <c r="BY132" s="201"/>
      <c r="BZ132" s="201"/>
      <c r="CA132" s="201"/>
      <c r="CB132" s="201"/>
      <c r="CC132" s="201"/>
      <c r="CD132" s="201"/>
      <c r="CE132" s="201"/>
      <c r="CH132" s="25"/>
    </row>
    <row r="133" spans="2:86" ht="8.1" customHeight="1" x14ac:dyDescent="0.25">
      <c r="B133" s="215" t="s">
        <v>256</v>
      </c>
      <c r="C133" s="197"/>
      <c r="D133" s="193" t="s">
        <v>256</v>
      </c>
      <c r="E133" s="194"/>
      <c r="F133" s="194"/>
      <c r="G133" s="194"/>
      <c r="H133" s="194"/>
      <c r="I133" s="194"/>
      <c r="J133" s="194"/>
      <c r="K133" s="194"/>
      <c r="L133" s="194"/>
      <c r="M133" s="194"/>
      <c r="N133" s="194"/>
      <c r="O133" s="194"/>
      <c r="P133" s="194"/>
      <c r="Q133" s="194"/>
      <c r="R133" s="195"/>
      <c r="S133" s="190" t="s">
        <v>256</v>
      </c>
      <c r="T133" s="191"/>
      <c r="U133" s="191"/>
      <c r="V133" s="192"/>
      <c r="W133" s="9"/>
      <c r="X133" s="15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1"/>
      <c r="AP133" s="209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1"/>
      <c r="BF133" s="201" t="s">
        <v>249</v>
      </c>
      <c r="BG133" s="201"/>
      <c r="BH133" s="201"/>
      <c r="BI133" s="201"/>
      <c r="BJ133" s="201"/>
      <c r="BK133" s="201"/>
      <c r="BL133" s="201"/>
      <c r="BM133" s="201"/>
      <c r="BN133" s="201"/>
      <c r="BO133" s="201"/>
      <c r="BP133" s="201"/>
      <c r="BQ133" s="201"/>
      <c r="BR133" s="201"/>
      <c r="BS133" s="201"/>
      <c r="BT133" s="201"/>
      <c r="BU133" s="201"/>
      <c r="BV133" s="201"/>
      <c r="BW133" s="201"/>
      <c r="BX133" s="201"/>
      <c r="BY133" s="201"/>
      <c r="BZ133" s="201"/>
      <c r="CA133" s="201"/>
      <c r="CB133" s="201"/>
      <c r="CC133" s="201"/>
      <c r="CD133" s="201"/>
      <c r="CE133" s="201"/>
      <c r="CH133" s="25"/>
    </row>
    <row r="134" spans="2:86" ht="8.1" customHeight="1" x14ac:dyDescent="0.25">
      <c r="B134" s="215">
        <v>0</v>
      </c>
      <c r="C134" s="197"/>
      <c r="D134" s="193" t="s">
        <v>0</v>
      </c>
      <c r="E134" s="194"/>
      <c r="F134" s="194"/>
      <c r="G134" s="194"/>
      <c r="H134" s="194"/>
      <c r="I134" s="194"/>
      <c r="J134" s="194"/>
      <c r="K134" s="194"/>
      <c r="L134" s="194"/>
      <c r="M134" s="194"/>
      <c r="N134" s="194"/>
      <c r="O134" s="194"/>
      <c r="P134" s="194"/>
      <c r="Q134" s="194"/>
      <c r="R134" s="195"/>
      <c r="S134" s="190">
        <v>45996</v>
      </c>
      <c r="T134" s="191"/>
      <c r="U134" s="191"/>
      <c r="V134" s="192"/>
      <c r="W134" s="9"/>
      <c r="X134" s="15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1"/>
      <c r="AP134" s="209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1"/>
      <c r="BF134" s="201"/>
      <c r="BG134" s="201"/>
      <c r="BH134" s="201"/>
      <c r="BI134" s="201"/>
      <c r="BJ134" s="201"/>
      <c r="BK134" s="201"/>
      <c r="BL134" s="201"/>
      <c r="BM134" s="201"/>
      <c r="BN134" s="201"/>
      <c r="BO134" s="201"/>
      <c r="BP134" s="201"/>
      <c r="BQ134" s="201"/>
      <c r="BR134" s="201"/>
      <c r="BS134" s="201"/>
      <c r="BT134" s="201"/>
      <c r="BU134" s="201"/>
      <c r="BV134" s="201"/>
      <c r="BW134" s="201"/>
      <c r="BX134" s="201"/>
      <c r="BY134" s="201"/>
      <c r="BZ134" s="201"/>
      <c r="CA134" s="201"/>
      <c r="CB134" s="201"/>
      <c r="CC134" s="201"/>
      <c r="CD134" s="201"/>
      <c r="CE134" s="201"/>
      <c r="CH134" s="25"/>
    </row>
    <row r="135" spans="2:86" ht="8.1" customHeight="1" x14ac:dyDescent="0.25">
      <c r="B135" s="215" t="s">
        <v>1</v>
      </c>
      <c r="C135" s="197"/>
      <c r="D135" s="193" t="s">
        <v>2</v>
      </c>
      <c r="E135" s="194"/>
      <c r="F135" s="194"/>
      <c r="G135" s="194"/>
      <c r="H135" s="194"/>
      <c r="I135" s="194"/>
      <c r="J135" s="194"/>
      <c r="K135" s="194"/>
      <c r="L135" s="194"/>
      <c r="M135" s="194"/>
      <c r="N135" s="194"/>
      <c r="O135" s="194"/>
      <c r="P135" s="194"/>
      <c r="Q135" s="194"/>
      <c r="R135" s="195"/>
      <c r="S135" s="190" t="s">
        <v>3</v>
      </c>
      <c r="T135" s="191"/>
      <c r="U135" s="191"/>
      <c r="V135" s="192"/>
      <c r="W135" s="9"/>
      <c r="X135" s="15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1"/>
      <c r="AP135" s="209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1"/>
      <c r="BF135" s="201" t="s">
        <v>159</v>
      </c>
      <c r="BG135" s="201"/>
      <c r="BH135" s="201"/>
      <c r="BI135" s="201"/>
      <c r="BJ135" s="201"/>
      <c r="BK135" s="201"/>
      <c r="BL135" s="201"/>
      <c r="BM135" s="201"/>
      <c r="BN135" s="201"/>
      <c r="BO135" s="201"/>
      <c r="BP135" s="201"/>
      <c r="BQ135" s="201"/>
      <c r="BR135" s="201" t="s">
        <v>160</v>
      </c>
      <c r="BS135" s="201"/>
      <c r="BT135" s="201"/>
      <c r="BU135" s="201"/>
      <c r="BV135" s="201"/>
      <c r="BW135" s="201"/>
      <c r="BX135" s="201"/>
      <c r="BY135" s="201" t="s">
        <v>263</v>
      </c>
      <c r="BZ135" s="201"/>
      <c r="CA135" s="201"/>
      <c r="CB135" s="201"/>
      <c r="CC135" s="201"/>
      <c r="CD135" s="201"/>
      <c r="CE135" s="201"/>
      <c r="CH135" s="25"/>
    </row>
    <row r="136" spans="2:86" ht="8.1" customHeight="1" x14ac:dyDescent="0.25">
      <c r="B136" s="193" t="s">
        <v>4</v>
      </c>
      <c r="C136" s="194"/>
      <c r="D136" s="194"/>
      <c r="E136" s="194"/>
      <c r="F136" s="194"/>
      <c r="G136" s="194"/>
      <c r="H136" s="194"/>
      <c r="I136" s="194"/>
      <c r="J136" s="194"/>
      <c r="K136" s="194"/>
      <c r="L136" s="194"/>
      <c r="M136" s="194"/>
      <c r="N136" s="194"/>
      <c r="O136" s="194"/>
      <c r="P136" s="194"/>
      <c r="Q136" s="194"/>
      <c r="R136" s="194"/>
      <c r="S136" s="194"/>
      <c r="T136" s="194"/>
      <c r="U136" s="194"/>
      <c r="V136" s="195"/>
      <c r="W136" s="12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4"/>
      <c r="AP136" s="212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4"/>
      <c r="BF136" s="201"/>
      <c r="BG136" s="201"/>
      <c r="BH136" s="201"/>
      <c r="BI136" s="201"/>
      <c r="BJ136" s="201"/>
      <c r="BK136" s="201"/>
      <c r="BL136" s="201"/>
      <c r="BM136" s="201"/>
      <c r="BN136" s="201"/>
      <c r="BO136" s="201"/>
      <c r="BP136" s="201"/>
      <c r="BQ136" s="201"/>
      <c r="BR136" s="201"/>
      <c r="BS136" s="201"/>
      <c r="BT136" s="201"/>
      <c r="BU136" s="201"/>
      <c r="BV136" s="201"/>
      <c r="BW136" s="201"/>
      <c r="BX136" s="201"/>
      <c r="BY136" s="201"/>
      <c r="BZ136" s="201"/>
      <c r="CA136" s="201"/>
      <c r="CB136" s="201"/>
      <c r="CC136" s="201"/>
      <c r="CD136" s="201"/>
      <c r="CE136" s="201"/>
      <c r="CH136" s="25"/>
    </row>
    <row r="137" spans="2:86" ht="15" customHeight="1" x14ac:dyDescent="0.25">
      <c r="B137" s="6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2"/>
      <c r="CH137" s="25"/>
    </row>
    <row r="138" spans="2:86" ht="15" customHeight="1" x14ac:dyDescent="0.25">
      <c r="B138" s="63"/>
      <c r="C138" s="246" t="s">
        <v>25</v>
      </c>
      <c r="D138" s="247"/>
      <c r="E138" s="247"/>
      <c r="F138" s="247"/>
      <c r="G138" s="247"/>
      <c r="H138" s="247"/>
      <c r="I138" s="247"/>
      <c r="J138" s="247"/>
      <c r="K138" s="247"/>
      <c r="L138" s="247"/>
      <c r="M138" s="247"/>
      <c r="N138" s="247"/>
      <c r="O138" s="247"/>
      <c r="P138" s="247"/>
      <c r="Q138" s="247"/>
      <c r="R138" s="247"/>
      <c r="S138" s="247"/>
      <c r="T138" s="247"/>
      <c r="U138" s="247"/>
      <c r="V138" s="247"/>
      <c r="W138" s="247"/>
      <c r="X138" s="247"/>
      <c r="Y138" s="247"/>
      <c r="Z138" s="247"/>
      <c r="AA138" s="247"/>
      <c r="AB138" s="247"/>
      <c r="AC138" s="247"/>
      <c r="AD138" s="247"/>
      <c r="AE138" s="247"/>
      <c r="AF138" s="247"/>
      <c r="AG138" s="247"/>
      <c r="AH138" s="247"/>
      <c r="AI138" s="247"/>
      <c r="AJ138" s="247"/>
      <c r="AK138" s="247"/>
      <c r="AL138" s="247"/>
      <c r="AM138" s="247"/>
      <c r="AN138" s="247"/>
      <c r="AO138" s="247"/>
      <c r="AP138" s="247"/>
      <c r="AQ138" s="247"/>
      <c r="AR138" s="247"/>
      <c r="AS138" s="247"/>
      <c r="AT138" s="247"/>
      <c r="AU138" s="247"/>
      <c r="AV138" s="247"/>
      <c r="AW138" s="247"/>
      <c r="AX138" s="247"/>
      <c r="AY138" s="247"/>
      <c r="AZ138" s="247"/>
      <c r="BA138" s="247"/>
      <c r="BB138" s="247"/>
      <c r="BC138" s="247"/>
      <c r="BD138" s="247"/>
      <c r="BE138" s="247"/>
      <c r="BF138" s="247"/>
      <c r="BG138" s="247"/>
      <c r="BH138" s="247"/>
      <c r="BI138" s="247"/>
      <c r="BJ138" s="247"/>
      <c r="BK138" s="247"/>
      <c r="BL138" s="247"/>
      <c r="BM138" s="247"/>
      <c r="BN138" s="247"/>
      <c r="BO138" s="247"/>
      <c r="BP138" s="247"/>
      <c r="BQ138" s="247"/>
      <c r="BR138" s="247"/>
      <c r="BS138" s="247"/>
      <c r="BT138" s="247"/>
      <c r="BU138" s="247"/>
      <c r="BV138" s="247"/>
      <c r="BW138" s="247"/>
      <c r="BX138" s="247"/>
      <c r="BY138" s="247"/>
      <c r="BZ138" s="247"/>
      <c r="CA138" s="247"/>
      <c r="CB138" s="247"/>
      <c r="CC138" s="247"/>
      <c r="CD138" s="248"/>
      <c r="CE138" s="3"/>
      <c r="CH138" s="25"/>
    </row>
    <row r="139" spans="2:86" ht="15" customHeight="1" x14ac:dyDescent="0.25">
      <c r="B139" s="63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 s="3"/>
      <c r="CH139" s="25"/>
    </row>
    <row r="140" spans="2:86" ht="15" customHeight="1" x14ac:dyDescent="0.25">
      <c r="B140" s="63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 s="3"/>
      <c r="CH140" s="25"/>
    </row>
    <row r="141" spans="2:86" ht="15" customHeight="1" x14ac:dyDescent="0.25">
      <c r="B141" s="63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 s="3"/>
      <c r="CH141" s="25"/>
    </row>
    <row r="142" spans="2:86" ht="15" customHeight="1" x14ac:dyDescent="0.25">
      <c r="B142" s="63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 s="3"/>
      <c r="CH142" s="25"/>
    </row>
    <row r="143" spans="2:86" ht="15" customHeight="1" x14ac:dyDescent="0.25">
      <c r="B143" s="6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 s="3"/>
      <c r="CH143" s="25"/>
    </row>
    <row r="144" spans="2:86" ht="15" customHeight="1" x14ac:dyDescent="0.25">
      <c r="B144" s="63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 s="3"/>
      <c r="CH144" s="25"/>
    </row>
    <row r="145" spans="2:86" ht="15" customHeight="1" x14ac:dyDescent="0.25">
      <c r="B145" s="63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 s="3"/>
      <c r="CH145" s="25"/>
    </row>
    <row r="146" spans="2:86" ht="15" customHeight="1" x14ac:dyDescent="0.25">
      <c r="B146" s="63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 s="3"/>
      <c r="CH146" s="25"/>
    </row>
    <row r="147" spans="2:86" ht="15" customHeight="1" x14ac:dyDescent="0.25">
      <c r="B147" s="63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 s="3"/>
      <c r="CH147" s="25"/>
    </row>
    <row r="148" spans="2:86" ht="15" customHeight="1" x14ac:dyDescent="0.25">
      <c r="B148" s="63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 s="3"/>
      <c r="CH148" s="25"/>
    </row>
    <row r="149" spans="2:86" ht="15" customHeight="1" x14ac:dyDescent="0.25">
      <c r="B149" s="63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 s="3"/>
      <c r="CH149" s="25"/>
    </row>
    <row r="150" spans="2:86" ht="15" customHeight="1" x14ac:dyDescent="0.25">
      <c r="B150" s="63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 s="3"/>
      <c r="CH150" s="25"/>
    </row>
    <row r="151" spans="2:86" ht="15" customHeight="1" x14ac:dyDescent="0.25">
      <c r="B151" s="63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 s="3"/>
      <c r="CH151" s="25"/>
    </row>
    <row r="152" spans="2:86" ht="15" customHeight="1" x14ac:dyDescent="0.25">
      <c r="B152" s="63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 s="3"/>
      <c r="CH152" s="25"/>
    </row>
    <row r="153" spans="2:86" ht="15" customHeight="1" x14ac:dyDescent="0.25">
      <c r="B153" s="6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 s="3"/>
      <c r="CH153" s="25"/>
    </row>
    <row r="154" spans="2:86" ht="15" customHeight="1" x14ac:dyDescent="0.25">
      <c r="B154" s="63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 s="3"/>
      <c r="CH154" s="25"/>
    </row>
    <row r="155" spans="2:86" ht="15" customHeight="1" x14ac:dyDescent="0.25">
      <c r="B155" s="63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 s="3"/>
      <c r="CH155" s="25"/>
    </row>
    <row r="156" spans="2:86" ht="15" customHeight="1" x14ac:dyDescent="0.25">
      <c r="B156" s="63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 s="3"/>
      <c r="CH156" s="25"/>
    </row>
    <row r="157" spans="2:86" ht="15" customHeight="1" x14ac:dyDescent="0.25">
      <c r="B157" s="63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 s="3"/>
      <c r="CH157" s="25"/>
    </row>
    <row r="158" spans="2:86" ht="15" customHeight="1" x14ac:dyDescent="0.25">
      <c r="B158" s="63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 s="3"/>
      <c r="CH158" s="25"/>
    </row>
    <row r="159" spans="2:86" ht="15" customHeight="1" x14ac:dyDescent="0.25">
      <c r="B159" s="63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 s="3"/>
      <c r="CH159" s="25"/>
    </row>
    <row r="160" spans="2:86" ht="15" customHeight="1" x14ac:dyDescent="0.25">
      <c r="B160" s="63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 s="3"/>
      <c r="CH160" s="25"/>
    </row>
    <row r="161" spans="2:86" ht="15" customHeight="1" x14ac:dyDescent="0.25">
      <c r="B161" s="63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 s="3"/>
      <c r="CH161" s="25"/>
    </row>
    <row r="162" spans="2:86" ht="15" customHeight="1" x14ac:dyDescent="0.25">
      <c r="B162" s="63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 s="3"/>
      <c r="CH162" s="25"/>
    </row>
    <row r="163" spans="2:86" ht="15" customHeight="1" x14ac:dyDescent="0.25">
      <c r="B163" s="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 s="3"/>
      <c r="CH163" s="25"/>
    </row>
    <row r="164" spans="2:86" ht="15" customHeight="1" x14ac:dyDescent="0.25">
      <c r="B164" s="63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 s="3"/>
      <c r="CH164" s="25"/>
    </row>
    <row r="165" spans="2:86" ht="15" customHeight="1" x14ac:dyDescent="0.25">
      <c r="B165" s="63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 s="3"/>
      <c r="CH165" s="25"/>
    </row>
    <row r="166" spans="2:86" ht="15" customHeight="1" x14ac:dyDescent="0.25">
      <c r="B166" s="63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 s="3"/>
      <c r="CH166" s="25"/>
    </row>
    <row r="167" spans="2:86" ht="15" customHeight="1" x14ac:dyDescent="0.25">
      <c r="B167" s="63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 s="3"/>
      <c r="CH167" s="25"/>
    </row>
    <row r="168" spans="2:86" ht="15" customHeight="1" x14ac:dyDescent="0.25">
      <c r="B168" s="63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 s="3"/>
      <c r="CH168" s="25"/>
    </row>
    <row r="169" spans="2:86" ht="15" customHeight="1" x14ac:dyDescent="0.25">
      <c r="B169" s="63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 s="3"/>
      <c r="CH169" s="25"/>
    </row>
    <row r="170" spans="2:86" ht="15" customHeight="1" x14ac:dyDescent="0.25">
      <c r="B170" s="63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 s="3"/>
      <c r="CH170" s="25"/>
    </row>
    <row r="171" spans="2:86" ht="15" customHeight="1" x14ac:dyDescent="0.25">
      <c r="B171" s="63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 s="3"/>
      <c r="CH171" s="25"/>
    </row>
    <row r="172" spans="2:86" ht="15" customHeight="1" x14ac:dyDescent="0.25">
      <c r="B172" s="63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 s="3"/>
      <c r="CH172" s="25"/>
    </row>
    <row r="173" spans="2:86" ht="15" customHeight="1" x14ac:dyDescent="0.25">
      <c r="B173" s="6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 s="3"/>
      <c r="CH173" s="25"/>
    </row>
    <row r="174" spans="2:86" ht="15" customHeight="1" x14ac:dyDescent="0.25">
      <c r="B174" s="63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 s="3"/>
      <c r="CH174" s="25"/>
    </row>
    <row r="175" spans="2:86" ht="15" customHeight="1" x14ac:dyDescent="0.25">
      <c r="B175" s="63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 s="3"/>
      <c r="CH175" s="25"/>
    </row>
    <row r="176" spans="2:86" ht="15" customHeight="1" x14ac:dyDescent="0.25">
      <c r="B176" s="63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 s="3"/>
    </row>
    <row r="177" spans="2:107" ht="15" customHeight="1" x14ac:dyDescent="0.25">
      <c r="B177" s="63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 s="3"/>
    </row>
    <row r="178" spans="2:107" ht="15" customHeight="1" x14ac:dyDescent="0.25">
      <c r="B178" s="63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 s="3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</row>
    <row r="179" spans="2:107" ht="15" customHeight="1" x14ac:dyDescent="0.25">
      <c r="B179" s="63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 s="3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</row>
    <row r="180" spans="2:107" ht="15" customHeight="1" x14ac:dyDescent="0.25">
      <c r="B180" s="63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 s="3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</row>
    <row r="181" spans="2:107" ht="15" customHeight="1" x14ac:dyDescent="0.25">
      <c r="B181" s="63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 s="3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</row>
    <row r="182" spans="2:107" ht="15" customHeight="1" x14ac:dyDescent="0.25">
      <c r="B182" s="63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 s="3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</row>
    <row r="183" spans="2:107" ht="15" customHeight="1" x14ac:dyDescent="0.25">
      <c r="B183" s="6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 s="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</row>
    <row r="184" spans="2:107" ht="15" customHeight="1" x14ac:dyDescent="0.25">
      <c r="B184" s="63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 s="3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</row>
    <row r="185" spans="2:107" ht="15" customHeight="1" x14ac:dyDescent="0.25">
      <c r="B185" s="63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 s="3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</row>
    <row r="186" spans="2:107" ht="15" customHeight="1" x14ac:dyDescent="0.25">
      <c r="B186" s="63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 s="3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</row>
    <row r="187" spans="2:107" ht="15" customHeight="1" x14ac:dyDescent="0.25">
      <c r="B187" s="63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 s="3"/>
    </row>
    <row r="188" spans="2:107" ht="15" customHeight="1" x14ac:dyDescent="0.25">
      <c r="B188" s="63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 s="3"/>
    </row>
    <row r="189" spans="2:107" ht="15" customHeight="1" x14ac:dyDescent="0.25">
      <c r="B189" s="63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 s="3"/>
    </row>
    <row r="190" spans="2:107" ht="15" customHeight="1" x14ac:dyDescent="0.25">
      <c r="B190" s="63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 s="3"/>
    </row>
    <row r="191" spans="2:107" ht="15" customHeight="1" x14ac:dyDescent="0.25">
      <c r="B191" s="64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 s="5"/>
    </row>
    <row r="192" spans="2:107" ht="8.1" customHeight="1" x14ac:dyDescent="0.25">
      <c r="B192" s="215" t="s">
        <v>256</v>
      </c>
      <c r="C192" s="197"/>
      <c r="D192" s="193" t="s">
        <v>256</v>
      </c>
      <c r="E192" s="194"/>
      <c r="F192" s="194"/>
      <c r="G192" s="194"/>
      <c r="H192" s="194"/>
      <c r="I192" s="194"/>
      <c r="J192" s="194"/>
      <c r="K192" s="194"/>
      <c r="L192" s="194"/>
      <c r="M192" s="194"/>
      <c r="N192" s="194"/>
      <c r="O192" s="194"/>
      <c r="P192" s="194"/>
      <c r="Q192" s="194"/>
      <c r="R192" s="195"/>
      <c r="S192" s="190" t="s">
        <v>256</v>
      </c>
      <c r="T192" s="191"/>
      <c r="U192" s="191"/>
      <c r="V192" s="192"/>
      <c r="W192" s="6" t="s">
        <v>5</v>
      </c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8"/>
      <c r="AP192" s="206" t="e" vm="1">
        <v>#VALUE!</v>
      </c>
      <c r="AQ192" s="207"/>
      <c r="AR192" s="207"/>
      <c r="AS192" s="207"/>
      <c r="AT192" s="207"/>
      <c r="AU192" s="207"/>
      <c r="AV192" s="207"/>
      <c r="AW192" s="207"/>
      <c r="AX192" s="207"/>
      <c r="AY192" s="207"/>
      <c r="AZ192" s="207"/>
      <c r="BA192" s="207"/>
      <c r="BB192" s="207"/>
      <c r="BC192" s="207"/>
      <c r="BD192" s="207"/>
      <c r="BE192" s="208"/>
      <c r="BF192" s="316" t="s">
        <v>244</v>
      </c>
      <c r="BG192" s="316"/>
      <c r="BH192" s="316"/>
      <c r="BI192" s="316"/>
      <c r="BJ192" s="316"/>
      <c r="BK192" s="316"/>
      <c r="BL192" s="316"/>
      <c r="BM192" s="316"/>
      <c r="BN192" s="316"/>
      <c r="BO192" s="316"/>
      <c r="BP192" s="316"/>
      <c r="BQ192" s="316"/>
      <c r="BR192" s="316"/>
      <c r="BS192" s="316"/>
      <c r="BT192" s="316"/>
      <c r="BU192" s="316"/>
      <c r="BV192" s="316"/>
      <c r="BW192" s="316"/>
      <c r="BX192" s="316"/>
      <c r="BY192" s="316"/>
      <c r="BZ192" s="316"/>
      <c r="CA192" s="316"/>
      <c r="CB192" s="316"/>
      <c r="CC192" s="316"/>
      <c r="CD192" s="316"/>
      <c r="CE192" s="316"/>
    </row>
    <row r="193" spans="2:83" ht="8.1" customHeight="1" x14ac:dyDescent="0.25">
      <c r="B193" s="215" t="s">
        <v>256</v>
      </c>
      <c r="C193" s="197"/>
      <c r="D193" s="193" t="s">
        <v>256</v>
      </c>
      <c r="E193" s="194"/>
      <c r="F193" s="194"/>
      <c r="G193" s="194"/>
      <c r="H193" s="194"/>
      <c r="I193" s="194"/>
      <c r="J193" s="194"/>
      <c r="K193" s="194"/>
      <c r="L193" s="194"/>
      <c r="M193" s="194"/>
      <c r="N193" s="194"/>
      <c r="O193" s="194"/>
      <c r="P193" s="194"/>
      <c r="Q193" s="194"/>
      <c r="R193" s="195"/>
      <c r="S193" s="190" t="s">
        <v>256</v>
      </c>
      <c r="T193" s="191"/>
      <c r="U193" s="191"/>
      <c r="V193" s="192"/>
      <c r="W193" s="9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1"/>
      <c r="AP193" s="209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1"/>
      <c r="BF193" s="316"/>
      <c r="BG193" s="316"/>
      <c r="BH193" s="316"/>
      <c r="BI193" s="316"/>
      <c r="BJ193" s="316"/>
      <c r="BK193" s="316"/>
      <c r="BL193" s="316"/>
      <c r="BM193" s="316"/>
      <c r="BN193" s="316"/>
      <c r="BO193" s="316"/>
      <c r="BP193" s="316"/>
      <c r="BQ193" s="316"/>
      <c r="BR193" s="316"/>
      <c r="BS193" s="316"/>
      <c r="BT193" s="316"/>
      <c r="BU193" s="316"/>
      <c r="BV193" s="316"/>
      <c r="BW193" s="316"/>
      <c r="BX193" s="316"/>
      <c r="BY193" s="316"/>
      <c r="BZ193" s="316"/>
      <c r="CA193" s="316"/>
      <c r="CB193" s="316"/>
      <c r="CC193" s="316"/>
      <c r="CD193" s="316"/>
      <c r="CE193" s="316"/>
    </row>
    <row r="194" spans="2:83" ht="8.1" customHeight="1" x14ac:dyDescent="0.25">
      <c r="B194" s="215" t="s">
        <v>256</v>
      </c>
      <c r="C194" s="197"/>
      <c r="D194" s="193" t="s">
        <v>256</v>
      </c>
      <c r="E194" s="194"/>
      <c r="F194" s="194"/>
      <c r="G194" s="194"/>
      <c r="H194" s="194"/>
      <c r="I194" s="194"/>
      <c r="J194" s="194"/>
      <c r="K194" s="194"/>
      <c r="L194" s="194"/>
      <c r="M194" s="194"/>
      <c r="N194" s="194"/>
      <c r="O194" s="194"/>
      <c r="P194" s="194"/>
      <c r="Q194" s="194"/>
      <c r="R194" s="195"/>
      <c r="S194" s="190" t="s">
        <v>256</v>
      </c>
      <c r="T194" s="191"/>
      <c r="U194" s="191"/>
      <c r="V194" s="192"/>
      <c r="W194" s="9"/>
      <c r="X194" s="15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1"/>
      <c r="AP194" s="209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1"/>
      <c r="BF194" s="314" t="s">
        <v>245</v>
      </c>
      <c r="BG194" s="314"/>
      <c r="BH194" s="314"/>
      <c r="BI194" s="314"/>
      <c r="BJ194" s="314"/>
      <c r="BK194" s="314"/>
      <c r="BL194" s="314"/>
      <c r="BM194" s="314"/>
      <c r="BN194" s="314"/>
      <c r="BO194" s="314"/>
      <c r="BP194" s="314"/>
      <c r="BQ194" s="314"/>
      <c r="BR194" s="314"/>
      <c r="BS194" s="314"/>
      <c r="BT194" s="314"/>
      <c r="BU194" s="314"/>
      <c r="BV194" s="314"/>
      <c r="BW194" s="314"/>
      <c r="BX194" s="314"/>
      <c r="BY194" s="314"/>
      <c r="BZ194" s="314"/>
      <c r="CA194" s="314"/>
      <c r="CB194" s="314"/>
      <c r="CC194" s="314"/>
      <c r="CD194" s="314"/>
      <c r="CE194" s="314"/>
    </row>
    <row r="195" spans="2:83" ht="8.1" customHeight="1" x14ac:dyDescent="0.25">
      <c r="B195" s="215" t="s">
        <v>256</v>
      </c>
      <c r="C195" s="197"/>
      <c r="D195" s="193" t="s">
        <v>256</v>
      </c>
      <c r="E195" s="194"/>
      <c r="F195" s="194"/>
      <c r="G195" s="194"/>
      <c r="H195" s="194"/>
      <c r="I195" s="194"/>
      <c r="J195" s="194"/>
      <c r="K195" s="194"/>
      <c r="L195" s="194"/>
      <c r="M195" s="194"/>
      <c r="N195" s="194"/>
      <c r="O195" s="194"/>
      <c r="P195" s="194"/>
      <c r="Q195" s="194"/>
      <c r="R195" s="195"/>
      <c r="S195" s="190" t="s">
        <v>256</v>
      </c>
      <c r="T195" s="191"/>
      <c r="U195" s="191"/>
      <c r="V195" s="192"/>
      <c r="W195" s="9"/>
      <c r="X195" s="15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1"/>
      <c r="AP195" s="209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1"/>
      <c r="BF195" s="314"/>
      <c r="BG195" s="314"/>
      <c r="BH195" s="314"/>
      <c r="BI195" s="314"/>
      <c r="BJ195" s="314"/>
      <c r="BK195" s="314"/>
      <c r="BL195" s="314"/>
      <c r="BM195" s="314"/>
      <c r="BN195" s="314"/>
      <c r="BO195" s="314"/>
      <c r="BP195" s="314"/>
      <c r="BQ195" s="314"/>
      <c r="BR195" s="314"/>
      <c r="BS195" s="314"/>
      <c r="BT195" s="314"/>
      <c r="BU195" s="314"/>
      <c r="BV195" s="314"/>
      <c r="BW195" s="314"/>
      <c r="BX195" s="314"/>
      <c r="BY195" s="314"/>
      <c r="BZ195" s="314"/>
      <c r="CA195" s="314"/>
      <c r="CB195" s="314"/>
      <c r="CC195" s="314"/>
      <c r="CD195" s="314"/>
      <c r="CE195" s="314"/>
    </row>
    <row r="196" spans="2:83" ht="8.1" customHeight="1" x14ac:dyDescent="0.25">
      <c r="B196" s="215" t="s">
        <v>256</v>
      </c>
      <c r="C196" s="197"/>
      <c r="D196" s="193" t="s">
        <v>256</v>
      </c>
      <c r="E196" s="194"/>
      <c r="F196" s="194"/>
      <c r="G196" s="194"/>
      <c r="H196" s="194"/>
      <c r="I196" s="194"/>
      <c r="J196" s="194"/>
      <c r="K196" s="194"/>
      <c r="L196" s="194"/>
      <c r="M196" s="194"/>
      <c r="N196" s="194"/>
      <c r="O196" s="194"/>
      <c r="P196" s="194"/>
      <c r="Q196" s="194"/>
      <c r="R196" s="195"/>
      <c r="S196" s="190" t="s">
        <v>256</v>
      </c>
      <c r="T196" s="191"/>
      <c r="U196" s="191"/>
      <c r="V196" s="192"/>
      <c r="W196" s="9"/>
      <c r="X196" s="15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1"/>
      <c r="AP196" s="209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1"/>
      <c r="BF196" s="216" t="s">
        <v>246</v>
      </c>
      <c r="BG196" s="217"/>
      <c r="BH196" s="217"/>
      <c r="BI196" s="217"/>
      <c r="BJ196" s="217"/>
      <c r="BK196" s="217"/>
      <c r="BL196" s="217"/>
      <c r="BM196" s="217"/>
      <c r="BN196" s="218"/>
      <c r="BO196" s="216" t="s">
        <v>247</v>
      </c>
      <c r="BP196" s="309"/>
      <c r="BQ196" s="309"/>
      <c r="BR196" s="309"/>
      <c r="BS196" s="309"/>
      <c r="BT196" s="309"/>
      <c r="BU196" s="309"/>
      <c r="BV196" s="309"/>
      <c r="BW196" s="309"/>
      <c r="BX196" s="309"/>
      <c r="BY196" s="309"/>
      <c r="BZ196" s="309"/>
      <c r="CA196" s="309"/>
      <c r="CB196" s="309"/>
      <c r="CC196" s="309"/>
      <c r="CD196" s="309"/>
      <c r="CE196" s="323"/>
    </row>
    <row r="197" spans="2:83" ht="8.1" customHeight="1" x14ac:dyDescent="0.25">
      <c r="B197" s="215" t="s">
        <v>256</v>
      </c>
      <c r="C197" s="197"/>
      <c r="D197" s="193" t="s">
        <v>256</v>
      </c>
      <c r="E197" s="194"/>
      <c r="F197" s="194"/>
      <c r="G197" s="194"/>
      <c r="H197" s="194"/>
      <c r="I197" s="194"/>
      <c r="J197" s="194"/>
      <c r="K197" s="194"/>
      <c r="L197" s="194"/>
      <c r="M197" s="194"/>
      <c r="N197" s="194"/>
      <c r="O197" s="194"/>
      <c r="P197" s="194"/>
      <c r="Q197" s="194"/>
      <c r="R197" s="195"/>
      <c r="S197" s="190" t="s">
        <v>256</v>
      </c>
      <c r="T197" s="191"/>
      <c r="U197" s="191"/>
      <c r="V197" s="192"/>
      <c r="W197" s="9"/>
      <c r="X197" s="15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1"/>
      <c r="AP197" s="209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1"/>
      <c r="BF197" s="219"/>
      <c r="BG197" s="220"/>
      <c r="BH197" s="220"/>
      <c r="BI197" s="220"/>
      <c r="BJ197" s="220"/>
      <c r="BK197" s="220"/>
      <c r="BL197" s="220"/>
      <c r="BM197" s="220"/>
      <c r="BN197" s="221"/>
      <c r="BO197" s="311"/>
      <c r="BP197" s="312"/>
      <c r="BQ197" s="312"/>
      <c r="BR197" s="312"/>
      <c r="BS197" s="312"/>
      <c r="BT197" s="312"/>
      <c r="BU197" s="312"/>
      <c r="BV197" s="312"/>
      <c r="BW197" s="312"/>
      <c r="BX197" s="312"/>
      <c r="BY197" s="312"/>
      <c r="BZ197" s="312"/>
      <c r="CA197" s="312"/>
      <c r="CB197" s="312"/>
      <c r="CC197" s="312"/>
      <c r="CD197" s="312"/>
      <c r="CE197" s="324"/>
    </row>
    <row r="198" spans="2:83" ht="8.1" customHeight="1" x14ac:dyDescent="0.25">
      <c r="B198" s="215" t="s">
        <v>256</v>
      </c>
      <c r="C198" s="197"/>
      <c r="D198" s="193" t="s">
        <v>256</v>
      </c>
      <c r="E198" s="194"/>
      <c r="F198" s="194"/>
      <c r="G198" s="194"/>
      <c r="H198" s="194"/>
      <c r="I198" s="194"/>
      <c r="J198" s="194"/>
      <c r="K198" s="194"/>
      <c r="L198" s="194"/>
      <c r="M198" s="194"/>
      <c r="N198" s="194"/>
      <c r="O198" s="194"/>
      <c r="P198" s="194"/>
      <c r="Q198" s="194"/>
      <c r="R198" s="195"/>
      <c r="S198" s="190" t="s">
        <v>256</v>
      </c>
      <c r="T198" s="191"/>
      <c r="U198" s="191"/>
      <c r="V198" s="192"/>
      <c r="W198" s="9"/>
      <c r="X198" s="15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1"/>
      <c r="AP198" s="209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1"/>
      <c r="BF198" s="216" t="s">
        <v>248</v>
      </c>
      <c r="BG198" s="217"/>
      <c r="BH198" s="217"/>
      <c r="BI198" s="217"/>
      <c r="BJ198" s="217"/>
      <c r="BK198" s="217"/>
      <c r="BL198" s="217"/>
      <c r="BM198" s="217"/>
      <c r="BN198" s="218"/>
      <c r="BO198" s="201" t="s">
        <v>250</v>
      </c>
      <c r="BP198" s="201"/>
      <c r="BQ198" s="201"/>
      <c r="BR198" s="201"/>
      <c r="BS198" s="201"/>
      <c r="BT198" s="201"/>
      <c r="BU198" s="201"/>
      <c r="BV198" s="201"/>
      <c r="BW198" s="201"/>
      <c r="BX198" s="201"/>
      <c r="BY198" s="201"/>
      <c r="BZ198" s="201"/>
      <c r="CA198" s="201"/>
      <c r="CB198" s="201"/>
      <c r="CC198" s="201"/>
      <c r="CD198" s="201"/>
      <c r="CE198" s="201"/>
    </row>
    <row r="199" spans="2:83" ht="8.1" customHeight="1" x14ac:dyDescent="0.25">
      <c r="B199" s="215" t="s">
        <v>256</v>
      </c>
      <c r="C199" s="197"/>
      <c r="D199" s="193" t="s">
        <v>256</v>
      </c>
      <c r="E199" s="194"/>
      <c r="F199" s="194"/>
      <c r="G199" s="194"/>
      <c r="H199" s="194"/>
      <c r="I199" s="194"/>
      <c r="J199" s="194"/>
      <c r="K199" s="194"/>
      <c r="L199" s="194"/>
      <c r="M199" s="194"/>
      <c r="N199" s="194"/>
      <c r="O199" s="194"/>
      <c r="P199" s="194"/>
      <c r="Q199" s="194"/>
      <c r="R199" s="195"/>
      <c r="S199" s="190" t="s">
        <v>256</v>
      </c>
      <c r="T199" s="191"/>
      <c r="U199" s="191"/>
      <c r="V199" s="192"/>
      <c r="W199" s="9"/>
      <c r="X199" s="15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1"/>
      <c r="AP199" s="209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1"/>
      <c r="BF199" s="219"/>
      <c r="BG199" s="220"/>
      <c r="BH199" s="220"/>
      <c r="BI199" s="220"/>
      <c r="BJ199" s="220"/>
      <c r="BK199" s="220"/>
      <c r="BL199" s="220"/>
      <c r="BM199" s="220"/>
      <c r="BN199" s="221"/>
      <c r="BO199" s="201"/>
      <c r="BP199" s="201"/>
      <c r="BQ199" s="201"/>
      <c r="BR199" s="201"/>
      <c r="BS199" s="201"/>
      <c r="BT199" s="201"/>
      <c r="BU199" s="201"/>
      <c r="BV199" s="201"/>
      <c r="BW199" s="201"/>
      <c r="BX199" s="201"/>
      <c r="BY199" s="201"/>
      <c r="BZ199" s="201"/>
      <c r="CA199" s="201"/>
      <c r="CB199" s="201"/>
      <c r="CC199" s="201"/>
      <c r="CD199" s="201"/>
      <c r="CE199" s="201"/>
    </row>
    <row r="200" spans="2:83" ht="8.1" customHeight="1" x14ac:dyDescent="0.25">
      <c r="B200" s="215" t="s">
        <v>256</v>
      </c>
      <c r="C200" s="197"/>
      <c r="D200" s="193" t="s">
        <v>256</v>
      </c>
      <c r="E200" s="194"/>
      <c r="F200" s="194"/>
      <c r="G200" s="194"/>
      <c r="H200" s="194"/>
      <c r="I200" s="194"/>
      <c r="J200" s="194"/>
      <c r="K200" s="194"/>
      <c r="L200" s="194"/>
      <c r="M200" s="194"/>
      <c r="N200" s="194"/>
      <c r="O200" s="194"/>
      <c r="P200" s="194"/>
      <c r="Q200" s="194"/>
      <c r="R200" s="195"/>
      <c r="S200" s="190" t="s">
        <v>256</v>
      </c>
      <c r="T200" s="191"/>
      <c r="U200" s="191"/>
      <c r="V200" s="192"/>
      <c r="W200" s="9"/>
      <c r="X200" s="15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1"/>
      <c r="AP200" s="209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1"/>
      <c r="BF200" s="201" t="s">
        <v>249</v>
      </c>
      <c r="BG200" s="201"/>
      <c r="BH200" s="201"/>
      <c r="BI200" s="201"/>
      <c r="BJ200" s="201"/>
      <c r="BK200" s="201"/>
      <c r="BL200" s="201"/>
      <c r="BM200" s="201"/>
      <c r="BN200" s="201"/>
      <c r="BO200" s="201"/>
      <c r="BP200" s="201"/>
      <c r="BQ200" s="201"/>
      <c r="BR200" s="201"/>
      <c r="BS200" s="201"/>
      <c r="BT200" s="201"/>
      <c r="BU200" s="201"/>
      <c r="BV200" s="201"/>
      <c r="BW200" s="201"/>
      <c r="BX200" s="201"/>
      <c r="BY200" s="201"/>
      <c r="BZ200" s="201"/>
      <c r="CA200" s="201"/>
      <c r="CB200" s="201"/>
      <c r="CC200" s="201"/>
      <c r="CD200" s="201"/>
      <c r="CE200" s="201"/>
    </row>
    <row r="201" spans="2:83" ht="8.1" customHeight="1" x14ac:dyDescent="0.25">
      <c r="B201" s="215">
        <v>0</v>
      </c>
      <c r="C201" s="197"/>
      <c r="D201" s="193" t="s">
        <v>0</v>
      </c>
      <c r="E201" s="194"/>
      <c r="F201" s="194"/>
      <c r="G201" s="194"/>
      <c r="H201" s="194"/>
      <c r="I201" s="194"/>
      <c r="J201" s="194"/>
      <c r="K201" s="194"/>
      <c r="L201" s="194"/>
      <c r="M201" s="194"/>
      <c r="N201" s="194"/>
      <c r="O201" s="194"/>
      <c r="P201" s="194"/>
      <c r="Q201" s="194"/>
      <c r="R201" s="195"/>
      <c r="S201" s="190">
        <v>45996</v>
      </c>
      <c r="T201" s="191"/>
      <c r="U201" s="191"/>
      <c r="V201" s="192"/>
      <c r="W201" s="9"/>
      <c r="X201" s="15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1"/>
      <c r="AP201" s="209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1"/>
      <c r="BF201" s="201"/>
      <c r="BG201" s="201"/>
      <c r="BH201" s="201"/>
      <c r="BI201" s="201"/>
      <c r="BJ201" s="201"/>
      <c r="BK201" s="201"/>
      <c r="BL201" s="201"/>
      <c r="BM201" s="201"/>
      <c r="BN201" s="201"/>
      <c r="BO201" s="201"/>
      <c r="BP201" s="201"/>
      <c r="BQ201" s="201"/>
      <c r="BR201" s="201"/>
      <c r="BS201" s="201"/>
      <c r="BT201" s="201"/>
      <c r="BU201" s="201"/>
      <c r="BV201" s="201"/>
      <c r="BW201" s="201"/>
      <c r="BX201" s="201"/>
      <c r="BY201" s="201"/>
      <c r="BZ201" s="201"/>
      <c r="CA201" s="201"/>
      <c r="CB201" s="201"/>
      <c r="CC201" s="201"/>
      <c r="CD201" s="201"/>
      <c r="CE201" s="201"/>
    </row>
    <row r="202" spans="2:83" ht="8.1" customHeight="1" x14ac:dyDescent="0.25">
      <c r="B202" s="215" t="s">
        <v>1</v>
      </c>
      <c r="C202" s="197"/>
      <c r="D202" s="193" t="s">
        <v>2</v>
      </c>
      <c r="E202" s="194"/>
      <c r="F202" s="194"/>
      <c r="G202" s="194"/>
      <c r="H202" s="194"/>
      <c r="I202" s="194"/>
      <c r="J202" s="194"/>
      <c r="K202" s="194"/>
      <c r="L202" s="194"/>
      <c r="M202" s="194"/>
      <c r="N202" s="194"/>
      <c r="O202" s="194"/>
      <c r="P202" s="194"/>
      <c r="Q202" s="194"/>
      <c r="R202" s="195"/>
      <c r="S202" s="190" t="s">
        <v>3</v>
      </c>
      <c r="T202" s="191"/>
      <c r="U202" s="191"/>
      <c r="V202" s="192"/>
      <c r="W202" s="9"/>
      <c r="X202" s="15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1"/>
      <c r="AP202" s="209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1"/>
      <c r="BF202" s="201" t="s">
        <v>159</v>
      </c>
      <c r="BG202" s="201"/>
      <c r="BH202" s="201"/>
      <c r="BI202" s="201"/>
      <c r="BJ202" s="201"/>
      <c r="BK202" s="201"/>
      <c r="BL202" s="201"/>
      <c r="BM202" s="201"/>
      <c r="BN202" s="201"/>
      <c r="BO202" s="201"/>
      <c r="BP202" s="201"/>
      <c r="BQ202" s="201"/>
      <c r="BR202" s="201" t="s">
        <v>160</v>
      </c>
      <c r="BS202" s="201"/>
      <c r="BT202" s="201"/>
      <c r="BU202" s="201"/>
      <c r="BV202" s="201"/>
      <c r="BW202" s="201"/>
      <c r="BX202" s="201"/>
      <c r="BY202" s="201" t="s">
        <v>266</v>
      </c>
      <c r="BZ202" s="201"/>
      <c r="CA202" s="201"/>
      <c r="CB202" s="201"/>
      <c r="CC202" s="201"/>
      <c r="CD202" s="201"/>
      <c r="CE202" s="201"/>
    </row>
    <row r="203" spans="2:83" ht="8.1" customHeight="1" x14ac:dyDescent="0.25">
      <c r="B203" s="193" t="s">
        <v>4</v>
      </c>
      <c r="C203" s="194"/>
      <c r="D203" s="194"/>
      <c r="E203" s="194"/>
      <c r="F203" s="194"/>
      <c r="G203" s="194"/>
      <c r="H203" s="194"/>
      <c r="I203" s="194"/>
      <c r="J203" s="194"/>
      <c r="K203" s="194"/>
      <c r="L203" s="194"/>
      <c r="M203" s="194"/>
      <c r="N203" s="194"/>
      <c r="O203" s="194"/>
      <c r="P203" s="194"/>
      <c r="Q203" s="194"/>
      <c r="R203" s="194"/>
      <c r="S203" s="194"/>
      <c r="T203" s="194"/>
      <c r="U203" s="194"/>
      <c r="V203" s="195"/>
      <c r="W203" s="12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4"/>
      <c r="AP203" s="212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4"/>
      <c r="BF203" s="201"/>
      <c r="BG203" s="201"/>
      <c r="BH203" s="201"/>
      <c r="BI203" s="201"/>
      <c r="BJ203" s="201"/>
      <c r="BK203" s="201"/>
      <c r="BL203" s="201"/>
      <c r="BM203" s="201"/>
      <c r="BN203" s="201"/>
      <c r="BO203" s="201"/>
      <c r="BP203" s="201"/>
      <c r="BQ203" s="201"/>
      <c r="BR203" s="201"/>
      <c r="BS203" s="201"/>
      <c r="BT203" s="201"/>
      <c r="BU203" s="201"/>
      <c r="BV203" s="201"/>
      <c r="BW203" s="201"/>
      <c r="BX203" s="201"/>
      <c r="BY203" s="201"/>
      <c r="BZ203" s="201"/>
      <c r="CA203" s="201"/>
      <c r="CB203" s="201"/>
      <c r="CC203" s="201"/>
      <c r="CD203" s="201"/>
      <c r="CE203" s="201"/>
    </row>
    <row r="204" spans="2:83" ht="15" customHeight="1" x14ac:dyDescent="0.25">
      <c r="B204" s="6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2"/>
    </row>
    <row r="205" spans="2:83" ht="15" customHeight="1" x14ac:dyDescent="0.25">
      <c r="B205" s="63"/>
      <c r="C205" s="246" t="s">
        <v>25</v>
      </c>
      <c r="D205" s="247"/>
      <c r="E205" s="247"/>
      <c r="F205" s="247"/>
      <c r="G205" s="247"/>
      <c r="H205" s="247"/>
      <c r="I205" s="247"/>
      <c r="J205" s="247"/>
      <c r="K205" s="247"/>
      <c r="L205" s="247"/>
      <c r="M205" s="247"/>
      <c r="N205" s="247"/>
      <c r="O205" s="247"/>
      <c r="P205" s="247"/>
      <c r="Q205" s="247"/>
      <c r="R205" s="247"/>
      <c r="S205" s="247"/>
      <c r="T205" s="247"/>
      <c r="U205" s="247"/>
      <c r="V205" s="247"/>
      <c r="W205" s="247"/>
      <c r="X205" s="247"/>
      <c r="Y205" s="247"/>
      <c r="Z205" s="247"/>
      <c r="AA205" s="247"/>
      <c r="AB205" s="247"/>
      <c r="AC205" s="247"/>
      <c r="AD205" s="247"/>
      <c r="AE205" s="247"/>
      <c r="AF205" s="247"/>
      <c r="AG205" s="247"/>
      <c r="AH205" s="247"/>
      <c r="AI205" s="247"/>
      <c r="AJ205" s="247"/>
      <c r="AK205" s="247"/>
      <c r="AL205" s="247"/>
      <c r="AM205" s="247"/>
      <c r="AN205" s="247"/>
      <c r="AO205" s="247"/>
      <c r="AP205" s="247"/>
      <c r="AQ205" s="247"/>
      <c r="AR205" s="247"/>
      <c r="AS205" s="247"/>
      <c r="AT205" s="247"/>
      <c r="AU205" s="247"/>
      <c r="AV205" s="247"/>
      <c r="AW205" s="247"/>
      <c r="AX205" s="247"/>
      <c r="AY205" s="247"/>
      <c r="AZ205" s="247"/>
      <c r="BA205" s="247"/>
      <c r="BB205" s="247"/>
      <c r="BC205" s="247"/>
      <c r="BD205" s="247"/>
      <c r="BE205" s="247"/>
      <c r="BF205" s="247"/>
      <c r="BG205" s="247"/>
      <c r="BH205" s="247"/>
      <c r="BI205" s="247"/>
      <c r="BJ205" s="247"/>
      <c r="BK205" s="247"/>
      <c r="BL205" s="247"/>
      <c r="BM205" s="247"/>
      <c r="BN205" s="247"/>
      <c r="BO205" s="247"/>
      <c r="BP205" s="247"/>
      <c r="BQ205" s="247"/>
      <c r="BR205" s="247"/>
      <c r="BS205" s="247"/>
      <c r="BT205" s="247"/>
      <c r="BU205" s="247"/>
      <c r="BV205" s="247"/>
      <c r="BW205" s="247"/>
      <c r="BX205" s="247"/>
      <c r="BY205" s="247"/>
      <c r="BZ205" s="247"/>
      <c r="CA205" s="247"/>
      <c r="CB205" s="247"/>
      <c r="CC205" s="247"/>
      <c r="CD205" s="248"/>
      <c r="CE205" s="3"/>
    </row>
    <row r="206" spans="2:83" ht="15" customHeight="1" x14ac:dyDescent="0.25">
      <c r="B206" s="63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 s="3"/>
    </row>
    <row r="207" spans="2:83" ht="15" customHeight="1" x14ac:dyDescent="0.25">
      <c r="B207" s="63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 s="41"/>
      <c r="BE207" s="69"/>
      <c r="BF207" s="69"/>
      <c r="BG207" s="69"/>
      <c r="BH207" s="69"/>
      <c r="BI207" s="69"/>
      <c r="BJ207" s="69"/>
      <c r="BK207" s="69"/>
      <c r="BL207" s="69"/>
      <c r="BM207" s="69"/>
      <c r="BN207" s="69"/>
      <c r="BO207" s="69"/>
      <c r="BP207" s="69"/>
      <c r="BQ207" s="69"/>
      <c r="BR207" s="69"/>
      <c r="BS207" s="69"/>
      <c r="BT207" s="69"/>
      <c r="BU207" s="69"/>
      <c r="BV207" s="69"/>
      <c r="BW207" s="69"/>
      <c r="BX207" s="69"/>
      <c r="BY207" s="69"/>
      <c r="BZ207" s="69"/>
      <c r="CA207" s="69"/>
      <c r="CB207" s="69"/>
      <c r="CC207" s="69"/>
      <c r="CD207" s="69"/>
      <c r="CE207" s="3"/>
    </row>
    <row r="208" spans="2:83" ht="15" customHeight="1" x14ac:dyDescent="0.25">
      <c r="B208" s="63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 s="41"/>
      <c r="BE208" s="61"/>
      <c r="BF208" s="61"/>
      <c r="BG208" s="61"/>
      <c r="BH208" s="61"/>
      <c r="BI208" s="61"/>
      <c r="BJ208" s="61"/>
      <c r="BK208" s="61"/>
      <c r="BL208" s="61"/>
      <c r="BM208" s="113"/>
      <c r="BN208" s="113"/>
      <c r="BO208" s="113"/>
      <c r="BP208" s="113"/>
      <c r="BQ208" s="113"/>
      <c r="BR208" s="113"/>
      <c r="BS208" s="113"/>
      <c r="BT208" s="113"/>
      <c r="BU208" s="113"/>
      <c r="BV208" s="113"/>
      <c r="BW208" s="113"/>
      <c r="BX208" s="113"/>
      <c r="BY208" s="113"/>
      <c r="BZ208" s="113"/>
      <c r="CA208" s="113"/>
      <c r="CB208" s="113"/>
      <c r="CC208" s="113"/>
      <c r="CD208" s="113"/>
      <c r="CE208" s="3"/>
    </row>
    <row r="209" spans="2:83" ht="15" customHeight="1" x14ac:dyDescent="0.25">
      <c r="B209" s="63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 s="41"/>
      <c r="BE209" s="61"/>
      <c r="BF209" s="61"/>
      <c r="BG209" s="61"/>
      <c r="BH209" s="61"/>
      <c r="BI209" s="61"/>
      <c r="BJ209" s="61"/>
      <c r="BK209" s="61"/>
      <c r="BL209" s="61"/>
      <c r="BM209" s="113"/>
      <c r="BN209" s="113"/>
      <c r="BO209" s="113"/>
      <c r="BP209" s="113"/>
      <c r="BQ209" s="113"/>
      <c r="BR209" s="113"/>
      <c r="BS209" s="113"/>
      <c r="BT209" s="113"/>
      <c r="BU209" s="113"/>
      <c r="BV209" s="113"/>
      <c r="BW209" s="113"/>
      <c r="BX209" s="113"/>
      <c r="BY209" s="113"/>
      <c r="BZ209" s="113"/>
      <c r="CA209" s="113"/>
      <c r="CB209" s="113"/>
      <c r="CC209" s="113"/>
      <c r="CD209" s="113"/>
      <c r="CE209" s="3"/>
    </row>
    <row r="210" spans="2:83" ht="15" customHeight="1" x14ac:dyDescent="0.25">
      <c r="B210" s="63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 s="41"/>
      <c r="BE210" s="61"/>
      <c r="BF210" s="61"/>
      <c r="BG210" s="61"/>
      <c r="BH210" s="61"/>
      <c r="BI210" s="61"/>
      <c r="BJ210" s="61"/>
      <c r="BK210" s="61"/>
      <c r="BL210" s="61"/>
      <c r="BM210" s="113"/>
      <c r="BN210" s="113"/>
      <c r="BO210" s="113"/>
      <c r="BP210" s="113"/>
      <c r="BQ210" s="113"/>
      <c r="BR210" s="113"/>
      <c r="BS210" s="113"/>
      <c r="BT210" s="113"/>
      <c r="BU210" s="113"/>
      <c r="BV210" s="113"/>
      <c r="BW210" s="113"/>
      <c r="BX210" s="113"/>
      <c r="BY210" s="113"/>
      <c r="BZ210" s="113"/>
      <c r="CA210" s="113"/>
      <c r="CB210" s="113"/>
      <c r="CC210" s="113"/>
      <c r="CD210" s="113"/>
      <c r="CE210" s="3"/>
    </row>
    <row r="211" spans="2:83" ht="15" customHeight="1" x14ac:dyDescent="0.25">
      <c r="B211" s="63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 s="69"/>
      <c r="BE211" s="69"/>
      <c r="BF211" s="69"/>
      <c r="BG211" s="69"/>
      <c r="BH211" s="69"/>
      <c r="BI211" s="69"/>
      <c r="BJ211" s="69"/>
      <c r="BK211" s="69"/>
      <c r="BL211" s="69"/>
      <c r="BM211" s="69"/>
      <c r="BN211" s="69"/>
      <c r="BO211" s="69"/>
      <c r="BP211" s="69"/>
      <c r="BQ211" s="61"/>
      <c r="BR211" s="61"/>
      <c r="BS211" s="61"/>
      <c r="BT211" s="61"/>
      <c r="BU211" s="61"/>
      <c r="BV211" s="61"/>
      <c r="BW211" s="61"/>
      <c r="BX211" s="61"/>
      <c r="BY211" s="61"/>
      <c r="BZ211" s="61"/>
      <c r="CA211" s="61"/>
      <c r="CB211" s="61"/>
      <c r="CC211" s="61"/>
      <c r="CD211" s="61"/>
      <c r="CE211" s="3"/>
    </row>
    <row r="212" spans="2:83" ht="15" customHeight="1" x14ac:dyDescent="0.25">
      <c r="B212" s="63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 s="41"/>
      <c r="BE212" s="61"/>
      <c r="BF212" s="61"/>
      <c r="BG212" s="70"/>
      <c r="BH212" s="61"/>
      <c r="BI212" s="44"/>
      <c r="BJ212" s="68"/>
      <c r="BK212" s="68"/>
      <c r="BL212" s="68"/>
      <c r="BM212" s="61"/>
      <c r="BN212" s="61"/>
      <c r="BO212" s="61"/>
      <c r="BP212" s="61"/>
      <c r="BQ212" s="61"/>
      <c r="BR212" s="61"/>
      <c r="BS212" s="61"/>
      <c r="BT212" s="61"/>
      <c r="BU212" s="61"/>
      <c r="BV212" s="61"/>
      <c r="BW212" s="61"/>
      <c r="BX212" s="61"/>
      <c r="BY212" s="61"/>
      <c r="BZ212" s="61"/>
      <c r="CA212" s="61"/>
      <c r="CB212" s="61"/>
      <c r="CC212" s="61"/>
      <c r="CD212" s="61"/>
      <c r="CE212" s="3"/>
    </row>
    <row r="213" spans="2:83" ht="15" customHeight="1" x14ac:dyDescent="0.25">
      <c r="B213" s="6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 s="41"/>
      <c r="BE213" s="61"/>
      <c r="BF213" s="61"/>
      <c r="BG213" s="70"/>
      <c r="BH213" s="61"/>
      <c r="BI213" s="44"/>
      <c r="BJ213" s="68"/>
      <c r="BK213" s="68"/>
      <c r="BL213" s="68"/>
      <c r="BM213" s="61"/>
      <c r="BN213" s="61"/>
      <c r="BO213" s="61"/>
      <c r="BP213" s="61"/>
      <c r="BQ213" s="61"/>
      <c r="BR213" s="61"/>
      <c r="BS213" s="61"/>
      <c r="BT213" s="61"/>
      <c r="BU213" s="61"/>
      <c r="BV213" s="61"/>
      <c r="BW213" s="61"/>
      <c r="BX213" s="61"/>
      <c r="BY213" s="61"/>
      <c r="BZ213" s="61"/>
      <c r="CA213" s="61"/>
      <c r="CB213" s="61"/>
      <c r="CC213" s="61"/>
      <c r="CD213" s="61"/>
      <c r="CE213" s="3"/>
    </row>
    <row r="214" spans="2:83" ht="15" customHeight="1" x14ac:dyDescent="0.25">
      <c r="B214" s="63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 s="41"/>
      <c r="BE214" s="61"/>
      <c r="BF214" s="61"/>
      <c r="BG214" s="70"/>
      <c r="BH214" s="61"/>
      <c r="BI214" s="44"/>
      <c r="BJ214" s="68"/>
      <c r="BK214" s="68"/>
      <c r="BL214" s="68"/>
      <c r="BM214" s="61"/>
      <c r="BN214" s="61"/>
      <c r="BO214" s="61"/>
      <c r="BP214" s="61"/>
      <c r="BQ214" s="61"/>
      <c r="BR214" s="61"/>
      <c r="BS214" s="61"/>
      <c r="BT214" s="61"/>
      <c r="BU214" s="61"/>
      <c r="BV214" s="61"/>
      <c r="BW214" s="61"/>
      <c r="BX214" s="61"/>
      <c r="BY214" s="61"/>
      <c r="BZ214" s="61"/>
      <c r="CA214" s="61"/>
      <c r="CB214" s="61"/>
      <c r="CC214" s="61"/>
      <c r="CD214" s="61"/>
      <c r="CE214" s="3"/>
    </row>
    <row r="215" spans="2:83" ht="15" customHeight="1" x14ac:dyDescent="0.25">
      <c r="B215" s="63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 s="41"/>
      <c r="BE215" s="61"/>
      <c r="BF215" s="61"/>
      <c r="BG215" s="70"/>
      <c r="BH215" s="61"/>
      <c r="BI215" s="44"/>
      <c r="BJ215" s="68"/>
      <c r="BK215" s="68"/>
      <c r="BL215" s="68"/>
      <c r="BM215" s="61"/>
      <c r="BN215" s="61"/>
      <c r="BO215" s="61"/>
      <c r="BP215" s="61"/>
      <c r="BQ215" s="61"/>
      <c r="BR215" s="61"/>
      <c r="BS215" s="61"/>
      <c r="BT215" s="61"/>
      <c r="BU215" s="61"/>
      <c r="BV215" s="61"/>
      <c r="BW215" s="61"/>
      <c r="BX215" s="61"/>
      <c r="BY215" s="61"/>
      <c r="BZ215" s="61"/>
      <c r="CA215" s="61"/>
      <c r="CB215" s="61"/>
      <c r="CC215" s="61"/>
      <c r="CD215" s="61"/>
      <c r="CE215" s="3"/>
    </row>
    <row r="216" spans="2:83" ht="15" customHeight="1" x14ac:dyDescent="0.25">
      <c r="B216" s="63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 s="41"/>
      <c r="BE216" s="61"/>
      <c r="BF216" s="61"/>
      <c r="BG216" s="70"/>
      <c r="BH216" s="61"/>
      <c r="BI216" s="44"/>
      <c r="BJ216" s="68"/>
      <c r="BK216" s="68"/>
      <c r="BL216" s="68"/>
      <c r="BM216" s="61"/>
      <c r="BN216" s="61"/>
      <c r="BO216" s="61"/>
      <c r="BP216" s="61"/>
      <c r="BQ216" s="61"/>
      <c r="BR216" s="61"/>
      <c r="BS216" s="61"/>
      <c r="BT216" s="61"/>
      <c r="BU216" s="61"/>
      <c r="BV216" s="61"/>
      <c r="BW216" s="61"/>
      <c r="BX216" s="61"/>
      <c r="BY216" s="61"/>
      <c r="BZ216" s="61"/>
      <c r="CA216" s="61"/>
      <c r="CB216" s="61"/>
      <c r="CC216" s="61"/>
      <c r="CD216" s="61"/>
      <c r="CE216" s="3"/>
    </row>
    <row r="217" spans="2:83" ht="15" customHeight="1" x14ac:dyDescent="0.25">
      <c r="B217" s="63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 s="41"/>
      <c r="BE217" s="61"/>
      <c r="BF217" s="61"/>
      <c r="BG217" s="70"/>
      <c r="BH217" s="61"/>
      <c r="BI217" s="44"/>
      <c r="BJ217" s="68"/>
      <c r="BK217" s="68"/>
      <c r="BL217" s="68"/>
      <c r="BM217" s="61"/>
      <c r="BN217" s="61"/>
      <c r="BO217" s="61"/>
      <c r="BP217" s="61"/>
      <c r="BQ217" s="61"/>
      <c r="BR217" s="61"/>
      <c r="BS217" s="61"/>
      <c r="BT217" s="61"/>
      <c r="BU217" s="61"/>
      <c r="BV217" s="61"/>
      <c r="BW217" s="61"/>
      <c r="BX217" s="61"/>
      <c r="BY217" s="61"/>
      <c r="BZ217" s="61"/>
      <c r="CA217" s="61"/>
      <c r="CB217" s="61"/>
      <c r="CC217" s="61"/>
      <c r="CD217" s="61"/>
      <c r="CE217" s="3"/>
    </row>
    <row r="218" spans="2:83" ht="15" customHeight="1" x14ac:dyDescent="0.25">
      <c r="B218" s="63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 s="41"/>
      <c r="BE218" s="122"/>
      <c r="BF218" s="122"/>
      <c r="BG218" s="124"/>
      <c r="BH218" s="124"/>
      <c r="BI218" s="42"/>
      <c r="BJ218" s="123"/>
      <c r="BK218" s="123"/>
      <c r="BL218" s="123"/>
      <c r="BM218" s="122"/>
      <c r="BN218" s="122"/>
      <c r="BO218" s="122"/>
      <c r="BP218" s="122"/>
      <c r="BQ218" s="122"/>
      <c r="BR218" s="122"/>
      <c r="BS218" s="122"/>
      <c r="BT218" s="122"/>
      <c r="BU218" s="122"/>
      <c r="BV218" s="122"/>
      <c r="BW218" s="122"/>
      <c r="BX218" s="122"/>
      <c r="BY218" s="122"/>
      <c r="BZ218" s="122"/>
      <c r="CA218" s="122"/>
      <c r="CB218" s="122"/>
      <c r="CC218" s="122"/>
      <c r="CD218" s="122"/>
      <c r="CE218" s="3"/>
    </row>
    <row r="219" spans="2:83" ht="15" customHeight="1" x14ac:dyDescent="0.25">
      <c r="B219" s="63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 s="41"/>
      <c r="BE219" s="122"/>
      <c r="BF219" s="122"/>
      <c r="BG219" s="124"/>
      <c r="BH219" s="124"/>
      <c r="BI219" s="42"/>
      <c r="BJ219" s="123"/>
      <c r="BK219" s="123"/>
      <c r="BL219" s="123"/>
      <c r="BM219" s="122"/>
      <c r="BN219" s="122"/>
      <c r="BO219" s="122"/>
      <c r="BP219" s="122"/>
      <c r="BQ219" s="122"/>
      <c r="BR219" s="122"/>
      <c r="BS219" s="122"/>
      <c r="BT219" s="122"/>
      <c r="BU219" s="122"/>
      <c r="BV219" s="122"/>
      <c r="BW219" s="122"/>
      <c r="BX219" s="122"/>
      <c r="BY219" s="122"/>
      <c r="BZ219" s="122"/>
      <c r="CA219" s="122"/>
      <c r="CB219" s="122"/>
      <c r="CC219" s="122"/>
      <c r="CD219" s="122"/>
      <c r="CE219" s="3"/>
    </row>
    <row r="220" spans="2:83" ht="15" customHeight="1" x14ac:dyDescent="0.25">
      <c r="B220" s="63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 s="41"/>
      <c r="BE220" s="122"/>
      <c r="BF220" s="122"/>
      <c r="BG220" s="124"/>
      <c r="BH220" s="124"/>
      <c r="BI220" s="42"/>
      <c r="BJ220" s="123"/>
      <c r="BK220" s="123"/>
      <c r="BL220" s="123"/>
      <c r="BM220" s="122"/>
      <c r="BN220" s="122"/>
      <c r="BO220" s="122"/>
      <c r="BP220" s="122"/>
      <c r="BQ220" s="122"/>
      <c r="BR220" s="122"/>
      <c r="BS220" s="122"/>
      <c r="BT220" s="122"/>
      <c r="BU220" s="122"/>
      <c r="BV220" s="122"/>
      <c r="BW220" s="122"/>
      <c r="BX220" s="122"/>
      <c r="BY220" s="122"/>
      <c r="BZ220" s="122"/>
      <c r="CA220" s="122"/>
      <c r="CB220" s="122"/>
      <c r="CC220" s="122"/>
      <c r="CD220" s="122"/>
      <c r="CE220" s="3"/>
    </row>
    <row r="221" spans="2:83" ht="15" customHeight="1" x14ac:dyDescent="0.25">
      <c r="B221" s="63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 s="41"/>
      <c r="BE221" s="122"/>
      <c r="BF221" s="122"/>
      <c r="BG221" s="124"/>
      <c r="BH221" s="124"/>
      <c r="BI221" s="42"/>
      <c r="BJ221" s="123"/>
      <c r="BK221" s="123"/>
      <c r="BL221" s="123"/>
      <c r="BM221" s="122"/>
      <c r="BN221" s="122"/>
      <c r="BO221" s="122"/>
      <c r="BP221" s="122"/>
      <c r="BQ221" s="122"/>
      <c r="BR221" s="122"/>
      <c r="BS221" s="122"/>
      <c r="BT221" s="122"/>
      <c r="BU221" s="122"/>
      <c r="BV221" s="122"/>
      <c r="BW221" s="122"/>
      <c r="BX221" s="122"/>
      <c r="BY221" s="122"/>
      <c r="BZ221" s="122"/>
      <c r="CA221" s="122"/>
      <c r="CB221" s="122"/>
      <c r="CC221" s="122"/>
      <c r="CD221" s="122"/>
      <c r="CE221" s="3"/>
    </row>
    <row r="222" spans="2:83" ht="15" customHeight="1" x14ac:dyDescent="0.25">
      <c r="B222" s="63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 s="41"/>
      <c r="BE222" s="122"/>
      <c r="BF222" s="122"/>
      <c r="BG222" s="124"/>
      <c r="BH222" s="124"/>
      <c r="BI222" s="42"/>
      <c r="BJ222" s="123"/>
      <c r="BK222" s="123"/>
      <c r="BL222" s="123"/>
      <c r="BM222" s="122"/>
      <c r="BN222" s="122"/>
      <c r="BO222" s="122"/>
      <c r="BP222" s="122"/>
      <c r="BQ222" s="122"/>
      <c r="BR222" s="122"/>
      <c r="BS222" s="122"/>
      <c r="BT222" s="122"/>
      <c r="BU222" s="122"/>
      <c r="BV222" s="122"/>
      <c r="BW222" s="122"/>
      <c r="BX222" s="122"/>
      <c r="BY222" s="122"/>
      <c r="BZ222" s="122"/>
      <c r="CA222" s="122"/>
      <c r="CB222" s="122"/>
      <c r="CC222" s="122"/>
      <c r="CD222" s="122"/>
      <c r="CE222" s="3"/>
    </row>
    <row r="223" spans="2:83" ht="15" customHeight="1" x14ac:dyDescent="0.25">
      <c r="B223" s="6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 s="41"/>
      <c r="BE223" s="122"/>
      <c r="BF223" s="122"/>
      <c r="BG223" s="124"/>
      <c r="BH223" s="124"/>
      <c r="BI223" s="42"/>
      <c r="BJ223" s="123"/>
      <c r="BK223" s="123"/>
      <c r="BL223" s="123"/>
      <c r="BM223" s="122"/>
      <c r="BN223" s="122"/>
      <c r="BO223" s="122"/>
      <c r="BP223" s="122"/>
      <c r="BQ223" s="122"/>
      <c r="BR223" s="122"/>
      <c r="BS223" s="122"/>
      <c r="BT223" s="122"/>
      <c r="BU223" s="122"/>
      <c r="BV223" s="122"/>
      <c r="BW223" s="122"/>
      <c r="BX223" s="122"/>
      <c r="BY223" s="122"/>
      <c r="BZ223" s="122"/>
      <c r="CA223" s="122"/>
      <c r="CB223" s="122"/>
      <c r="CC223" s="122"/>
      <c r="CD223" s="122"/>
      <c r="CE223" s="3"/>
    </row>
    <row r="224" spans="2:83" ht="15" customHeight="1" x14ac:dyDescent="0.25">
      <c r="B224" s="63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 s="123"/>
      <c r="BL224" s="123"/>
      <c r="BM224" s="122"/>
      <c r="BN224" s="122"/>
      <c r="BO224" s="122"/>
      <c r="BP224" s="122"/>
      <c r="BQ224" s="122"/>
      <c r="BR224" s="122"/>
      <c r="BS224" s="122"/>
      <c r="BT224" s="122"/>
      <c r="BU224" s="122"/>
      <c r="BV224" s="122"/>
      <c r="BW224" s="122"/>
      <c r="BX224" s="122"/>
      <c r="BY224" s="122"/>
      <c r="BZ224" s="122"/>
      <c r="CA224" s="122"/>
      <c r="CB224" s="122"/>
      <c r="CC224" s="122"/>
      <c r="CD224" s="122"/>
      <c r="CE224" s="3"/>
    </row>
    <row r="225" spans="2:83" ht="15" customHeight="1" x14ac:dyDescent="0.25">
      <c r="B225" s="63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 s="123"/>
      <c r="BL225" s="123"/>
      <c r="BM225" s="122"/>
      <c r="BN225" s="122"/>
      <c r="BO225" s="122"/>
      <c r="BP225" s="122"/>
      <c r="BQ225" s="122"/>
      <c r="BR225" s="122"/>
      <c r="BS225" s="122"/>
      <c r="BT225" s="122"/>
      <c r="BU225" s="122"/>
      <c r="BV225" s="122"/>
      <c r="BW225" s="122"/>
      <c r="BX225" s="122"/>
      <c r="BY225" s="122"/>
      <c r="BZ225" s="122"/>
      <c r="CA225" s="122"/>
      <c r="CB225" s="122"/>
      <c r="CC225" s="122"/>
      <c r="CD225" s="122"/>
      <c r="CE225" s="3"/>
    </row>
    <row r="226" spans="2:83" ht="15" customHeight="1" x14ac:dyDescent="0.25">
      <c r="B226" s="63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 s="123"/>
      <c r="BL226" s="123"/>
      <c r="BM226" s="122"/>
      <c r="BN226" s="122"/>
      <c r="BO226" s="122"/>
      <c r="BP226" s="122"/>
      <c r="BQ226" s="122"/>
      <c r="BR226" s="122"/>
      <c r="BS226" s="122"/>
      <c r="BT226" s="122"/>
      <c r="BU226" s="122"/>
      <c r="BV226" s="122"/>
      <c r="BW226" s="122"/>
      <c r="BX226" s="122"/>
      <c r="BY226" s="122"/>
      <c r="BZ226" s="122"/>
      <c r="CA226" s="122"/>
      <c r="CB226" s="122"/>
      <c r="CC226" s="122"/>
      <c r="CD226" s="122"/>
      <c r="CE226" s="3"/>
    </row>
    <row r="227" spans="2:83" ht="15" customHeight="1" x14ac:dyDescent="0.25">
      <c r="B227" s="63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 s="123"/>
      <c r="BL227" s="123"/>
      <c r="BM227" s="122"/>
      <c r="BN227" s="122"/>
      <c r="BO227" s="122"/>
      <c r="BP227" s="122"/>
      <c r="BQ227" s="122"/>
      <c r="BR227" s="122"/>
      <c r="BS227" s="122"/>
      <c r="BT227" s="122"/>
      <c r="BU227" s="122"/>
      <c r="BV227" s="122"/>
      <c r="BW227" s="122"/>
      <c r="BX227" s="122"/>
      <c r="BY227" s="122"/>
      <c r="BZ227" s="122"/>
      <c r="CA227" s="122"/>
      <c r="CB227" s="122"/>
      <c r="CC227" s="122"/>
      <c r="CD227" s="122"/>
      <c r="CE227" s="3"/>
    </row>
    <row r="228" spans="2:83" ht="15" customHeight="1" x14ac:dyDescent="0.25">
      <c r="B228" s="63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 s="123"/>
      <c r="BL228" s="123"/>
      <c r="BM228" s="122"/>
      <c r="BN228" s="122"/>
      <c r="BO228" s="122"/>
      <c r="BP228" s="122"/>
      <c r="BQ228" s="122"/>
      <c r="BR228" s="122"/>
      <c r="BS228" s="122"/>
      <c r="BT228" s="122"/>
      <c r="BU228" s="122"/>
      <c r="BV228" s="122"/>
      <c r="BW228" s="122"/>
      <c r="BX228" s="122"/>
      <c r="BY228" s="122"/>
      <c r="BZ228" s="122"/>
      <c r="CA228" s="122"/>
      <c r="CB228" s="122"/>
      <c r="CC228" s="122"/>
      <c r="CD228" s="122"/>
      <c r="CE228" s="3"/>
    </row>
    <row r="229" spans="2:83" ht="15" customHeight="1" x14ac:dyDescent="0.25">
      <c r="B229" s="63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 s="123"/>
      <c r="BL229" s="123"/>
      <c r="BM229" s="122"/>
      <c r="BN229" s="122"/>
      <c r="BO229" s="122"/>
      <c r="BP229" s="122"/>
      <c r="BQ229" s="122"/>
      <c r="BR229" s="122"/>
      <c r="BS229" s="122"/>
      <c r="BT229" s="122"/>
      <c r="BU229" s="122"/>
      <c r="BV229" s="122"/>
      <c r="BW229" s="122"/>
      <c r="BX229" s="122"/>
      <c r="BY229" s="122"/>
      <c r="BZ229" s="122"/>
      <c r="CA229" s="122"/>
      <c r="CB229" s="122"/>
      <c r="CC229" s="122"/>
      <c r="CD229" s="122"/>
      <c r="CE229" s="3"/>
    </row>
    <row r="230" spans="2:83" ht="15" customHeight="1" x14ac:dyDescent="0.25">
      <c r="B230" s="63"/>
      <c r="C230" s="61"/>
      <c r="D230" s="61"/>
      <c r="E230" s="70"/>
      <c r="F230" s="61"/>
      <c r="G230" s="44"/>
      <c r="H230" s="68"/>
      <c r="I230" s="68"/>
      <c r="J230" s="68"/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  <c r="AA230" s="61"/>
      <c r="AB230" s="61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 s="123"/>
      <c r="BL230" s="123"/>
      <c r="BM230" s="122"/>
      <c r="BN230" s="122"/>
      <c r="BO230" s="122"/>
      <c r="BP230" s="122"/>
      <c r="BQ230" s="122"/>
      <c r="BR230" s="122"/>
      <c r="BS230" s="122"/>
      <c r="BT230" s="122"/>
      <c r="BU230" s="122"/>
      <c r="BV230" s="122"/>
      <c r="BW230" s="122"/>
      <c r="BX230" s="122"/>
      <c r="BY230" s="122"/>
      <c r="BZ230" s="122"/>
      <c r="CA230" s="122"/>
      <c r="CB230" s="122"/>
      <c r="CC230" s="122"/>
      <c r="CD230" s="122"/>
      <c r="CE230" s="3"/>
    </row>
    <row r="231" spans="2:83" ht="15" customHeight="1" x14ac:dyDescent="0.25">
      <c r="B231" s="63"/>
      <c r="C231" s="61"/>
      <c r="D231" s="61"/>
      <c r="E231" s="70"/>
      <c r="F231" s="61"/>
      <c r="G231" s="44"/>
      <c r="H231" s="68"/>
      <c r="I231" s="68"/>
      <c r="J231" s="68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61"/>
      <c r="AA231" s="61"/>
      <c r="AB231" s="6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 s="123"/>
      <c r="BL231" s="123"/>
      <c r="BM231" s="122"/>
      <c r="BN231" s="122"/>
      <c r="BO231" s="122"/>
      <c r="BP231" s="122"/>
      <c r="BQ231" s="122"/>
      <c r="BR231" s="122"/>
      <c r="BS231" s="122"/>
      <c r="BT231" s="122"/>
      <c r="BU231" s="122"/>
      <c r="BV231" s="122"/>
      <c r="BW231" s="122"/>
      <c r="BX231" s="122"/>
      <c r="BY231" s="122"/>
      <c r="BZ231" s="122"/>
      <c r="CA231" s="122"/>
      <c r="CB231" s="122"/>
      <c r="CC231" s="122"/>
      <c r="CD231" s="122"/>
      <c r="CE231" s="3"/>
    </row>
    <row r="232" spans="2:83" ht="15" customHeight="1" x14ac:dyDescent="0.25">
      <c r="B232" s="63"/>
      <c r="C232" s="61"/>
      <c r="D232" s="61"/>
      <c r="E232" s="70"/>
      <c r="F232" s="61"/>
      <c r="G232" s="44"/>
      <c r="H232" s="68"/>
      <c r="I232" s="68"/>
      <c r="J232" s="68"/>
      <c r="K232" s="61"/>
      <c r="L232" s="61"/>
      <c r="M232" s="61"/>
      <c r="N232" s="61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  <c r="AA232" s="61"/>
      <c r="AB232" s="61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 s="123"/>
      <c r="BL232" s="123"/>
      <c r="BM232" s="122"/>
      <c r="BN232" s="122"/>
      <c r="BO232" s="122"/>
      <c r="BP232" s="122"/>
      <c r="BQ232" s="122"/>
      <c r="BR232" s="122"/>
      <c r="BS232" s="122"/>
      <c r="BT232" s="122"/>
      <c r="BU232" s="122"/>
      <c r="BV232" s="122"/>
      <c r="BW232" s="122"/>
      <c r="BX232" s="122"/>
      <c r="BY232" s="122"/>
      <c r="BZ232" s="122"/>
      <c r="CA232" s="122"/>
      <c r="CB232" s="122"/>
      <c r="CC232" s="122"/>
      <c r="CD232" s="122"/>
      <c r="CE232" s="3"/>
    </row>
    <row r="233" spans="2:83" ht="15" customHeight="1" x14ac:dyDescent="0.25">
      <c r="B233" s="63"/>
      <c r="C233" s="61"/>
      <c r="D233" s="61"/>
      <c r="E233" s="70"/>
      <c r="F233" s="61"/>
      <c r="G233" s="44"/>
      <c r="H233" s="68"/>
      <c r="I233" s="68"/>
      <c r="J233" s="68"/>
      <c r="K233" s="61"/>
      <c r="L233" s="61"/>
      <c r="M233" s="61"/>
      <c r="N233" s="61"/>
      <c r="O233" s="61"/>
      <c r="P233" s="61"/>
      <c r="Q233" s="61"/>
      <c r="R233" s="61"/>
      <c r="S233" s="61"/>
      <c r="T233" s="61"/>
      <c r="U233" s="61"/>
      <c r="V233" s="61"/>
      <c r="W233" s="61"/>
      <c r="X233" s="61"/>
      <c r="Y233" s="61"/>
      <c r="Z233" s="61"/>
      <c r="AA233" s="61"/>
      <c r="AB233" s="61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 s="123"/>
      <c r="BL233" s="123"/>
      <c r="BM233" s="122"/>
      <c r="BN233" s="122"/>
      <c r="BO233" s="122"/>
      <c r="BP233" s="122"/>
      <c r="BQ233" s="122"/>
      <c r="BR233" s="122"/>
      <c r="BS233" s="122"/>
      <c r="BT233" s="122"/>
      <c r="BU233" s="122"/>
      <c r="BV233" s="122"/>
      <c r="BW233" s="122"/>
      <c r="BX233" s="122"/>
      <c r="BY233" s="122"/>
      <c r="BZ233" s="122"/>
      <c r="CA233" s="122"/>
      <c r="CB233" s="122"/>
      <c r="CC233" s="122"/>
      <c r="CD233" s="122"/>
      <c r="CE233" s="3"/>
    </row>
    <row r="234" spans="2:83" ht="15" customHeight="1" x14ac:dyDescent="0.25">
      <c r="B234" s="63"/>
      <c r="C234" s="61"/>
      <c r="D234" s="61"/>
      <c r="E234" s="70"/>
      <c r="F234" s="61"/>
      <c r="G234" s="44"/>
      <c r="H234" s="68"/>
      <c r="I234" s="68"/>
      <c r="J234" s="68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  <c r="AA234" s="61"/>
      <c r="AB234" s="61"/>
      <c r="AC234"/>
      <c r="AD234" s="61"/>
      <c r="AE234" s="61"/>
      <c r="AF234" s="70"/>
      <c r="AG234" s="70"/>
      <c r="AH234" s="44"/>
      <c r="AI234" s="68"/>
      <c r="AJ234" s="68"/>
      <c r="AK234" s="68"/>
      <c r="AL234" s="61"/>
      <c r="AM234" s="61"/>
      <c r="AN234" s="61"/>
      <c r="AO234" s="61"/>
      <c r="AP234" s="61"/>
      <c r="AQ234" s="61"/>
      <c r="AR234" s="61"/>
      <c r="AS234" s="61"/>
      <c r="AT234" s="61"/>
      <c r="AU234" s="61"/>
      <c r="AV234" s="61"/>
      <c r="AW234" s="61"/>
      <c r="AX234" s="61"/>
      <c r="AY234" s="61"/>
      <c r="AZ234" s="61"/>
      <c r="BA234" s="61"/>
      <c r="BB234" s="61"/>
      <c r="BC234" s="61"/>
      <c r="BD234" s="41"/>
      <c r="BE234" s="122"/>
      <c r="BF234" s="122"/>
      <c r="BG234" s="124"/>
      <c r="BH234" s="124"/>
      <c r="BI234" s="42"/>
      <c r="BJ234" s="123"/>
      <c r="BK234" s="123"/>
      <c r="BL234" s="123"/>
      <c r="BM234" s="122"/>
      <c r="BN234" s="122"/>
      <c r="BO234" s="122"/>
      <c r="BP234" s="122"/>
      <c r="BQ234" s="122"/>
      <c r="BR234" s="122"/>
      <c r="BS234" s="122"/>
      <c r="BT234" s="122"/>
      <c r="BU234" s="122"/>
      <c r="BV234" s="122"/>
      <c r="BW234" s="122"/>
      <c r="BX234" s="122"/>
      <c r="BY234" s="122"/>
      <c r="BZ234" s="122"/>
      <c r="CA234" s="122"/>
      <c r="CB234" s="122"/>
      <c r="CC234" s="122"/>
      <c r="CD234" s="122"/>
      <c r="CE234" s="3"/>
    </row>
    <row r="235" spans="2:83" ht="15" customHeight="1" x14ac:dyDescent="0.25">
      <c r="B235" s="63"/>
      <c r="C235" s="61"/>
      <c r="D235" s="61"/>
      <c r="E235" s="70"/>
      <c r="F235" s="61"/>
      <c r="G235" s="44"/>
      <c r="H235" s="68"/>
      <c r="I235" s="68"/>
      <c r="J235" s="68"/>
      <c r="K235" s="61"/>
      <c r="L235" s="61"/>
      <c r="M235" s="61"/>
      <c r="N235" s="61"/>
      <c r="O235" s="61"/>
      <c r="P235" s="61"/>
      <c r="Q235" s="61"/>
      <c r="R235" s="61"/>
      <c r="S235" s="61"/>
      <c r="T235" s="61"/>
      <c r="U235" s="61"/>
      <c r="V235" s="61"/>
      <c r="W235" s="61"/>
      <c r="X235" s="61"/>
      <c r="Y235" s="61"/>
      <c r="Z235" s="61"/>
      <c r="AA235" s="61"/>
      <c r="AB235" s="61"/>
      <c r="AC235"/>
      <c r="AD235" s="61"/>
      <c r="AE235" s="61"/>
      <c r="AF235" s="70"/>
      <c r="AG235" s="70"/>
      <c r="AH235" s="44"/>
      <c r="AI235" s="68"/>
      <c r="AJ235" s="68"/>
      <c r="AK235" s="68"/>
      <c r="AL235" s="61"/>
      <c r="AM235" s="61"/>
      <c r="AN235" s="61"/>
      <c r="AO235" s="61"/>
      <c r="AP235" s="61"/>
      <c r="AQ235" s="61"/>
      <c r="AR235" s="61"/>
      <c r="AS235" s="61"/>
      <c r="AT235" s="61"/>
      <c r="AU235" s="61"/>
      <c r="AV235" s="61"/>
      <c r="AW235" s="61"/>
      <c r="AX235" s="61"/>
      <c r="AY235" s="61"/>
      <c r="AZ235" s="61"/>
      <c r="BA235" s="61"/>
      <c r="BB235" s="61"/>
      <c r="BC235" s="61"/>
      <c r="BD235" s="41"/>
      <c r="BE235" s="122"/>
      <c r="BF235" s="122"/>
      <c r="BG235" s="124"/>
      <c r="BH235" s="124"/>
      <c r="BI235" s="42"/>
      <c r="BJ235" s="123"/>
      <c r="BK235" s="123"/>
      <c r="BL235" s="123"/>
      <c r="BM235" s="122"/>
      <c r="BN235" s="122"/>
      <c r="BO235" s="122"/>
      <c r="BP235" s="122"/>
      <c r="BQ235" s="122"/>
      <c r="BR235" s="122"/>
      <c r="BS235" s="122"/>
      <c r="BT235" s="122"/>
      <c r="BU235" s="122"/>
      <c r="BV235" s="122"/>
      <c r="BW235" s="122"/>
      <c r="BX235" s="122"/>
      <c r="BY235" s="122"/>
      <c r="BZ235" s="122"/>
      <c r="CA235" s="122"/>
      <c r="CB235" s="122"/>
      <c r="CC235" s="122"/>
      <c r="CD235" s="122"/>
      <c r="CE235" s="3"/>
    </row>
    <row r="236" spans="2:83" ht="15" customHeight="1" x14ac:dyDescent="0.25">
      <c r="B236" s="63"/>
      <c r="C236" s="61"/>
      <c r="D236" s="61"/>
      <c r="E236" s="70"/>
      <c r="F236" s="61"/>
      <c r="G236" s="44"/>
      <c r="H236" s="68"/>
      <c r="I236" s="68"/>
      <c r="J236" s="68"/>
      <c r="K236" s="61"/>
      <c r="L236" s="61"/>
      <c r="M236" s="61"/>
      <c r="N236" s="61"/>
      <c r="O236" s="61"/>
      <c r="P236" s="61"/>
      <c r="Q236" s="61"/>
      <c r="R236" s="61"/>
      <c r="S236" s="61"/>
      <c r="T236" s="61"/>
      <c r="U236" s="61"/>
      <c r="V236" s="61"/>
      <c r="W236" s="61"/>
      <c r="X236" s="61"/>
      <c r="Y236" s="61"/>
      <c r="Z236" s="61"/>
      <c r="AA236" s="61"/>
      <c r="AB236" s="61"/>
      <c r="AC236"/>
      <c r="AD236" s="122"/>
      <c r="AE236" s="122"/>
      <c r="AF236" s="124"/>
      <c r="AG236" s="122"/>
      <c r="AH236" s="42"/>
      <c r="AI236" s="123"/>
      <c r="AJ236" s="123"/>
      <c r="AK236" s="123"/>
      <c r="AL236" s="122"/>
      <c r="AM236" s="122"/>
      <c r="AN236" s="122"/>
      <c r="AO236" s="122"/>
      <c r="AP236" s="122"/>
      <c r="AQ236" s="122"/>
      <c r="AR236" s="122"/>
      <c r="AS236" s="122"/>
      <c r="AT236" s="122"/>
      <c r="AU236" s="122"/>
      <c r="AV236" s="122"/>
      <c r="AW236" s="122"/>
      <c r="AX236" s="122"/>
      <c r="AY236" s="122"/>
      <c r="AZ236" s="122"/>
      <c r="BA236" s="122"/>
      <c r="BB236" s="122"/>
      <c r="BC236" s="122"/>
      <c r="BD236" s="41"/>
      <c r="BE236" s="122"/>
      <c r="BF236" s="122"/>
      <c r="BG236" s="124"/>
      <c r="BH236" s="124"/>
      <c r="BI236" s="42"/>
      <c r="BJ236" s="123"/>
      <c r="BK236" s="123"/>
      <c r="BL236" s="123"/>
      <c r="BM236" s="122"/>
      <c r="BN236" s="122"/>
      <c r="BO236" s="122"/>
      <c r="BP236" s="122"/>
      <c r="BQ236" s="122"/>
      <c r="BR236" s="122"/>
      <c r="BS236" s="122"/>
      <c r="BT236" s="122"/>
      <c r="BU236" s="122"/>
      <c r="BV236" s="122"/>
      <c r="BW236" s="122"/>
      <c r="BX236" s="122"/>
      <c r="BY236" s="122"/>
      <c r="BZ236" s="122"/>
      <c r="CA236" s="122"/>
      <c r="CB236" s="122"/>
      <c r="CC236" s="122"/>
      <c r="CD236" s="122"/>
      <c r="CE236" s="3"/>
    </row>
    <row r="237" spans="2:83" ht="15" customHeight="1" x14ac:dyDescent="0.25">
      <c r="B237" s="63"/>
      <c r="C237" s="61"/>
      <c r="D237" s="61"/>
      <c r="E237" s="70"/>
      <c r="F237" s="61"/>
      <c r="G237" s="44"/>
      <c r="H237" s="68"/>
      <c r="I237" s="68"/>
      <c r="J237" s="68"/>
      <c r="K237" s="61"/>
      <c r="L237" s="61"/>
      <c r="M237" s="61"/>
      <c r="N237" s="61"/>
      <c r="O237" s="61"/>
      <c r="P237" s="61"/>
      <c r="Q237" s="61"/>
      <c r="R237" s="61"/>
      <c r="S237" s="61"/>
      <c r="T237" s="61"/>
      <c r="U237" s="61"/>
      <c r="V237" s="61"/>
      <c r="W237" s="61"/>
      <c r="X237" s="61"/>
      <c r="Y237" s="61"/>
      <c r="Z237" s="61"/>
      <c r="AA237" s="61"/>
      <c r="AB237" s="61"/>
      <c r="AC237"/>
      <c r="AD237" s="122"/>
      <c r="AE237" s="122"/>
      <c r="AF237" s="124"/>
      <c r="AG237" s="122"/>
      <c r="AH237" s="42"/>
      <c r="AI237" s="123"/>
      <c r="AJ237" s="123"/>
      <c r="AK237" s="123"/>
      <c r="AL237" s="122"/>
      <c r="AM237" s="122"/>
      <c r="AN237" s="122"/>
      <c r="AO237" s="122"/>
      <c r="AP237" s="122"/>
      <c r="AQ237" s="122"/>
      <c r="AR237" s="122"/>
      <c r="AS237" s="122"/>
      <c r="AT237" s="122"/>
      <c r="AU237" s="122"/>
      <c r="AV237" s="122"/>
      <c r="AW237" s="122"/>
      <c r="AX237" s="122"/>
      <c r="AY237" s="122"/>
      <c r="AZ237" s="122"/>
      <c r="BA237" s="122"/>
      <c r="BB237" s="122"/>
      <c r="BC237" s="122"/>
      <c r="BD237" s="41"/>
      <c r="BE237" s="122"/>
      <c r="BF237" s="122"/>
      <c r="BG237" s="124"/>
      <c r="BH237" s="124"/>
      <c r="BI237" s="42"/>
      <c r="BJ237" s="123"/>
      <c r="BK237" s="123"/>
      <c r="BL237" s="123"/>
      <c r="BM237" s="122"/>
      <c r="BN237" s="122"/>
      <c r="BO237" s="122"/>
      <c r="BP237" s="122"/>
      <c r="BQ237" s="122"/>
      <c r="BR237" s="122"/>
      <c r="BS237" s="122"/>
      <c r="BT237" s="122"/>
      <c r="BU237" s="122"/>
      <c r="BV237" s="122"/>
      <c r="BW237" s="122"/>
      <c r="BX237" s="122"/>
      <c r="BY237" s="122"/>
      <c r="BZ237" s="122"/>
      <c r="CA237" s="122"/>
      <c r="CB237" s="122"/>
      <c r="CC237" s="122"/>
      <c r="CD237" s="122"/>
      <c r="CE237" s="3"/>
    </row>
    <row r="238" spans="2:83" ht="15" customHeight="1" x14ac:dyDescent="0.25">
      <c r="B238" s="63"/>
      <c r="C238" s="61"/>
      <c r="D238" s="61"/>
      <c r="E238" s="70"/>
      <c r="F238" s="61"/>
      <c r="G238" s="44"/>
      <c r="H238" s="68"/>
      <c r="I238" s="68"/>
      <c r="J238" s="68"/>
      <c r="K238" s="61"/>
      <c r="L238" s="61"/>
      <c r="M238" s="61"/>
      <c r="N238" s="61"/>
      <c r="O238" s="61"/>
      <c r="P238" s="61"/>
      <c r="Q238" s="61"/>
      <c r="R238" s="61"/>
      <c r="S238" s="61"/>
      <c r="T238" s="61"/>
      <c r="U238" s="61"/>
      <c r="V238" s="61"/>
      <c r="W238" s="61"/>
      <c r="X238" s="61"/>
      <c r="Y238" s="61"/>
      <c r="Z238" s="61"/>
      <c r="AA238" s="61"/>
      <c r="AB238" s="61"/>
      <c r="AC238"/>
      <c r="AD238" s="122"/>
      <c r="AE238" s="122"/>
      <c r="AF238" s="124"/>
      <c r="AG238" s="122"/>
      <c r="AH238" s="42"/>
      <c r="AI238" s="123"/>
      <c r="AJ238" s="123"/>
      <c r="AK238" s="123"/>
      <c r="AL238" s="122"/>
      <c r="AM238" s="122"/>
      <c r="AN238" s="122"/>
      <c r="AO238" s="122"/>
      <c r="AP238" s="122"/>
      <c r="AQ238" s="122"/>
      <c r="AR238" s="122"/>
      <c r="AS238" s="122"/>
      <c r="AT238" s="122"/>
      <c r="AU238" s="122"/>
      <c r="AV238" s="122"/>
      <c r="AW238" s="122"/>
      <c r="AX238" s="122"/>
      <c r="AY238" s="122"/>
      <c r="AZ238" s="122"/>
      <c r="BA238" s="122"/>
      <c r="BB238" s="122"/>
      <c r="BC238" s="122"/>
      <c r="BD238" s="41"/>
      <c r="BE238" s="122"/>
      <c r="BF238" s="122"/>
      <c r="BG238" s="124"/>
      <c r="BH238" s="124"/>
      <c r="BI238" s="42"/>
      <c r="BJ238" s="123"/>
      <c r="BK238" s="123"/>
      <c r="BL238" s="123"/>
      <c r="BM238" s="122"/>
      <c r="BN238" s="122"/>
      <c r="BO238" s="122"/>
      <c r="BP238" s="122"/>
      <c r="BQ238" s="122"/>
      <c r="BR238" s="122"/>
      <c r="BS238" s="122"/>
      <c r="BT238" s="122"/>
      <c r="BU238" s="122"/>
      <c r="BV238" s="122"/>
      <c r="BW238" s="122"/>
      <c r="BX238" s="122"/>
      <c r="BY238" s="122"/>
      <c r="BZ238" s="122"/>
      <c r="CA238" s="122"/>
      <c r="CB238" s="122"/>
      <c r="CC238" s="122"/>
      <c r="CD238" s="122"/>
      <c r="CE238" s="3"/>
    </row>
    <row r="239" spans="2:83" ht="15" customHeight="1" x14ac:dyDescent="0.25">
      <c r="B239" s="63"/>
      <c r="C239" s="61"/>
      <c r="D239" s="61"/>
      <c r="E239" s="70"/>
      <c r="F239" s="61"/>
      <c r="G239" s="44"/>
      <c r="H239" s="68"/>
      <c r="I239" s="68"/>
      <c r="J239" s="68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  <c r="AA239" s="61"/>
      <c r="AB239" s="61"/>
      <c r="AC239"/>
      <c r="AD239" s="122"/>
      <c r="AE239" s="122"/>
      <c r="AF239" s="124"/>
      <c r="AG239" s="122"/>
      <c r="AH239" s="42"/>
      <c r="AI239" s="123"/>
      <c r="AJ239" s="123"/>
      <c r="AK239" s="123"/>
      <c r="AL239" s="122"/>
      <c r="AM239" s="122"/>
      <c r="AN239" s="122"/>
      <c r="AO239" s="122"/>
      <c r="AP239" s="122"/>
      <c r="AQ239" s="122"/>
      <c r="AR239" s="122"/>
      <c r="AS239" s="122"/>
      <c r="AT239" s="122"/>
      <c r="AU239" s="122"/>
      <c r="AV239" s="122"/>
      <c r="AW239" s="122"/>
      <c r="AX239" s="122"/>
      <c r="AY239" s="122"/>
      <c r="AZ239" s="122"/>
      <c r="BA239" s="122"/>
      <c r="BB239" s="122"/>
      <c r="BC239" s="122"/>
      <c r="BD239" s="41"/>
      <c r="BE239" s="122"/>
      <c r="BF239" s="122"/>
      <c r="BG239" s="124"/>
      <c r="BH239" s="124"/>
      <c r="BI239" s="42"/>
      <c r="BJ239" s="123"/>
      <c r="BK239" s="123"/>
      <c r="BL239" s="123"/>
      <c r="BM239" s="122"/>
      <c r="BN239" s="122"/>
      <c r="BO239" s="122"/>
      <c r="BP239" s="122"/>
      <c r="BQ239" s="122"/>
      <c r="BR239" s="122"/>
      <c r="BS239" s="122"/>
      <c r="BT239" s="122"/>
      <c r="BU239" s="122"/>
      <c r="BV239" s="122"/>
      <c r="BW239" s="122"/>
      <c r="BX239" s="122"/>
      <c r="BY239" s="122"/>
      <c r="BZ239" s="122"/>
      <c r="CA239" s="122"/>
      <c r="CB239" s="122"/>
      <c r="CC239" s="122"/>
      <c r="CD239" s="122"/>
      <c r="CE239" s="3"/>
    </row>
    <row r="240" spans="2:83" ht="15" customHeight="1" x14ac:dyDescent="0.25">
      <c r="B240" s="63"/>
      <c r="C240" s="61"/>
      <c r="D240" s="61"/>
      <c r="E240" s="70"/>
      <c r="F240" s="61"/>
      <c r="G240" s="44"/>
      <c r="H240" s="68"/>
      <c r="I240" s="68"/>
      <c r="J240" s="68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61"/>
      <c r="AA240" s="61"/>
      <c r="AB240" s="61"/>
      <c r="AC240"/>
      <c r="AD240" s="122"/>
      <c r="AE240" s="122"/>
      <c r="AF240" s="124"/>
      <c r="AG240" s="122"/>
      <c r="AH240" s="42"/>
      <c r="AI240" s="123"/>
      <c r="AJ240" s="123"/>
      <c r="AK240" s="123"/>
      <c r="AL240" s="122"/>
      <c r="AM240" s="122"/>
      <c r="AN240" s="122"/>
      <c r="AO240" s="122"/>
      <c r="AP240" s="122"/>
      <c r="AQ240" s="122"/>
      <c r="AR240" s="122"/>
      <c r="AS240" s="122"/>
      <c r="AT240" s="122"/>
      <c r="AU240" s="122"/>
      <c r="AV240" s="122"/>
      <c r="AW240" s="122"/>
      <c r="AX240" s="122"/>
      <c r="AY240" s="122"/>
      <c r="AZ240" s="122"/>
      <c r="BA240" s="122"/>
      <c r="BB240" s="122"/>
      <c r="BC240" s="122"/>
      <c r="BD240" s="41"/>
      <c r="BE240" s="122"/>
      <c r="BF240" s="122"/>
      <c r="BG240" s="124"/>
      <c r="BH240" s="122"/>
      <c r="BI240" s="42"/>
      <c r="BJ240" s="123"/>
      <c r="BK240" s="123"/>
      <c r="BL240" s="123"/>
      <c r="BM240" s="122"/>
      <c r="BN240" s="122"/>
      <c r="BO240" s="122"/>
      <c r="BP240" s="122"/>
      <c r="BQ240" s="122"/>
      <c r="BR240" s="122"/>
      <c r="BS240" s="122"/>
      <c r="BT240" s="122"/>
      <c r="BU240" s="122"/>
      <c r="BV240" s="122"/>
      <c r="BW240" s="122"/>
      <c r="BX240" s="122"/>
      <c r="BY240" s="122"/>
      <c r="BZ240" s="122"/>
      <c r="CA240" s="122"/>
      <c r="CB240" s="122"/>
      <c r="CC240" s="122"/>
      <c r="CD240" s="122"/>
      <c r="CE240" s="3"/>
    </row>
    <row r="241" spans="2:83" ht="15" customHeight="1" x14ac:dyDescent="0.25">
      <c r="B241" s="63"/>
      <c r="C241" s="61"/>
      <c r="D241" s="61"/>
      <c r="E241" s="70"/>
      <c r="F241" s="61"/>
      <c r="G241" s="44"/>
      <c r="H241" s="68"/>
      <c r="I241" s="68"/>
      <c r="J241" s="68"/>
      <c r="K241" s="61"/>
      <c r="L241" s="61"/>
      <c r="M241" s="61"/>
      <c r="N241" s="61"/>
      <c r="O241" s="61"/>
      <c r="P241" s="61"/>
      <c r="Q241" s="61"/>
      <c r="R241" s="61"/>
      <c r="S241" s="61"/>
      <c r="T241" s="61"/>
      <c r="U241" s="61"/>
      <c r="V241" s="61"/>
      <c r="W241" s="61"/>
      <c r="X241" s="61"/>
      <c r="Y241" s="61"/>
      <c r="Z241" s="61"/>
      <c r="AA241" s="61"/>
      <c r="AB241" s="61"/>
      <c r="AC241"/>
      <c r="AD241" s="122"/>
      <c r="AE241" s="122"/>
      <c r="AF241" s="124"/>
      <c r="AG241" s="122"/>
      <c r="AH241" s="42"/>
      <c r="AI241" s="123"/>
      <c r="AJ241" s="123"/>
      <c r="AK241" s="123"/>
      <c r="AL241" s="122"/>
      <c r="AM241" s="122"/>
      <c r="AN241" s="122"/>
      <c r="AO241" s="122"/>
      <c r="AP241" s="122"/>
      <c r="AQ241" s="122"/>
      <c r="AR241" s="122"/>
      <c r="AS241" s="122"/>
      <c r="AT241" s="122"/>
      <c r="AU241" s="122"/>
      <c r="AV241" s="122"/>
      <c r="AW241" s="122"/>
      <c r="AX241" s="122"/>
      <c r="AY241" s="122"/>
      <c r="AZ241" s="122"/>
      <c r="BA241" s="122"/>
      <c r="BB241" s="122"/>
      <c r="BC241" s="122"/>
      <c r="BD241" s="41"/>
      <c r="BE241" s="122"/>
      <c r="BF241" s="122"/>
      <c r="BG241" s="124"/>
      <c r="BH241" s="122"/>
      <c r="BI241" s="42"/>
      <c r="BJ241" s="123"/>
      <c r="BK241" s="123"/>
      <c r="BL241" s="123"/>
      <c r="BM241" s="122"/>
      <c r="BN241" s="122"/>
      <c r="BO241" s="122"/>
      <c r="BP241" s="122"/>
      <c r="BQ241" s="122"/>
      <c r="BR241" s="122"/>
      <c r="BS241" s="122"/>
      <c r="BT241" s="122"/>
      <c r="BU241" s="122"/>
      <c r="BV241" s="122"/>
      <c r="BW241" s="122"/>
      <c r="BX241" s="122"/>
      <c r="BY241" s="122"/>
      <c r="BZ241" s="122"/>
      <c r="CA241" s="122"/>
      <c r="CB241" s="122"/>
      <c r="CC241" s="122"/>
      <c r="CD241" s="122"/>
      <c r="CE241" s="3"/>
    </row>
    <row r="242" spans="2:83" ht="15" customHeight="1" x14ac:dyDescent="0.25">
      <c r="B242" s="63"/>
      <c r="C242" s="61"/>
      <c r="D242" s="61"/>
      <c r="E242" s="70"/>
      <c r="F242" s="61"/>
      <c r="G242" s="44"/>
      <c r="H242" s="68"/>
      <c r="I242" s="68"/>
      <c r="J242" s="68"/>
      <c r="K242" s="61"/>
      <c r="L242" s="61"/>
      <c r="M242" s="61"/>
      <c r="N242" s="61"/>
      <c r="O242" s="61"/>
      <c r="P242" s="61"/>
      <c r="Q242" s="61"/>
      <c r="R242" s="61"/>
      <c r="S242" s="61"/>
      <c r="T242" s="61"/>
      <c r="U242" s="61"/>
      <c r="V242" s="61"/>
      <c r="W242" s="61"/>
      <c r="X242" s="61"/>
      <c r="Y242" s="61"/>
      <c r="Z242" s="61"/>
      <c r="AA242" s="61"/>
      <c r="AB242" s="61"/>
      <c r="AC242"/>
      <c r="AD242" s="122"/>
      <c r="AE242" s="122"/>
      <c r="AF242" s="124"/>
      <c r="AG242" s="122"/>
      <c r="AH242" s="42"/>
      <c r="AI242" s="123"/>
      <c r="AJ242" s="123"/>
      <c r="AK242" s="123"/>
      <c r="AL242" s="122"/>
      <c r="AM242" s="122"/>
      <c r="AN242" s="122"/>
      <c r="AO242" s="122"/>
      <c r="AP242" s="122"/>
      <c r="AQ242" s="122"/>
      <c r="AR242" s="122"/>
      <c r="AS242" s="122"/>
      <c r="AT242" s="122"/>
      <c r="AU242" s="122"/>
      <c r="AV242" s="122"/>
      <c r="AW242" s="122"/>
      <c r="AX242" s="122"/>
      <c r="AY242" s="122"/>
      <c r="AZ242" s="122"/>
      <c r="BA242" s="122"/>
      <c r="BB242" s="122"/>
      <c r="BC242" s="122"/>
      <c r="BD242" s="41"/>
      <c r="BE242" s="122"/>
      <c r="BF242" s="122"/>
      <c r="BG242" s="124"/>
      <c r="BH242" s="122"/>
      <c r="BI242" s="42"/>
      <c r="BJ242" s="123"/>
      <c r="BK242" s="123"/>
      <c r="BL242" s="123"/>
      <c r="BM242" s="122"/>
      <c r="BN242" s="122"/>
      <c r="BO242" s="122"/>
      <c r="BP242" s="122"/>
      <c r="BQ242" s="122"/>
      <c r="BR242" s="122"/>
      <c r="BS242" s="122"/>
      <c r="BT242" s="122"/>
      <c r="BU242" s="122"/>
      <c r="BV242" s="122"/>
      <c r="BW242" s="122"/>
      <c r="BX242" s="122"/>
      <c r="BY242" s="122"/>
      <c r="BZ242" s="122"/>
      <c r="CA242" s="122"/>
      <c r="CB242" s="122"/>
      <c r="CC242" s="122"/>
      <c r="CD242" s="122"/>
      <c r="CE242" s="3"/>
    </row>
    <row r="243" spans="2:83" ht="15" customHeight="1" x14ac:dyDescent="0.25">
      <c r="B243" s="63"/>
      <c r="C243" s="61"/>
      <c r="D243" s="61"/>
      <c r="E243" s="70"/>
      <c r="F243" s="61"/>
      <c r="G243" s="44"/>
      <c r="H243" s="68"/>
      <c r="I243" s="68"/>
      <c r="J243" s="68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61"/>
      <c r="AA243" s="61"/>
      <c r="AB243" s="61"/>
      <c r="AC243"/>
      <c r="AD243" s="122"/>
      <c r="AE243" s="122"/>
      <c r="AF243" s="124"/>
      <c r="AG243" s="122"/>
      <c r="AH243" s="42"/>
      <c r="AI243" s="123"/>
      <c r="AJ243" s="123"/>
      <c r="AK243" s="123"/>
      <c r="AL243" s="122"/>
      <c r="AM243" s="122"/>
      <c r="AN243" s="122"/>
      <c r="AO243" s="122"/>
      <c r="AP243" s="122"/>
      <c r="AQ243" s="122"/>
      <c r="AR243" s="122"/>
      <c r="AS243" s="122"/>
      <c r="AT243" s="122"/>
      <c r="AU243" s="122"/>
      <c r="AV243" s="122"/>
      <c r="AW243" s="122"/>
      <c r="AX243" s="122"/>
      <c r="AY243" s="122"/>
      <c r="AZ243" s="122"/>
      <c r="BA243" s="122"/>
      <c r="BB243" s="122"/>
      <c r="BC243" s="122"/>
      <c r="BD243" s="41"/>
      <c r="BE243" s="122"/>
      <c r="BF243" s="122"/>
      <c r="BG243" s="124"/>
      <c r="BH243" s="122"/>
      <c r="BI243" s="42"/>
      <c r="BJ243" s="123"/>
      <c r="BK243" s="123"/>
      <c r="BL243" s="123"/>
      <c r="BM243" s="122"/>
      <c r="BN243" s="122"/>
      <c r="BO243" s="122"/>
      <c r="BP243" s="122"/>
      <c r="BQ243" s="122"/>
      <c r="BR243" s="122"/>
      <c r="BS243" s="122"/>
      <c r="BT243" s="122"/>
      <c r="BU243" s="122"/>
      <c r="BV243" s="122"/>
      <c r="BW243" s="122"/>
      <c r="BX243" s="122"/>
      <c r="BY243" s="122"/>
      <c r="BZ243" s="122"/>
      <c r="CA243" s="122"/>
      <c r="CB243" s="122"/>
      <c r="CC243" s="122"/>
      <c r="CD243" s="122"/>
      <c r="CE243" s="3"/>
    </row>
    <row r="244" spans="2:83" ht="15" customHeight="1" x14ac:dyDescent="0.25">
      <c r="B244" s="63"/>
      <c r="C244" s="61"/>
      <c r="D244" s="61"/>
      <c r="E244" s="70"/>
      <c r="F244" s="61"/>
      <c r="G244" s="44"/>
      <c r="H244" s="68"/>
      <c r="I244" s="68"/>
      <c r="J244" s="68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/>
      <c r="AD244" s="122"/>
      <c r="AE244" s="122"/>
      <c r="AF244" s="124"/>
      <c r="AG244" s="122"/>
      <c r="AH244" s="42"/>
      <c r="AI244" s="123"/>
      <c r="AJ244" s="123"/>
      <c r="AK244" s="123"/>
      <c r="AL244" s="122"/>
      <c r="AM244" s="122"/>
      <c r="AN244" s="122"/>
      <c r="AO244" s="122"/>
      <c r="AP244" s="122"/>
      <c r="AQ244" s="122"/>
      <c r="AR244" s="122"/>
      <c r="AS244" s="122"/>
      <c r="AT244" s="122"/>
      <c r="AU244" s="122"/>
      <c r="AV244" s="122"/>
      <c r="AW244" s="122"/>
      <c r="AX244" s="122"/>
      <c r="AY244" s="122"/>
      <c r="AZ244" s="122"/>
      <c r="BA244" s="122"/>
      <c r="BB244" s="122"/>
      <c r="BC244" s="122"/>
      <c r="BD244" s="41"/>
      <c r="BE244" s="122"/>
      <c r="BF244" s="122"/>
      <c r="BG244" s="124"/>
      <c r="BH244" s="122"/>
      <c r="BI244" s="42"/>
      <c r="BJ244" s="123"/>
      <c r="BK244" s="123"/>
      <c r="BL244" s="123"/>
      <c r="BM244" s="122"/>
      <c r="BN244" s="122"/>
      <c r="BO244" s="122"/>
      <c r="BP244" s="122"/>
      <c r="BQ244" s="122"/>
      <c r="BR244" s="122"/>
      <c r="BS244" s="122"/>
      <c r="BT244" s="122"/>
      <c r="BU244" s="122"/>
      <c r="BV244" s="122"/>
      <c r="BW244" s="122"/>
      <c r="BX244" s="122"/>
      <c r="BY244" s="122"/>
      <c r="BZ244" s="122"/>
      <c r="CA244" s="122"/>
      <c r="CB244" s="122"/>
      <c r="CC244" s="122"/>
      <c r="CD244" s="122"/>
      <c r="CE244" s="3"/>
    </row>
    <row r="245" spans="2:83" ht="15" customHeight="1" x14ac:dyDescent="0.25">
      <c r="B245" s="63"/>
      <c r="C245" s="61"/>
      <c r="D245" s="61"/>
      <c r="E245" s="70"/>
      <c r="F245" s="61"/>
      <c r="G245" s="44"/>
      <c r="H245" s="68"/>
      <c r="I245" s="68"/>
      <c r="J245" s="68"/>
      <c r="K245" s="61"/>
      <c r="L245" s="61"/>
      <c r="M245" s="61"/>
      <c r="N245" s="61"/>
      <c r="O245" s="61"/>
      <c r="P245" s="61"/>
      <c r="Q245" s="61"/>
      <c r="R245" s="61"/>
      <c r="S245" s="61"/>
      <c r="T245" s="61"/>
      <c r="U245" s="61"/>
      <c r="V245" s="61"/>
      <c r="W245" s="61"/>
      <c r="X245" s="61"/>
      <c r="Y245" s="61"/>
      <c r="Z245" s="61"/>
      <c r="AA245" s="61"/>
      <c r="AB245" s="61"/>
      <c r="AC245"/>
      <c r="AD245" s="122"/>
      <c r="AE245" s="122"/>
      <c r="AF245" s="124"/>
      <c r="AG245" s="122"/>
      <c r="AH245" s="42"/>
      <c r="AI245" s="123"/>
      <c r="AJ245" s="123"/>
      <c r="AK245" s="123"/>
      <c r="AL245" s="122"/>
      <c r="AM245" s="122"/>
      <c r="AN245" s="122"/>
      <c r="AO245" s="122"/>
      <c r="AP245" s="122"/>
      <c r="AQ245" s="122"/>
      <c r="AR245" s="122"/>
      <c r="AS245" s="122"/>
      <c r="AT245" s="122"/>
      <c r="AU245" s="122"/>
      <c r="AV245" s="122"/>
      <c r="AW245" s="122"/>
      <c r="AX245" s="122"/>
      <c r="AY245" s="122"/>
      <c r="AZ245" s="122"/>
      <c r="BA245" s="122"/>
      <c r="BB245" s="122"/>
      <c r="BC245" s="122"/>
      <c r="BD245" s="41"/>
      <c r="BE245" s="122"/>
      <c r="BF245" s="122"/>
      <c r="BG245" s="124"/>
      <c r="BH245" s="122"/>
      <c r="BI245" s="42"/>
      <c r="BJ245" s="123"/>
      <c r="BK245" s="123"/>
      <c r="BL245" s="123"/>
      <c r="BM245" s="122"/>
      <c r="BN245" s="122"/>
      <c r="BO245" s="122"/>
      <c r="BP245" s="122"/>
      <c r="BQ245" s="122"/>
      <c r="BR245" s="122"/>
      <c r="BS245" s="122"/>
      <c r="BT245" s="122"/>
      <c r="BU245" s="122"/>
      <c r="BV245" s="122"/>
      <c r="BW245" s="122"/>
      <c r="BX245" s="122"/>
      <c r="BY245" s="122"/>
      <c r="BZ245" s="122"/>
      <c r="CA245" s="122"/>
      <c r="CB245" s="122"/>
      <c r="CC245" s="122"/>
      <c r="CD245" s="122"/>
      <c r="CE245" s="3"/>
    </row>
    <row r="246" spans="2:83" ht="15" customHeight="1" x14ac:dyDescent="0.25">
      <c r="B246" s="63"/>
      <c r="C246" s="61"/>
      <c r="D246" s="61"/>
      <c r="E246" s="70"/>
      <c r="F246" s="61"/>
      <c r="G246" s="44"/>
      <c r="H246" s="68"/>
      <c r="I246" s="68"/>
      <c r="J246" s="68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61"/>
      <c r="AA246" s="61"/>
      <c r="AB246" s="61"/>
      <c r="AC246"/>
      <c r="AD246" s="122"/>
      <c r="AE246" s="122"/>
      <c r="AF246" s="124"/>
      <c r="AG246" s="122"/>
      <c r="AH246" s="42"/>
      <c r="AI246" s="123"/>
      <c r="AJ246" s="123"/>
      <c r="AK246" s="123"/>
      <c r="AL246" s="122"/>
      <c r="AM246" s="122"/>
      <c r="AN246" s="122"/>
      <c r="AO246" s="122"/>
      <c r="AP246" s="122"/>
      <c r="AQ246" s="122"/>
      <c r="AR246" s="122"/>
      <c r="AS246" s="122"/>
      <c r="AT246" s="122"/>
      <c r="AU246" s="122"/>
      <c r="AV246" s="122"/>
      <c r="AW246" s="122"/>
      <c r="AX246" s="122"/>
      <c r="AY246" s="122"/>
      <c r="AZ246" s="122"/>
      <c r="BA246" s="122"/>
      <c r="BB246" s="122"/>
      <c r="BC246" s="122"/>
      <c r="BD246" s="41"/>
      <c r="BE246" s="122"/>
      <c r="BF246" s="122"/>
      <c r="BG246" s="124"/>
      <c r="BH246" s="122"/>
      <c r="BI246" s="42"/>
      <c r="BJ246" s="123"/>
      <c r="BK246" s="123"/>
      <c r="BL246" s="123"/>
      <c r="BM246" s="122"/>
      <c r="BN246" s="122"/>
      <c r="BO246" s="122"/>
      <c r="BP246" s="122"/>
      <c r="BQ246" s="122"/>
      <c r="BR246" s="122"/>
      <c r="BS246" s="122"/>
      <c r="BT246" s="122"/>
      <c r="BU246" s="122"/>
      <c r="BV246" s="122"/>
      <c r="BW246" s="122"/>
      <c r="BX246" s="122"/>
      <c r="BY246" s="122"/>
      <c r="BZ246" s="122"/>
      <c r="CA246" s="122"/>
      <c r="CB246" s="122"/>
      <c r="CC246" s="122"/>
      <c r="CD246" s="122"/>
      <c r="CE246" s="3"/>
    </row>
    <row r="247" spans="2:83" ht="15" customHeight="1" x14ac:dyDescent="0.25">
      <c r="B247" s="63"/>
      <c r="C247" s="61"/>
      <c r="D247" s="61"/>
      <c r="E247" s="70"/>
      <c r="F247" s="61"/>
      <c r="G247" s="44"/>
      <c r="H247" s="68"/>
      <c r="I247" s="68"/>
      <c r="J247" s="68"/>
      <c r="K247" s="61"/>
      <c r="L247" s="61"/>
      <c r="M247" s="61"/>
      <c r="N247" s="61"/>
      <c r="O247" s="61"/>
      <c r="P247" s="61"/>
      <c r="Q247" s="61"/>
      <c r="R247" s="61"/>
      <c r="S247" s="61"/>
      <c r="T247" s="61"/>
      <c r="U247" s="61"/>
      <c r="V247" s="61"/>
      <c r="W247" s="61"/>
      <c r="X247" s="61"/>
      <c r="Y247" s="61"/>
      <c r="Z247" s="61"/>
      <c r="AA247" s="61"/>
      <c r="AB247" s="61"/>
      <c r="AC247"/>
      <c r="AD247" s="122"/>
      <c r="AE247" s="122"/>
      <c r="AF247" s="124"/>
      <c r="AG247" s="122"/>
      <c r="AH247" s="42"/>
      <c r="AI247" s="123"/>
      <c r="AJ247" s="123"/>
      <c r="AK247" s="123"/>
      <c r="AL247" s="122"/>
      <c r="AM247" s="122"/>
      <c r="AN247" s="122"/>
      <c r="AO247" s="122"/>
      <c r="AP247" s="122"/>
      <c r="AQ247" s="122"/>
      <c r="AR247" s="122"/>
      <c r="AS247" s="122"/>
      <c r="AT247" s="122"/>
      <c r="AU247" s="122"/>
      <c r="AV247" s="122"/>
      <c r="AW247" s="122"/>
      <c r="AX247" s="122"/>
      <c r="AY247" s="122"/>
      <c r="AZ247" s="122"/>
      <c r="BA247" s="122"/>
      <c r="BB247" s="122"/>
      <c r="BC247" s="122"/>
      <c r="BD247" s="41"/>
      <c r="BE247" s="122"/>
      <c r="BF247" s="122"/>
      <c r="BG247" s="124"/>
      <c r="BH247" s="122"/>
      <c r="BI247" s="42"/>
      <c r="BJ247" s="123"/>
      <c r="BK247" s="123"/>
      <c r="BL247" s="123"/>
      <c r="BM247" s="122"/>
      <c r="BN247" s="122"/>
      <c r="BO247" s="122"/>
      <c r="BP247" s="122"/>
      <c r="BQ247" s="122"/>
      <c r="BR247" s="122"/>
      <c r="BS247" s="122"/>
      <c r="BT247" s="122"/>
      <c r="BU247" s="122"/>
      <c r="BV247" s="122"/>
      <c r="BW247" s="122"/>
      <c r="BX247" s="122"/>
      <c r="BY247" s="122"/>
      <c r="BZ247" s="122"/>
      <c r="CA247" s="122"/>
      <c r="CB247" s="122"/>
      <c r="CC247" s="122"/>
      <c r="CD247" s="122"/>
      <c r="CE247" s="3"/>
    </row>
    <row r="248" spans="2:83" ht="15" customHeight="1" x14ac:dyDescent="0.25">
      <c r="B248" s="63"/>
      <c r="C248" s="61"/>
      <c r="D248" s="61"/>
      <c r="E248" s="70"/>
      <c r="F248" s="61"/>
      <c r="G248" s="44"/>
      <c r="H248" s="68"/>
      <c r="I248" s="68"/>
      <c r="J248" s="68"/>
      <c r="K248" s="61"/>
      <c r="L248" s="61"/>
      <c r="M248" s="61"/>
      <c r="N248" s="61"/>
      <c r="O248" s="61"/>
      <c r="P248" s="61"/>
      <c r="Q248" s="61"/>
      <c r="R248" s="61"/>
      <c r="S248" s="61"/>
      <c r="T248" s="61"/>
      <c r="U248" s="61"/>
      <c r="V248" s="61"/>
      <c r="W248" s="61"/>
      <c r="X248" s="61"/>
      <c r="Y248" s="61"/>
      <c r="Z248" s="61"/>
      <c r="AA248" s="61"/>
      <c r="AB248" s="61"/>
      <c r="AC248"/>
      <c r="AD248" s="122"/>
      <c r="AE248" s="122"/>
      <c r="AF248" s="124"/>
      <c r="AG248" s="122"/>
      <c r="AH248" s="42"/>
      <c r="AI248" s="123"/>
      <c r="AJ248" s="123"/>
      <c r="AK248" s="123"/>
      <c r="AL248" s="122"/>
      <c r="AM248" s="122"/>
      <c r="AN248" s="122"/>
      <c r="AO248" s="122"/>
      <c r="AP248" s="122"/>
      <c r="AQ248" s="122"/>
      <c r="AR248" s="122"/>
      <c r="AS248" s="122"/>
      <c r="AT248" s="122"/>
      <c r="AU248" s="122"/>
      <c r="AV248" s="122"/>
      <c r="AW248" s="122"/>
      <c r="AX248" s="122"/>
      <c r="AY248" s="122"/>
      <c r="AZ248" s="122"/>
      <c r="BA248" s="122"/>
      <c r="BB248" s="122"/>
      <c r="BC248" s="122"/>
      <c r="BD248" s="41"/>
      <c r="BE248" s="122"/>
      <c r="BF248" s="122"/>
      <c r="BG248" s="124"/>
      <c r="BH248" s="122"/>
      <c r="BI248" s="42"/>
      <c r="BJ248" s="123"/>
      <c r="BK248" s="123"/>
      <c r="BL248" s="123"/>
      <c r="BM248" s="122"/>
      <c r="BN248" s="122"/>
      <c r="BO248" s="122"/>
      <c r="BP248" s="122"/>
      <c r="BQ248" s="122"/>
      <c r="BR248" s="122"/>
      <c r="BS248" s="122"/>
      <c r="BT248" s="122"/>
      <c r="BU248" s="122"/>
      <c r="BV248" s="122"/>
      <c r="BW248" s="122"/>
      <c r="BX248" s="122"/>
      <c r="BY248" s="122"/>
      <c r="BZ248" s="122"/>
      <c r="CA248" s="122"/>
      <c r="CB248" s="122"/>
      <c r="CC248" s="122"/>
      <c r="CD248" s="122"/>
      <c r="CE248" s="3"/>
    </row>
    <row r="249" spans="2:83" ht="15" customHeight="1" x14ac:dyDescent="0.25">
      <c r="B249" s="63"/>
      <c r="C249" s="61"/>
      <c r="D249" s="61"/>
      <c r="E249" s="70"/>
      <c r="F249" s="61"/>
      <c r="G249" s="44"/>
      <c r="H249" s="68"/>
      <c r="I249" s="68"/>
      <c r="J249" s="68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  <c r="AA249" s="61"/>
      <c r="AB249" s="61"/>
      <c r="AC249"/>
      <c r="AD249" s="122"/>
      <c r="AE249" s="122"/>
      <c r="AF249" s="124"/>
      <c r="AG249" s="122"/>
      <c r="AH249" s="42"/>
      <c r="AI249" s="123"/>
      <c r="AJ249" s="123"/>
      <c r="AK249" s="123"/>
      <c r="AL249" s="122"/>
      <c r="AM249" s="122"/>
      <c r="AN249" s="122"/>
      <c r="AO249" s="122"/>
      <c r="AP249" s="122"/>
      <c r="AQ249" s="122"/>
      <c r="AR249" s="122"/>
      <c r="AS249" s="122"/>
      <c r="AT249" s="122"/>
      <c r="AU249" s="122"/>
      <c r="AV249" s="122"/>
      <c r="AW249" s="122"/>
      <c r="AX249" s="122"/>
      <c r="AY249" s="122"/>
      <c r="AZ249" s="122"/>
      <c r="BA249" s="122"/>
      <c r="BB249" s="122"/>
      <c r="BC249" s="122"/>
      <c r="BD249" s="41"/>
      <c r="BE249" s="122"/>
      <c r="BF249" s="122"/>
      <c r="BG249" s="124"/>
      <c r="BH249" s="122"/>
      <c r="BI249" s="42"/>
      <c r="BJ249" s="123"/>
      <c r="BK249" s="123"/>
      <c r="BL249" s="123"/>
      <c r="BM249" s="122"/>
      <c r="BN249" s="122"/>
      <c r="BO249" s="122"/>
      <c r="BP249" s="122"/>
      <c r="BQ249" s="122"/>
      <c r="BR249" s="122"/>
      <c r="BS249" s="122"/>
      <c r="BT249" s="122"/>
      <c r="BU249" s="122"/>
      <c r="BV249" s="122"/>
      <c r="BW249" s="122"/>
      <c r="BX249" s="122"/>
      <c r="BY249" s="122"/>
      <c r="BZ249" s="122"/>
      <c r="CA249" s="122"/>
      <c r="CB249" s="122"/>
      <c r="CC249" s="122"/>
      <c r="CD249" s="122"/>
      <c r="CE249" s="3"/>
    </row>
    <row r="250" spans="2:83" ht="15" customHeight="1" x14ac:dyDescent="0.25">
      <c r="B250" s="63"/>
      <c r="C250" s="61"/>
      <c r="D250" s="61"/>
      <c r="E250" s="70"/>
      <c r="F250" s="61"/>
      <c r="G250" s="44"/>
      <c r="H250" s="68"/>
      <c r="I250" s="68"/>
      <c r="J250" s="68"/>
      <c r="K250" s="61"/>
      <c r="L250" s="61"/>
      <c r="M250" s="61"/>
      <c r="N250" s="61"/>
      <c r="O250" s="61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  <c r="AA250" s="61"/>
      <c r="AB250" s="61"/>
      <c r="AC250"/>
      <c r="AD250" s="122"/>
      <c r="AE250" s="122"/>
      <c r="AF250" s="124"/>
      <c r="AG250" s="122"/>
      <c r="AH250" s="42"/>
      <c r="AI250" s="123"/>
      <c r="AJ250" s="123"/>
      <c r="AK250" s="123"/>
      <c r="AL250" s="122"/>
      <c r="AM250" s="122"/>
      <c r="AN250" s="122"/>
      <c r="AO250" s="122"/>
      <c r="AP250" s="122"/>
      <c r="AQ250" s="122"/>
      <c r="AR250" s="122"/>
      <c r="AS250" s="122"/>
      <c r="AT250" s="122"/>
      <c r="AU250" s="122"/>
      <c r="AV250" s="122"/>
      <c r="AW250" s="122"/>
      <c r="AX250" s="122"/>
      <c r="AY250" s="122"/>
      <c r="AZ250" s="122"/>
      <c r="BA250" s="122"/>
      <c r="BB250" s="122"/>
      <c r="BC250" s="122"/>
      <c r="BD250" s="41"/>
      <c r="BE250" s="122"/>
      <c r="BF250" s="122"/>
      <c r="BG250" s="124"/>
      <c r="BH250" s="122"/>
      <c r="BI250" s="42"/>
      <c r="BJ250" s="123"/>
      <c r="BK250" s="123"/>
      <c r="BL250" s="123"/>
      <c r="BM250" s="122"/>
      <c r="BN250" s="122"/>
      <c r="BO250" s="122"/>
      <c r="BP250" s="122"/>
      <c r="BQ250" s="122"/>
      <c r="BR250" s="122"/>
      <c r="BS250" s="122"/>
      <c r="BT250" s="122"/>
      <c r="BU250" s="122"/>
      <c r="BV250" s="122"/>
      <c r="BW250" s="122"/>
      <c r="BX250" s="122"/>
      <c r="BY250" s="122"/>
      <c r="BZ250" s="122"/>
      <c r="CA250" s="122"/>
      <c r="CB250" s="122"/>
      <c r="CC250" s="122"/>
      <c r="CD250" s="122"/>
      <c r="CE250" s="3"/>
    </row>
    <row r="251" spans="2:83" ht="15" customHeight="1" x14ac:dyDescent="0.25">
      <c r="B251" s="63"/>
      <c r="C251" s="61"/>
      <c r="D251" s="61"/>
      <c r="E251" s="70"/>
      <c r="F251" s="61"/>
      <c r="G251" s="44"/>
      <c r="H251" s="68"/>
      <c r="I251" s="68"/>
      <c r="J251" s="68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  <c r="AA251" s="61"/>
      <c r="AB251" s="61"/>
      <c r="AC251"/>
      <c r="AD251" s="122"/>
      <c r="AE251" s="122"/>
      <c r="AF251" s="124"/>
      <c r="AG251" s="122"/>
      <c r="AH251" s="42"/>
      <c r="AI251" s="123"/>
      <c r="AJ251" s="123"/>
      <c r="AK251" s="123"/>
      <c r="AL251" s="122"/>
      <c r="AM251" s="122"/>
      <c r="AN251" s="122"/>
      <c r="AO251" s="122"/>
      <c r="AP251" s="122"/>
      <c r="AQ251" s="122"/>
      <c r="AR251" s="122"/>
      <c r="AS251" s="122"/>
      <c r="AT251" s="122"/>
      <c r="AU251" s="122"/>
      <c r="AV251" s="122"/>
      <c r="AW251" s="122"/>
      <c r="AX251" s="122"/>
      <c r="AY251" s="122"/>
      <c r="AZ251" s="122"/>
      <c r="BA251" s="122"/>
      <c r="BB251" s="122"/>
      <c r="BC251" s="122"/>
      <c r="BD251" s="41"/>
      <c r="BE251" s="122"/>
      <c r="BF251" s="122"/>
      <c r="BG251" s="124"/>
      <c r="BH251" s="122"/>
      <c r="BI251" s="42"/>
      <c r="BJ251" s="123"/>
      <c r="BK251" s="123"/>
      <c r="BL251" s="123"/>
      <c r="BM251" s="122"/>
      <c r="BN251" s="122"/>
      <c r="BO251" s="122"/>
      <c r="BP251" s="122"/>
      <c r="BQ251" s="122"/>
      <c r="BR251" s="122"/>
      <c r="BS251" s="122"/>
      <c r="BT251" s="122"/>
      <c r="BU251" s="122"/>
      <c r="BV251" s="122"/>
      <c r="BW251" s="122"/>
      <c r="BX251" s="122"/>
      <c r="BY251" s="122"/>
      <c r="BZ251" s="122"/>
      <c r="CA251" s="122"/>
      <c r="CB251" s="122"/>
      <c r="CC251" s="122"/>
      <c r="CD251" s="122"/>
      <c r="CE251" s="3"/>
    </row>
    <row r="252" spans="2:83" ht="15" customHeight="1" x14ac:dyDescent="0.25">
      <c r="B252" s="63"/>
      <c r="C252" s="61"/>
      <c r="D252" s="61"/>
      <c r="E252" s="70"/>
      <c r="F252" s="61"/>
      <c r="G252" s="44"/>
      <c r="H252" s="68"/>
      <c r="I252" s="68"/>
      <c r="J252" s="68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  <c r="AA252" s="61"/>
      <c r="AB252" s="61"/>
      <c r="AC252"/>
      <c r="AD252" s="122"/>
      <c r="AE252" s="122"/>
      <c r="AF252" s="124"/>
      <c r="AG252" s="122"/>
      <c r="AH252" s="42"/>
      <c r="AI252" s="123"/>
      <c r="AJ252" s="123"/>
      <c r="AK252" s="123"/>
      <c r="AL252" s="122"/>
      <c r="AM252" s="122"/>
      <c r="AN252" s="122"/>
      <c r="AO252" s="122"/>
      <c r="AP252" s="122"/>
      <c r="AQ252" s="122"/>
      <c r="AR252" s="122"/>
      <c r="AS252" s="122"/>
      <c r="AT252" s="122"/>
      <c r="AU252" s="122"/>
      <c r="AV252" s="122"/>
      <c r="AW252" s="122"/>
      <c r="AX252" s="122"/>
      <c r="AY252" s="122"/>
      <c r="AZ252" s="122"/>
      <c r="BA252" s="122"/>
      <c r="BB252" s="122"/>
      <c r="BC252" s="122"/>
      <c r="BD252" s="41"/>
      <c r="BE252" s="122"/>
      <c r="BF252" s="122"/>
      <c r="BG252" s="124"/>
      <c r="BH252" s="122"/>
      <c r="BI252" s="42"/>
      <c r="BJ252" s="123"/>
      <c r="BK252" s="123"/>
      <c r="BL252" s="123"/>
      <c r="BM252" s="122"/>
      <c r="BN252" s="122"/>
      <c r="BO252" s="122"/>
      <c r="BP252" s="122"/>
      <c r="BQ252" s="122"/>
      <c r="BR252" s="122"/>
      <c r="BS252" s="122"/>
      <c r="BT252" s="122"/>
      <c r="BU252" s="122"/>
      <c r="BV252" s="122"/>
      <c r="BW252" s="122"/>
      <c r="BX252" s="122"/>
      <c r="BY252" s="122"/>
      <c r="BZ252" s="122"/>
      <c r="CA252" s="122"/>
      <c r="CB252" s="122"/>
      <c r="CC252" s="122"/>
      <c r="CD252" s="122"/>
      <c r="CE252" s="3"/>
    </row>
    <row r="253" spans="2:83" ht="15" customHeight="1" x14ac:dyDescent="0.25">
      <c r="B253" s="63"/>
      <c r="C253" s="61"/>
      <c r="D253" s="61"/>
      <c r="E253" s="70"/>
      <c r="F253" s="61"/>
      <c r="G253" s="44"/>
      <c r="H253" s="68"/>
      <c r="I253" s="68"/>
      <c r="J253" s="68"/>
      <c r="K253" s="61"/>
      <c r="L253" s="61"/>
      <c r="M253" s="61"/>
      <c r="N253" s="61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  <c r="AA253" s="61"/>
      <c r="AB253" s="61"/>
      <c r="AC253"/>
      <c r="AD253" s="122"/>
      <c r="AE253" s="122"/>
      <c r="AF253" s="124"/>
      <c r="AG253" s="122"/>
      <c r="AH253" s="42"/>
      <c r="AI253" s="123"/>
      <c r="AJ253" s="123"/>
      <c r="AK253" s="123"/>
      <c r="AL253" s="122"/>
      <c r="AM253" s="122"/>
      <c r="AN253" s="122"/>
      <c r="AO253" s="122"/>
      <c r="AP253" s="122"/>
      <c r="AQ253" s="122"/>
      <c r="AR253" s="122"/>
      <c r="AS253" s="122"/>
      <c r="AT253" s="122"/>
      <c r="AU253" s="122"/>
      <c r="AV253" s="122"/>
      <c r="AW253" s="122"/>
      <c r="AX253" s="122"/>
      <c r="AY253" s="122"/>
      <c r="AZ253" s="122"/>
      <c r="BA253" s="122"/>
      <c r="BB253" s="122"/>
      <c r="BC253" s="122"/>
      <c r="BD253" s="41"/>
      <c r="BE253" s="122"/>
      <c r="BF253" s="122"/>
      <c r="BG253" s="124"/>
      <c r="BH253" s="122"/>
      <c r="BI253" s="42"/>
      <c r="BJ253" s="123"/>
      <c r="BK253" s="123"/>
      <c r="BL253" s="123"/>
      <c r="BM253" s="122"/>
      <c r="BN253" s="122"/>
      <c r="BO253" s="122"/>
      <c r="BP253" s="122"/>
      <c r="BQ253" s="122"/>
      <c r="BR253" s="122"/>
      <c r="BS253" s="122"/>
      <c r="BT253" s="122"/>
      <c r="BU253" s="122"/>
      <c r="BV253" s="122"/>
      <c r="BW253" s="122"/>
      <c r="BX253" s="122"/>
      <c r="BY253" s="122"/>
      <c r="BZ253" s="122"/>
      <c r="CA253" s="122"/>
      <c r="CB253" s="122"/>
      <c r="CC253" s="122"/>
      <c r="CD253" s="122"/>
      <c r="CE253" s="3"/>
    </row>
    <row r="254" spans="2:83" ht="15" customHeight="1" x14ac:dyDescent="0.25">
      <c r="B254" s="63"/>
      <c r="C254" s="61"/>
      <c r="D254" s="61"/>
      <c r="E254" s="70"/>
      <c r="F254" s="61"/>
      <c r="G254" s="44"/>
      <c r="H254" s="68"/>
      <c r="I254" s="68"/>
      <c r="J254" s="68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  <c r="AA254" s="61"/>
      <c r="AB254" s="61"/>
      <c r="AC254"/>
      <c r="AD254" s="122"/>
      <c r="AE254" s="122"/>
      <c r="AF254" s="124"/>
      <c r="AG254" s="122"/>
      <c r="AH254" s="42"/>
      <c r="AI254" s="123"/>
      <c r="AJ254" s="123"/>
      <c r="AK254" s="123"/>
      <c r="AL254" s="122"/>
      <c r="AM254" s="122"/>
      <c r="AN254" s="122"/>
      <c r="AO254" s="122"/>
      <c r="AP254" s="122"/>
      <c r="AQ254" s="122"/>
      <c r="AR254" s="122"/>
      <c r="AS254" s="122"/>
      <c r="AT254" s="122"/>
      <c r="AU254" s="122"/>
      <c r="AV254" s="122"/>
      <c r="AW254" s="122"/>
      <c r="AX254" s="122"/>
      <c r="AY254" s="122"/>
      <c r="AZ254" s="122"/>
      <c r="BA254" s="122"/>
      <c r="BB254" s="122"/>
      <c r="BC254" s="122"/>
      <c r="BD254"/>
      <c r="BE254" s="122"/>
      <c r="BF254" s="122"/>
      <c r="BG254" s="124"/>
      <c r="BH254" s="122"/>
      <c r="BI254" s="42"/>
      <c r="BJ254" s="123"/>
      <c r="BK254" s="123"/>
      <c r="BL254" s="123"/>
      <c r="BM254" s="122"/>
      <c r="BN254" s="122"/>
      <c r="BO254" s="122"/>
      <c r="BP254" s="122"/>
      <c r="BQ254" s="122"/>
      <c r="BR254" s="122"/>
      <c r="BS254" s="122"/>
      <c r="BT254" s="122"/>
      <c r="BU254" s="122"/>
      <c r="BV254" s="122"/>
      <c r="BW254" s="122"/>
      <c r="BX254" s="122"/>
      <c r="BY254" s="122"/>
      <c r="BZ254" s="122"/>
      <c r="CA254" s="122"/>
      <c r="CB254" s="122"/>
      <c r="CC254" s="122"/>
      <c r="CD254" s="122"/>
      <c r="CE254" s="3"/>
    </row>
    <row r="255" spans="2:83" ht="15" customHeight="1" x14ac:dyDescent="0.25">
      <c r="B255" s="63"/>
      <c r="C255" s="61"/>
      <c r="D255" s="61"/>
      <c r="E255" s="70"/>
      <c r="F255" s="61"/>
      <c r="G255" s="44"/>
      <c r="H255" s="68"/>
      <c r="I255" s="68"/>
      <c r="J255" s="68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61"/>
      <c r="AA255" s="61"/>
      <c r="AB255" s="61"/>
      <c r="AC255"/>
      <c r="AD255" s="122"/>
      <c r="AE255" s="122"/>
      <c r="AF255" s="124"/>
      <c r="AG255" s="122"/>
      <c r="AH255" s="42"/>
      <c r="AI255" s="123"/>
      <c r="AJ255" s="123"/>
      <c r="AK255" s="123"/>
      <c r="AL255" s="122"/>
      <c r="AM255" s="122"/>
      <c r="AN255" s="122"/>
      <c r="AO255" s="122"/>
      <c r="AP255" s="122"/>
      <c r="AQ255" s="122"/>
      <c r="AR255" s="122"/>
      <c r="AS255" s="122"/>
      <c r="AT255" s="122"/>
      <c r="AU255" s="122"/>
      <c r="AV255" s="122"/>
      <c r="AW255" s="122"/>
      <c r="AX255" s="122"/>
      <c r="AY255" s="122"/>
      <c r="AZ255" s="122"/>
      <c r="BA255" s="122"/>
      <c r="BB255" s="122"/>
      <c r="BC255" s="122"/>
      <c r="BD255"/>
      <c r="BE255" s="122"/>
      <c r="BF255" s="122"/>
      <c r="BG255" s="124"/>
      <c r="BH255" s="122"/>
      <c r="BI255" s="42"/>
      <c r="BJ255" s="123"/>
      <c r="BK255" s="123"/>
      <c r="BL255" s="123"/>
      <c r="BM255" s="122"/>
      <c r="BN255" s="122"/>
      <c r="BO255" s="122"/>
      <c r="BP255" s="122"/>
      <c r="BQ255" s="122"/>
      <c r="BR255" s="122"/>
      <c r="BS255" s="122"/>
      <c r="BT255" s="122"/>
      <c r="BU255" s="122"/>
      <c r="BV255" s="122"/>
      <c r="BW255" s="122"/>
      <c r="BX255" s="122"/>
      <c r="BY255" s="122"/>
      <c r="BZ255" s="122"/>
      <c r="CA255" s="122"/>
      <c r="CB255" s="122"/>
      <c r="CC255" s="122"/>
      <c r="CD255" s="122"/>
      <c r="CE255" s="3"/>
    </row>
    <row r="256" spans="2:83" ht="15" customHeight="1" x14ac:dyDescent="0.25">
      <c r="B256" s="63"/>
      <c r="C256" s="61"/>
      <c r="D256" s="61"/>
      <c r="E256" s="70"/>
      <c r="F256" s="61"/>
      <c r="G256" s="44"/>
      <c r="H256" s="68"/>
      <c r="I256" s="68"/>
      <c r="J256" s="68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  <c r="AA256" s="61"/>
      <c r="AB256" s="61"/>
      <c r="AC256"/>
      <c r="AD256" s="122"/>
      <c r="AE256" s="122"/>
      <c r="AF256" s="124"/>
      <c r="AG256" s="122"/>
      <c r="AH256" s="42"/>
      <c r="AI256" s="123"/>
      <c r="AJ256" s="123"/>
      <c r="AK256" s="123"/>
      <c r="AL256" s="122"/>
      <c r="AM256" s="122"/>
      <c r="AN256" s="122"/>
      <c r="AO256" s="122"/>
      <c r="AP256" s="122"/>
      <c r="AQ256" s="122"/>
      <c r="AR256" s="122"/>
      <c r="AS256" s="122"/>
      <c r="AT256" s="122"/>
      <c r="AU256" s="122"/>
      <c r="AV256" s="122"/>
      <c r="AW256" s="122"/>
      <c r="AX256" s="122"/>
      <c r="AY256" s="122"/>
      <c r="AZ256" s="122"/>
      <c r="BA256" s="122"/>
      <c r="BB256" s="122"/>
      <c r="BC256" s="122"/>
      <c r="BD256"/>
      <c r="BE256" s="122"/>
      <c r="BF256" s="122"/>
      <c r="BG256" s="124"/>
      <c r="BH256" s="122"/>
      <c r="BI256" s="42"/>
      <c r="BJ256" s="123"/>
      <c r="BK256" s="123"/>
      <c r="BL256" s="123"/>
      <c r="BM256" s="122"/>
      <c r="BN256" s="122"/>
      <c r="BO256" s="122"/>
      <c r="BP256" s="122"/>
      <c r="BQ256" s="122"/>
      <c r="BR256" s="122"/>
      <c r="BS256" s="122"/>
      <c r="BT256" s="122"/>
      <c r="BU256" s="122"/>
      <c r="BV256" s="122"/>
      <c r="BW256" s="122"/>
      <c r="BX256" s="122"/>
      <c r="BY256" s="122"/>
      <c r="BZ256" s="122"/>
      <c r="CA256" s="122"/>
      <c r="CB256" s="122"/>
      <c r="CC256" s="122"/>
      <c r="CD256" s="122"/>
      <c r="CE256" s="3"/>
    </row>
    <row r="257" spans="2:83" ht="15" customHeight="1" x14ac:dyDescent="0.25">
      <c r="B257" s="63"/>
      <c r="C257" s="61"/>
      <c r="D257" s="61"/>
      <c r="E257" s="70"/>
      <c r="F257" s="61"/>
      <c r="G257" s="44"/>
      <c r="H257" s="68"/>
      <c r="I257" s="68"/>
      <c r="J257" s="68"/>
      <c r="K257" s="61"/>
      <c r="L257" s="61"/>
      <c r="M257" s="61"/>
      <c r="N257" s="61"/>
      <c r="O257" s="61"/>
      <c r="P257" s="61"/>
      <c r="Q257" s="61"/>
      <c r="R257" s="61"/>
      <c r="S257" s="61"/>
      <c r="T257" s="61"/>
      <c r="U257" s="61"/>
      <c r="V257" s="61"/>
      <c r="W257" s="61"/>
      <c r="X257" s="61"/>
      <c r="Y257" s="61"/>
      <c r="Z257" s="61"/>
      <c r="AA257" s="61"/>
      <c r="AB257" s="61"/>
      <c r="AC257"/>
      <c r="AD257"/>
      <c r="AE257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  <c r="BD257"/>
      <c r="BE257"/>
      <c r="BF257"/>
      <c r="BG257" s="124"/>
      <c r="BH257" s="122"/>
      <c r="BI257" s="42"/>
      <c r="BJ257" s="123"/>
      <c r="BK257" s="123"/>
      <c r="BL257" s="123"/>
      <c r="BM257" s="122"/>
      <c r="BN257" s="122"/>
      <c r="BO257" s="122"/>
      <c r="BP257" s="122"/>
      <c r="BQ257" s="122"/>
      <c r="BR257" s="122"/>
      <c r="BS257" s="122"/>
      <c r="BT257" s="122"/>
      <c r="BU257" s="122"/>
      <c r="BV257" s="122"/>
      <c r="BW257" s="122"/>
      <c r="BX257" s="122"/>
      <c r="BY257" s="122"/>
      <c r="BZ257" s="122"/>
      <c r="CA257" s="122"/>
      <c r="CB257" s="122"/>
      <c r="CC257" s="122"/>
      <c r="CD257" s="122"/>
      <c r="CE257" s="3"/>
    </row>
    <row r="258" spans="2:83" ht="15" customHeight="1" x14ac:dyDescent="0.25">
      <c r="B258" s="64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 s="5"/>
    </row>
    <row r="259" spans="2:83" ht="8.1" customHeight="1" x14ac:dyDescent="0.25">
      <c r="B259" s="215" t="s">
        <v>256</v>
      </c>
      <c r="C259" s="197"/>
      <c r="D259" s="193" t="s">
        <v>256</v>
      </c>
      <c r="E259" s="194"/>
      <c r="F259" s="194"/>
      <c r="G259" s="194"/>
      <c r="H259" s="194"/>
      <c r="I259" s="194"/>
      <c r="J259" s="194"/>
      <c r="K259" s="194"/>
      <c r="L259" s="194"/>
      <c r="M259" s="194"/>
      <c r="N259" s="194"/>
      <c r="O259" s="194"/>
      <c r="P259" s="194"/>
      <c r="Q259" s="194"/>
      <c r="R259" s="195"/>
      <c r="S259" s="190" t="s">
        <v>256</v>
      </c>
      <c r="T259" s="191"/>
      <c r="U259" s="191"/>
      <c r="V259" s="192"/>
      <c r="W259" s="6" t="s">
        <v>5</v>
      </c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8"/>
      <c r="AP259" s="206" t="e" vm="1">
        <v>#VALUE!</v>
      </c>
      <c r="AQ259" s="207"/>
      <c r="AR259" s="207"/>
      <c r="AS259" s="207"/>
      <c r="AT259" s="207"/>
      <c r="AU259" s="207"/>
      <c r="AV259" s="207"/>
      <c r="AW259" s="207"/>
      <c r="AX259" s="207"/>
      <c r="AY259" s="207"/>
      <c r="AZ259" s="207"/>
      <c r="BA259" s="207"/>
      <c r="BB259" s="207"/>
      <c r="BC259" s="207"/>
      <c r="BD259" s="207"/>
      <c r="BE259" s="208"/>
      <c r="BF259" s="316" t="s">
        <v>244</v>
      </c>
      <c r="BG259" s="316"/>
      <c r="BH259" s="316"/>
      <c r="BI259" s="316"/>
      <c r="BJ259" s="316"/>
      <c r="BK259" s="316"/>
      <c r="BL259" s="316"/>
      <c r="BM259" s="316"/>
      <c r="BN259" s="316"/>
      <c r="BO259" s="316"/>
      <c r="BP259" s="316"/>
      <c r="BQ259" s="316"/>
      <c r="BR259" s="316"/>
      <c r="BS259" s="316"/>
      <c r="BT259" s="316"/>
      <c r="BU259" s="316"/>
      <c r="BV259" s="316"/>
      <c r="BW259" s="316"/>
      <c r="BX259" s="316"/>
      <c r="BY259" s="316"/>
      <c r="BZ259" s="316"/>
      <c r="CA259" s="316"/>
      <c r="CB259" s="316"/>
      <c r="CC259" s="316"/>
      <c r="CD259" s="316"/>
      <c r="CE259" s="316"/>
    </row>
    <row r="260" spans="2:83" ht="8.1" customHeight="1" x14ac:dyDescent="0.25">
      <c r="B260" s="215" t="s">
        <v>256</v>
      </c>
      <c r="C260" s="197"/>
      <c r="D260" s="193" t="s">
        <v>256</v>
      </c>
      <c r="E260" s="194"/>
      <c r="F260" s="194"/>
      <c r="G260" s="194"/>
      <c r="H260" s="194"/>
      <c r="I260" s="194"/>
      <c r="J260" s="194"/>
      <c r="K260" s="194"/>
      <c r="L260" s="194"/>
      <c r="M260" s="194"/>
      <c r="N260" s="194"/>
      <c r="O260" s="194"/>
      <c r="P260" s="194"/>
      <c r="Q260" s="194"/>
      <c r="R260" s="195"/>
      <c r="S260" s="190" t="s">
        <v>256</v>
      </c>
      <c r="T260" s="191"/>
      <c r="U260" s="191"/>
      <c r="V260" s="192"/>
      <c r="W260" s="9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1"/>
      <c r="AP260" s="209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1"/>
      <c r="BF260" s="316"/>
      <c r="BG260" s="316"/>
      <c r="BH260" s="316"/>
      <c r="BI260" s="316"/>
      <c r="BJ260" s="316"/>
      <c r="BK260" s="316"/>
      <c r="BL260" s="316"/>
      <c r="BM260" s="316"/>
      <c r="BN260" s="316"/>
      <c r="BO260" s="316"/>
      <c r="BP260" s="316"/>
      <c r="BQ260" s="316"/>
      <c r="BR260" s="316"/>
      <c r="BS260" s="316"/>
      <c r="BT260" s="316"/>
      <c r="BU260" s="316"/>
      <c r="BV260" s="316"/>
      <c r="BW260" s="316"/>
      <c r="BX260" s="316"/>
      <c r="BY260" s="316"/>
      <c r="BZ260" s="316"/>
      <c r="CA260" s="316"/>
      <c r="CB260" s="316"/>
      <c r="CC260" s="316"/>
      <c r="CD260" s="316"/>
      <c r="CE260" s="316"/>
    </row>
    <row r="261" spans="2:83" ht="8.1" customHeight="1" x14ac:dyDescent="0.25">
      <c r="B261" s="215" t="s">
        <v>256</v>
      </c>
      <c r="C261" s="197"/>
      <c r="D261" s="193" t="s">
        <v>256</v>
      </c>
      <c r="E261" s="194"/>
      <c r="F261" s="194"/>
      <c r="G261" s="194"/>
      <c r="H261" s="194"/>
      <c r="I261" s="194"/>
      <c r="J261" s="194"/>
      <c r="K261" s="194"/>
      <c r="L261" s="194"/>
      <c r="M261" s="194"/>
      <c r="N261" s="194"/>
      <c r="O261" s="194"/>
      <c r="P261" s="194"/>
      <c r="Q261" s="194"/>
      <c r="R261" s="195"/>
      <c r="S261" s="190" t="s">
        <v>256</v>
      </c>
      <c r="T261" s="191"/>
      <c r="U261" s="191"/>
      <c r="V261" s="192"/>
      <c r="W261" s="9"/>
      <c r="X261" s="15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1"/>
      <c r="AP261" s="209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1"/>
      <c r="BF261" s="314" t="s">
        <v>245</v>
      </c>
      <c r="BG261" s="314"/>
      <c r="BH261" s="314"/>
      <c r="BI261" s="314"/>
      <c r="BJ261" s="314"/>
      <c r="BK261" s="314"/>
      <c r="BL261" s="314"/>
      <c r="BM261" s="314"/>
      <c r="BN261" s="314"/>
      <c r="BO261" s="314"/>
      <c r="BP261" s="314"/>
      <c r="BQ261" s="314"/>
      <c r="BR261" s="314"/>
      <c r="BS261" s="314"/>
      <c r="BT261" s="314"/>
      <c r="BU261" s="314"/>
      <c r="BV261" s="314"/>
      <c r="BW261" s="314"/>
      <c r="BX261" s="314"/>
      <c r="BY261" s="314"/>
      <c r="BZ261" s="314"/>
      <c r="CA261" s="314"/>
      <c r="CB261" s="314"/>
      <c r="CC261" s="314"/>
      <c r="CD261" s="314"/>
      <c r="CE261" s="314"/>
    </row>
    <row r="262" spans="2:83" ht="8.1" customHeight="1" x14ac:dyDescent="0.25">
      <c r="B262" s="215" t="s">
        <v>256</v>
      </c>
      <c r="C262" s="197"/>
      <c r="D262" s="193" t="s">
        <v>256</v>
      </c>
      <c r="E262" s="194"/>
      <c r="F262" s="194"/>
      <c r="G262" s="194"/>
      <c r="H262" s="194"/>
      <c r="I262" s="194"/>
      <c r="J262" s="194"/>
      <c r="K262" s="194"/>
      <c r="L262" s="194"/>
      <c r="M262" s="194"/>
      <c r="N262" s="194"/>
      <c r="O262" s="194"/>
      <c r="P262" s="194"/>
      <c r="Q262" s="194"/>
      <c r="R262" s="195"/>
      <c r="S262" s="190" t="s">
        <v>256</v>
      </c>
      <c r="T262" s="191"/>
      <c r="U262" s="191"/>
      <c r="V262" s="192"/>
      <c r="W262" s="9"/>
      <c r="X262" s="15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1"/>
      <c r="AP262" s="209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1"/>
      <c r="BF262" s="314"/>
      <c r="BG262" s="314"/>
      <c r="BH262" s="314"/>
      <c r="BI262" s="314"/>
      <c r="BJ262" s="314"/>
      <c r="BK262" s="314"/>
      <c r="BL262" s="314"/>
      <c r="BM262" s="314"/>
      <c r="BN262" s="314"/>
      <c r="BO262" s="314"/>
      <c r="BP262" s="314"/>
      <c r="BQ262" s="314"/>
      <c r="BR262" s="314"/>
      <c r="BS262" s="314"/>
      <c r="BT262" s="314"/>
      <c r="BU262" s="314"/>
      <c r="BV262" s="314"/>
      <c r="BW262" s="314"/>
      <c r="BX262" s="314"/>
      <c r="BY262" s="314"/>
      <c r="BZ262" s="314"/>
      <c r="CA262" s="314"/>
      <c r="CB262" s="314"/>
      <c r="CC262" s="314"/>
      <c r="CD262" s="314"/>
      <c r="CE262" s="314"/>
    </row>
    <row r="263" spans="2:83" ht="8.1" customHeight="1" x14ac:dyDescent="0.25">
      <c r="B263" s="215" t="s">
        <v>256</v>
      </c>
      <c r="C263" s="197"/>
      <c r="D263" s="193" t="s">
        <v>256</v>
      </c>
      <c r="E263" s="194"/>
      <c r="F263" s="194"/>
      <c r="G263" s="194"/>
      <c r="H263" s="194"/>
      <c r="I263" s="194"/>
      <c r="J263" s="194"/>
      <c r="K263" s="194"/>
      <c r="L263" s="194"/>
      <c r="M263" s="194"/>
      <c r="N263" s="194"/>
      <c r="O263" s="194"/>
      <c r="P263" s="194"/>
      <c r="Q263" s="194"/>
      <c r="R263" s="195"/>
      <c r="S263" s="190" t="s">
        <v>256</v>
      </c>
      <c r="T263" s="191"/>
      <c r="U263" s="191"/>
      <c r="V263" s="192"/>
      <c r="W263" s="9"/>
      <c r="X263" s="15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1"/>
      <c r="AP263" s="209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1"/>
      <c r="BF263" s="216" t="s">
        <v>246</v>
      </c>
      <c r="BG263" s="217"/>
      <c r="BH263" s="217"/>
      <c r="BI263" s="217"/>
      <c r="BJ263" s="217"/>
      <c r="BK263" s="217"/>
      <c r="BL263" s="217"/>
      <c r="BM263" s="217"/>
      <c r="BN263" s="218"/>
      <c r="BO263" s="216" t="s">
        <v>247</v>
      </c>
      <c r="BP263" s="309"/>
      <c r="BQ263" s="309"/>
      <c r="BR263" s="309"/>
      <c r="BS263" s="309"/>
      <c r="BT263" s="309"/>
      <c r="BU263" s="309"/>
      <c r="BV263" s="309"/>
      <c r="BW263" s="309"/>
      <c r="BX263" s="309"/>
      <c r="BY263" s="309"/>
      <c r="BZ263" s="309"/>
      <c r="CA263" s="309"/>
      <c r="CB263" s="309"/>
      <c r="CC263" s="309"/>
      <c r="CD263" s="309"/>
      <c r="CE263" s="323"/>
    </row>
    <row r="264" spans="2:83" ht="8.1" customHeight="1" x14ac:dyDescent="0.25">
      <c r="B264" s="215" t="s">
        <v>256</v>
      </c>
      <c r="C264" s="197"/>
      <c r="D264" s="193" t="s">
        <v>256</v>
      </c>
      <c r="E264" s="194"/>
      <c r="F264" s="194"/>
      <c r="G264" s="194"/>
      <c r="H264" s="194"/>
      <c r="I264" s="194"/>
      <c r="J264" s="194"/>
      <c r="K264" s="194"/>
      <c r="L264" s="194"/>
      <c r="M264" s="194"/>
      <c r="N264" s="194"/>
      <c r="O264" s="194"/>
      <c r="P264" s="194"/>
      <c r="Q264" s="194"/>
      <c r="R264" s="195"/>
      <c r="S264" s="190" t="s">
        <v>256</v>
      </c>
      <c r="T264" s="191"/>
      <c r="U264" s="191"/>
      <c r="V264" s="192"/>
      <c r="W264" s="9"/>
      <c r="X264" s="15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1"/>
      <c r="AP264" s="209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1"/>
      <c r="BF264" s="219"/>
      <c r="BG264" s="220"/>
      <c r="BH264" s="220"/>
      <c r="BI264" s="220"/>
      <c r="BJ264" s="220"/>
      <c r="BK264" s="220"/>
      <c r="BL264" s="220"/>
      <c r="BM264" s="220"/>
      <c r="BN264" s="221"/>
      <c r="BO264" s="311"/>
      <c r="BP264" s="312"/>
      <c r="BQ264" s="312"/>
      <c r="BR264" s="312"/>
      <c r="BS264" s="312"/>
      <c r="BT264" s="312"/>
      <c r="BU264" s="312"/>
      <c r="BV264" s="312"/>
      <c r="BW264" s="312"/>
      <c r="BX264" s="312"/>
      <c r="BY264" s="312"/>
      <c r="BZ264" s="312"/>
      <c r="CA264" s="312"/>
      <c r="CB264" s="312"/>
      <c r="CC264" s="312"/>
      <c r="CD264" s="312"/>
      <c r="CE264" s="324"/>
    </row>
    <row r="265" spans="2:83" ht="8.1" customHeight="1" x14ac:dyDescent="0.25">
      <c r="B265" s="215" t="s">
        <v>256</v>
      </c>
      <c r="C265" s="197"/>
      <c r="D265" s="193" t="s">
        <v>256</v>
      </c>
      <c r="E265" s="194"/>
      <c r="F265" s="194"/>
      <c r="G265" s="194"/>
      <c r="H265" s="194"/>
      <c r="I265" s="194"/>
      <c r="J265" s="194"/>
      <c r="K265" s="194"/>
      <c r="L265" s="194"/>
      <c r="M265" s="194"/>
      <c r="N265" s="194"/>
      <c r="O265" s="194"/>
      <c r="P265" s="194"/>
      <c r="Q265" s="194"/>
      <c r="R265" s="195"/>
      <c r="S265" s="190" t="s">
        <v>256</v>
      </c>
      <c r="T265" s="191"/>
      <c r="U265" s="191"/>
      <c r="V265" s="192"/>
      <c r="W265" s="9"/>
      <c r="X265" s="15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1"/>
      <c r="AP265" s="209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1"/>
      <c r="BF265" s="216" t="s">
        <v>248</v>
      </c>
      <c r="BG265" s="217"/>
      <c r="BH265" s="217"/>
      <c r="BI265" s="217"/>
      <c r="BJ265" s="217"/>
      <c r="BK265" s="217"/>
      <c r="BL265" s="217"/>
      <c r="BM265" s="217"/>
      <c r="BN265" s="218"/>
      <c r="BO265" s="201" t="s">
        <v>250</v>
      </c>
      <c r="BP265" s="201"/>
      <c r="BQ265" s="201"/>
      <c r="BR265" s="201"/>
      <c r="BS265" s="201"/>
      <c r="BT265" s="201"/>
      <c r="BU265" s="201"/>
      <c r="BV265" s="201"/>
      <c r="BW265" s="201"/>
      <c r="BX265" s="201"/>
      <c r="BY265" s="201"/>
      <c r="BZ265" s="201"/>
      <c r="CA265" s="201"/>
      <c r="CB265" s="201"/>
      <c r="CC265" s="201"/>
      <c r="CD265" s="201"/>
      <c r="CE265" s="201"/>
    </row>
    <row r="266" spans="2:83" ht="8.1" customHeight="1" x14ac:dyDescent="0.25">
      <c r="B266" s="215" t="s">
        <v>256</v>
      </c>
      <c r="C266" s="197"/>
      <c r="D266" s="193" t="s">
        <v>256</v>
      </c>
      <c r="E266" s="194"/>
      <c r="F266" s="194"/>
      <c r="G266" s="194"/>
      <c r="H266" s="194"/>
      <c r="I266" s="194"/>
      <c r="J266" s="194"/>
      <c r="K266" s="194"/>
      <c r="L266" s="194"/>
      <c r="M266" s="194"/>
      <c r="N266" s="194"/>
      <c r="O266" s="194"/>
      <c r="P266" s="194"/>
      <c r="Q266" s="194"/>
      <c r="R266" s="195"/>
      <c r="S266" s="190" t="s">
        <v>256</v>
      </c>
      <c r="T266" s="191"/>
      <c r="U266" s="191"/>
      <c r="V266" s="192"/>
      <c r="W266" s="9"/>
      <c r="X266" s="15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1"/>
      <c r="AP266" s="209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1"/>
      <c r="BF266" s="219"/>
      <c r="BG266" s="220"/>
      <c r="BH266" s="220"/>
      <c r="BI266" s="220"/>
      <c r="BJ266" s="220"/>
      <c r="BK266" s="220"/>
      <c r="BL266" s="220"/>
      <c r="BM266" s="220"/>
      <c r="BN266" s="221"/>
      <c r="BO266" s="201"/>
      <c r="BP266" s="201"/>
      <c r="BQ266" s="201"/>
      <c r="BR266" s="201"/>
      <c r="BS266" s="201"/>
      <c r="BT266" s="201"/>
      <c r="BU266" s="201"/>
      <c r="BV266" s="201"/>
      <c r="BW266" s="201"/>
      <c r="BX266" s="201"/>
      <c r="BY266" s="201"/>
      <c r="BZ266" s="201"/>
      <c r="CA266" s="201"/>
      <c r="CB266" s="201"/>
      <c r="CC266" s="201"/>
      <c r="CD266" s="201"/>
      <c r="CE266" s="201"/>
    </row>
    <row r="267" spans="2:83" ht="8.1" customHeight="1" x14ac:dyDescent="0.25">
      <c r="B267" s="215" t="s">
        <v>256</v>
      </c>
      <c r="C267" s="197"/>
      <c r="D267" s="193" t="s">
        <v>256</v>
      </c>
      <c r="E267" s="194"/>
      <c r="F267" s="194"/>
      <c r="G267" s="194"/>
      <c r="H267" s="194"/>
      <c r="I267" s="194"/>
      <c r="J267" s="194"/>
      <c r="K267" s="194"/>
      <c r="L267" s="194"/>
      <c r="M267" s="194"/>
      <c r="N267" s="194"/>
      <c r="O267" s="194"/>
      <c r="P267" s="194"/>
      <c r="Q267" s="194"/>
      <c r="R267" s="195"/>
      <c r="S267" s="190" t="s">
        <v>256</v>
      </c>
      <c r="T267" s="191"/>
      <c r="U267" s="191"/>
      <c r="V267" s="192"/>
      <c r="W267" s="9"/>
      <c r="X267" s="15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1"/>
      <c r="AP267" s="209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1"/>
      <c r="BF267" s="201" t="s">
        <v>249</v>
      </c>
      <c r="BG267" s="201"/>
      <c r="BH267" s="201"/>
      <c r="BI267" s="201"/>
      <c r="BJ267" s="201"/>
      <c r="BK267" s="201"/>
      <c r="BL267" s="201"/>
      <c r="BM267" s="201"/>
      <c r="BN267" s="201"/>
      <c r="BO267" s="201"/>
      <c r="BP267" s="201"/>
      <c r="BQ267" s="201"/>
      <c r="BR267" s="201"/>
      <c r="BS267" s="201"/>
      <c r="BT267" s="201"/>
      <c r="BU267" s="201"/>
      <c r="BV267" s="201"/>
      <c r="BW267" s="201"/>
      <c r="BX267" s="201"/>
      <c r="BY267" s="201"/>
      <c r="BZ267" s="201"/>
      <c r="CA267" s="201"/>
      <c r="CB267" s="201"/>
      <c r="CC267" s="201"/>
      <c r="CD267" s="201"/>
      <c r="CE267" s="201"/>
    </row>
    <row r="268" spans="2:83" ht="8.1" customHeight="1" x14ac:dyDescent="0.25">
      <c r="B268" s="215">
        <v>0</v>
      </c>
      <c r="C268" s="197"/>
      <c r="D268" s="193" t="s">
        <v>0</v>
      </c>
      <c r="E268" s="194"/>
      <c r="F268" s="194"/>
      <c r="G268" s="194"/>
      <c r="H268" s="194"/>
      <c r="I268" s="194"/>
      <c r="J268" s="194"/>
      <c r="K268" s="194"/>
      <c r="L268" s="194"/>
      <c r="M268" s="194"/>
      <c r="N268" s="194"/>
      <c r="O268" s="194"/>
      <c r="P268" s="194"/>
      <c r="Q268" s="194"/>
      <c r="R268" s="195"/>
      <c r="S268" s="190">
        <v>45996</v>
      </c>
      <c r="T268" s="191"/>
      <c r="U268" s="191"/>
      <c r="V268" s="192"/>
      <c r="W268" s="9"/>
      <c r="X268" s="15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1"/>
      <c r="AP268" s="209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1"/>
      <c r="BF268" s="201"/>
      <c r="BG268" s="201"/>
      <c r="BH268" s="201"/>
      <c r="BI268" s="201"/>
      <c r="BJ268" s="201"/>
      <c r="BK268" s="201"/>
      <c r="BL268" s="201"/>
      <c r="BM268" s="201"/>
      <c r="BN268" s="201"/>
      <c r="BO268" s="201"/>
      <c r="BP268" s="201"/>
      <c r="BQ268" s="201"/>
      <c r="BR268" s="201"/>
      <c r="BS268" s="201"/>
      <c r="BT268" s="201"/>
      <c r="BU268" s="201"/>
      <c r="BV268" s="201"/>
      <c r="BW268" s="201"/>
      <c r="BX268" s="201"/>
      <c r="BY268" s="201"/>
      <c r="BZ268" s="201"/>
      <c r="CA268" s="201"/>
      <c r="CB268" s="201"/>
      <c r="CC268" s="201"/>
      <c r="CD268" s="201"/>
      <c r="CE268" s="201"/>
    </row>
    <row r="269" spans="2:83" ht="8.1" customHeight="1" x14ac:dyDescent="0.25">
      <c r="B269" s="215" t="s">
        <v>1</v>
      </c>
      <c r="C269" s="197"/>
      <c r="D269" s="193" t="s">
        <v>2</v>
      </c>
      <c r="E269" s="194"/>
      <c r="F269" s="194"/>
      <c r="G269" s="194"/>
      <c r="H269" s="194"/>
      <c r="I269" s="194"/>
      <c r="J269" s="194"/>
      <c r="K269" s="194"/>
      <c r="L269" s="194"/>
      <c r="M269" s="194"/>
      <c r="N269" s="194"/>
      <c r="O269" s="194"/>
      <c r="P269" s="194"/>
      <c r="Q269" s="194"/>
      <c r="R269" s="195"/>
      <c r="S269" s="190" t="s">
        <v>3</v>
      </c>
      <c r="T269" s="191"/>
      <c r="U269" s="191"/>
      <c r="V269" s="192"/>
      <c r="W269" s="9"/>
      <c r="X269" s="15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1"/>
      <c r="AP269" s="209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1"/>
      <c r="BF269" s="201" t="s">
        <v>159</v>
      </c>
      <c r="BG269" s="201"/>
      <c r="BH269" s="201"/>
      <c r="BI269" s="201"/>
      <c r="BJ269" s="201"/>
      <c r="BK269" s="201"/>
      <c r="BL269" s="201"/>
      <c r="BM269" s="201"/>
      <c r="BN269" s="201"/>
      <c r="BO269" s="201"/>
      <c r="BP269" s="201"/>
      <c r="BQ269" s="201"/>
      <c r="BR269" s="201" t="s">
        <v>160</v>
      </c>
      <c r="BS269" s="201"/>
      <c r="BT269" s="201"/>
      <c r="BU269" s="201"/>
      <c r="BV269" s="201"/>
      <c r="BW269" s="201"/>
      <c r="BX269" s="201"/>
      <c r="BY269" s="201" t="s">
        <v>267</v>
      </c>
      <c r="BZ269" s="201"/>
      <c r="CA269" s="201"/>
      <c r="CB269" s="201"/>
      <c r="CC269" s="201"/>
      <c r="CD269" s="201"/>
      <c r="CE269" s="201"/>
    </row>
    <row r="270" spans="2:83" ht="8.1" customHeight="1" x14ac:dyDescent="0.25">
      <c r="B270" s="193" t="s">
        <v>4</v>
      </c>
      <c r="C270" s="194"/>
      <c r="D270" s="194"/>
      <c r="E270" s="194"/>
      <c r="F270" s="194"/>
      <c r="G270" s="194"/>
      <c r="H270" s="194"/>
      <c r="I270" s="194"/>
      <c r="J270" s="194"/>
      <c r="K270" s="194"/>
      <c r="L270" s="194"/>
      <c r="M270" s="194"/>
      <c r="N270" s="194"/>
      <c r="O270" s="194"/>
      <c r="P270" s="194"/>
      <c r="Q270" s="194"/>
      <c r="R270" s="194"/>
      <c r="S270" s="194"/>
      <c r="T270" s="194"/>
      <c r="U270" s="194"/>
      <c r="V270" s="195"/>
      <c r="W270" s="12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4"/>
      <c r="AP270" s="212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4"/>
      <c r="BF270" s="201"/>
      <c r="BG270" s="201"/>
      <c r="BH270" s="201"/>
      <c r="BI270" s="201"/>
      <c r="BJ270" s="201"/>
      <c r="BK270" s="201"/>
      <c r="BL270" s="201"/>
      <c r="BM270" s="201"/>
      <c r="BN270" s="201"/>
      <c r="BO270" s="201"/>
      <c r="BP270" s="201"/>
      <c r="BQ270" s="201"/>
      <c r="BR270" s="201"/>
      <c r="BS270" s="201"/>
      <c r="BT270" s="201"/>
      <c r="BU270" s="201"/>
      <c r="BV270" s="201"/>
      <c r="BW270" s="201"/>
      <c r="BX270" s="201"/>
      <c r="BY270" s="201"/>
      <c r="BZ270" s="201"/>
      <c r="CA270" s="201"/>
      <c r="CB270" s="201"/>
      <c r="CC270" s="201"/>
      <c r="CD270" s="201"/>
      <c r="CE270" s="201"/>
    </row>
    <row r="271" spans="2:83" ht="15" customHeight="1" x14ac:dyDescent="0.25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</row>
    <row r="272" spans="2:83" ht="15" customHeight="1" x14ac:dyDescent="0.25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</row>
    <row r="273" spans="2:83" ht="15" customHeight="1" x14ac:dyDescent="0.25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</row>
    <row r="274" spans="2:83" ht="15" customHeight="1" x14ac:dyDescent="0.25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</row>
    <row r="275" spans="2:83" ht="15" customHeight="1" x14ac:dyDescent="0.25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</row>
    <row r="276" spans="2:83" ht="15" customHeight="1" x14ac:dyDescent="0.25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</row>
    <row r="277" spans="2:83" ht="15" customHeight="1" x14ac:dyDescent="0.25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</row>
    <row r="278" spans="2:83" ht="15" customHeight="1" x14ac:dyDescent="0.25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</row>
    <row r="279" spans="2:83" ht="15" customHeight="1" x14ac:dyDescent="0.25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</row>
    <row r="280" spans="2:83" ht="15" customHeight="1" x14ac:dyDescent="0.25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</row>
    <row r="281" spans="2:83" ht="15" customHeight="1" x14ac:dyDescent="0.25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</row>
    <row r="282" spans="2:83" ht="15" customHeight="1" x14ac:dyDescent="0.25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</row>
    <row r="283" spans="2:83" ht="15" customHeight="1" x14ac:dyDescent="0.25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</row>
    <row r="284" spans="2:83" ht="15" customHeight="1" x14ac:dyDescent="0.25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</row>
    <row r="285" spans="2:83" ht="15" customHeight="1" x14ac:dyDescent="0.25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</row>
    <row r="286" spans="2:83" ht="15" customHeight="1" x14ac:dyDescent="0.25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</row>
    <row r="287" spans="2:83" ht="15" customHeight="1" x14ac:dyDescent="0.25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</row>
    <row r="288" spans="2:83" ht="15" customHeight="1" x14ac:dyDescent="0.25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</row>
    <row r="289" spans="2:83" ht="15" customHeight="1" x14ac:dyDescent="0.25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</row>
    <row r="290" spans="2:83" ht="15" customHeight="1" x14ac:dyDescent="0.25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</row>
    <row r="291" spans="2:83" ht="15" customHeight="1" x14ac:dyDescent="0.25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</row>
    <row r="292" spans="2:83" ht="15" customHeight="1" x14ac:dyDescent="0.25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</row>
    <row r="293" spans="2:83" ht="15" customHeight="1" x14ac:dyDescent="0.25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</row>
    <row r="294" spans="2:83" ht="15" customHeight="1" x14ac:dyDescent="0.25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</row>
    <row r="295" spans="2:83" ht="15" customHeight="1" x14ac:dyDescent="0.25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</row>
    <row r="296" spans="2:83" ht="15" customHeight="1" x14ac:dyDescent="0.25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</row>
    <row r="297" spans="2:83" ht="15" customHeight="1" x14ac:dyDescent="0.25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</row>
    <row r="298" spans="2:83" ht="15" customHeight="1" x14ac:dyDescent="0.25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</row>
    <row r="299" spans="2:83" ht="15" customHeight="1" x14ac:dyDescent="0.25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</row>
    <row r="300" spans="2:83" ht="15" customHeight="1" x14ac:dyDescent="0.25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</row>
    <row r="301" spans="2:83" ht="15" customHeight="1" x14ac:dyDescent="0.25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</row>
    <row r="302" spans="2:83" ht="15" customHeight="1" x14ac:dyDescent="0.25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</row>
    <row r="303" spans="2:83" ht="15" customHeight="1" x14ac:dyDescent="0.25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</row>
    <row r="304" spans="2:83" ht="15" customHeight="1" x14ac:dyDescent="0.25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</row>
    <row r="305" spans="2:83" ht="15" customHeight="1" x14ac:dyDescent="0.25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</row>
    <row r="306" spans="2:83" ht="15" customHeight="1" x14ac:dyDescent="0.25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</row>
    <row r="307" spans="2:83" ht="15" customHeight="1" x14ac:dyDescent="0.25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</row>
    <row r="308" spans="2:83" ht="15" customHeight="1" x14ac:dyDescent="0.25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</row>
    <row r="309" spans="2:83" ht="15" customHeight="1" x14ac:dyDescent="0.25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</row>
    <row r="310" spans="2:83" ht="15" customHeight="1" x14ac:dyDescent="0.25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</row>
    <row r="311" spans="2:83" ht="15" customHeight="1" x14ac:dyDescent="0.25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</row>
    <row r="312" spans="2:83" ht="15" customHeight="1" x14ac:dyDescent="0.25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</row>
    <row r="313" spans="2:83" ht="15" customHeight="1" x14ac:dyDescent="0.25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</row>
    <row r="314" spans="2:83" ht="15" customHeight="1" x14ac:dyDescent="0.25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</row>
    <row r="315" spans="2:83" ht="15" customHeight="1" x14ac:dyDescent="0.25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</row>
    <row r="316" spans="2:83" ht="15" customHeight="1" x14ac:dyDescent="0.25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</row>
    <row r="317" spans="2:83" ht="15" customHeight="1" x14ac:dyDescent="0.25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</row>
    <row r="318" spans="2:83" ht="15" customHeight="1" x14ac:dyDescent="0.25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</row>
    <row r="319" spans="2:83" ht="15" customHeight="1" x14ac:dyDescent="0.25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</row>
    <row r="320" spans="2:83" ht="15" customHeight="1" x14ac:dyDescent="0.25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</row>
    <row r="321" spans="2:83" ht="15" customHeight="1" x14ac:dyDescent="0.25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</row>
    <row r="322" spans="2:83" ht="15" customHeight="1" x14ac:dyDescent="0.25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</row>
    <row r="323" spans="2:83" ht="15" customHeight="1" x14ac:dyDescent="0.25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</row>
    <row r="324" spans="2:83" ht="15" customHeight="1" x14ac:dyDescent="0.25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</row>
    <row r="325" spans="2:83" ht="15" customHeight="1" x14ac:dyDescent="0.25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</row>
    <row r="326" spans="2:83" ht="8.1" customHeight="1" x14ac:dyDescent="0.25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</row>
    <row r="327" spans="2:83" ht="8.1" customHeight="1" x14ac:dyDescent="0.25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</row>
    <row r="328" spans="2:83" ht="8.1" customHeight="1" x14ac:dyDescent="0.25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</row>
    <row r="329" spans="2:83" ht="8.1" customHeight="1" x14ac:dyDescent="0.25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</row>
    <row r="330" spans="2:83" ht="8.1" customHeight="1" x14ac:dyDescent="0.25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</row>
    <row r="331" spans="2:83" ht="8.1" customHeight="1" x14ac:dyDescent="0.25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</row>
    <row r="332" spans="2:83" ht="8.1" customHeight="1" x14ac:dyDescent="0.25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</row>
    <row r="333" spans="2:83" ht="8.1" customHeight="1" x14ac:dyDescent="0.25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</row>
    <row r="334" spans="2:83" ht="8.1" customHeight="1" x14ac:dyDescent="0.25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</row>
    <row r="335" spans="2:83" ht="8.1" customHeight="1" x14ac:dyDescent="0.25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</row>
    <row r="336" spans="2:83" ht="8.1" customHeight="1" x14ac:dyDescent="0.25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</row>
    <row r="337" spans="2:83" ht="8.1" customHeight="1" x14ac:dyDescent="0.25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</row>
    <row r="338" spans="2:83" ht="15" customHeight="1" x14ac:dyDescent="0.25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</row>
    <row r="339" spans="2:83" ht="15" customHeight="1" x14ac:dyDescent="0.25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</row>
    <row r="340" spans="2:83" ht="15" customHeight="1" x14ac:dyDescent="0.25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</row>
    <row r="341" spans="2:83" ht="15" customHeight="1" x14ac:dyDescent="0.25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</row>
    <row r="342" spans="2:83" ht="15" customHeight="1" x14ac:dyDescent="0.25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</row>
    <row r="343" spans="2:83" ht="15" customHeight="1" x14ac:dyDescent="0.25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</row>
    <row r="344" spans="2:83" ht="15" customHeight="1" x14ac:dyDescent="0.25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</row>
    <row r="345" spans="2:83" ht="15" customHeight="1" x14ac:dyDescent="0.25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</row>
    <row r="346" spans="2:83" ht="15" customHeight="1" x14ac:dyDescent="0.25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</row>
    <row r="347" spans="2:83" ht="15" customHeight="1" x14ac:dyDescent="0.25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</row>
    <row r="348" spans="2:83" ht="15" customHeight="1" x14ac:dyDescent="0.25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</row>
    <row r="349" spans="2:83" ht="15" customHeight="1" x14ac:dyDescent="0.25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</row>
    <row r="350" spans="2:83" ht="15" customHeight="1" x14ac:dyDescent="0.25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</row>
    <row r="351" spans="2:83" ht="15" customHeight="1" x14ac:dyDescent="0.25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</row>
    <row r="352" spans="2:83" ht="15" customHeight="1" x14ac:dyDescent="0.25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</row>
    <row r="353" spans="2:83" ht="15" customHeight="1" x14ac:dyDescent="0.25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</row>
    <row r="354" spans="2:83" ht="15" customHeight="1" x14ac:dyDescent="0.25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</row>
    <row r="355" spans="2:83" ht="15" customHeight="1" x14ac:dyDescent="0.25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</row>
    <row r="356" spans="2:83" ht="15" customHeight="1" x14ac:dyDescent="0.25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</row>
    <row r="357" spans="2:83" ht="15" customHeight="1" x14ac:dyDescent="0.25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</row>
    <row r="358" spans="2:83" ht="15" customHeight="1" x14ac:dyDescent="0.25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</row>
    <row r="359" spans="2:83" ht="15" customHeight="1" x14ac:dyDescent="0.25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</row>
    <row r="360" spans="2:83" ht="15" customHeight="1" x14ac:dyDescent="0.25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</row>
    <row r="361" spans="2:83" ht="15" customHeight="1" x14ac:dyDescent="0.25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</row>
    <row r="362" spans="2:83" ht="15" customHeight="1" x14ac:dyDescent="0.25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</row>
    <row r="363" spans="2:83" ht="15" customHeight="1" x14ac:dyDescent="0.25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</row>
    <row r="364" spans="2:83" ht="15" customHeight="1" x14ac:dyDescent="0.25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</row>
    <row r="365" spans="2:83" ht="15" customHeight="1" x14ac:dyDescent="0.25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</row>
    <row r="366" spans="2:83" ht="15" customHeight="1" x14ac:dyDescent="0.25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</row>
    <row r="367" spans="2:83" ht="15" customHeight="1" x14ac:dyDescent="0.25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</row>
    <row r="368" spans="2:83" ht="15" customHeight="1" x14ac:dyDescent="0.25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</row>
    <row r="369" spans="2:83" ht="15" customHeight="1" x14ac:dyDescent="0.25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</row>
    <row r="370" spans="2:83" ht="15" customHeight="1" x14ac:dyDescent="0.25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</row>
    <row r="371" spans="2:83" ht="15" customHeight="1" x14ac:dyDescent="0.25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</row>
    <row r="372" spans="2:83" ht="15" customHeight="1" x14ac:dyDescent="0.25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</row>
    <row r="373" spans="2:83" ht="15" customHeight="1" x14ac:dyDescent="0.25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</row>
    <row r="374" spans="2:83" ht="15" customHeight="1" x14ac:dyDescent="0.25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</row>
    <row r="375" spans="2:83" ht="15" customHeight="1" x14ac:dyDescent="0.25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</row>
    <row r="376" spans="2:83" ht="15" customHeight="1" x14ac:dyDescent="0.25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</row>
    <row r="377" spans="2:83" ht="15" customHeight="1" x14ac:dyDescent="0.25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</row>
    <row r="378" spans="2:83" ht="15" customHeight="1" x14ac:dyDescent="0.25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</row>
    <row r="379" spans="2:83" ht="15" customHeight="1" x14ac:dyDescent="0.25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</row>
    <row r="380" spans="2:83" ht="15" customHeight="1" x14ac:dyDescent="0.25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</row>
    <row r="381" spans="2:83" ht="15" customHeight="1" x14ac:dyDescent="0.25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</row>
    <row r="382" spans="2:83" ht="15" customHeight="1" x14ac:dyDescent="0.25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</row>
    <row r="383" spans="2:83" ht="15" customHeight="1" x14ac:dyDescent="0.25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</row>
    <row r="384" spans="2:83" ht="15" customHeight="1" x14ac:dyDescent="0.25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</row>
    <row r="385" spans="2:83" ht="15" customHeight="1" x14ac:dyDescent="0.25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</row>
    <row r="386" spans="2:83" ht="15" customHeight="1" x14ac:dyDescent="0.25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</row>
    <row r="387" spans="2:83" ht="15" customHeight="1" x14ac:dyDescent="0.25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</row>
    <row r="388" spans="2:83" ht="15" customHeight="1" x14ac:dyDescent="0.25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</row>
    <row r="389" spans="2:83" ht="15" customHeight="1" x14ac:dyDescent="0.25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</row>
    <row r="390" spans="2:83" ht="15" customHeight="1" x14ac:dyDescent="0.25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</row>
    <row r="391" spans="2:83" ht="15" customHeight="1" x14ac:dyDescent="0.25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</row>
    <row r="392" spans="2:83" ht="15" customHeight="1" x14ac:dyDescent="0.25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</row>
    <row r="393" spans="2:83" ht="8.1" customHeight="1" x14ac:dyDescent="0.25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</row>
    <row r="394" spans="2:83" ht="8.1" customHeight="1" x14ac:dyDescent="0.25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</row>
    <row r="395" spans="2:83" ht="8.1" customHeight="1" x14ac:dyDescent="0.25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</row>
    <row r="396" spans="2:83" ht="8.1" customHeight="1" x14ac:dyDescent="0.25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</row>
    <row r="397" spans="2:83" ht="8.1" customHeight="1" x14ac:dyDescent="0.25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</row>
    <row r="398" spans="2:83" ht="8.1" customHeight="1" x14ac:dyDescent="0.25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</row>
    <row r="399" spans="2:83" ht="8.1" customHeight="1" x14ac:dyDescent="0.25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</row>
    <row r="400" spans="2:83" ht="8.1" customHeight="1" x14ac:dyDescent="0.25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</row>
    <row r="401" spans="2:83" ht="8.1" customHeight="1" x14ac:dyDescent="0.25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</row>
    <row r="402" spans="2:83" ht="8.1" customHeight="1" x14ac:dyDescent="0.25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</row>
    <row r="403" spans="2:83" ht="8.1" customHeight="1" x14ac:dyDescent="0.25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</row>
    <row r="404" spans="2:83" ht="8.1" customHeight="1" x14ac:dyDescent="0.25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</row>
    <row r="405" spans="2:83" ht="15" customHeight="1" x14ac:dyDescent="0.25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</row>
    <row r="406" spans="2:83" ht="15" customHeight="1" x14ac:dyDescent="0.25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</row>
    <row r="407" spans="2:83" ht="15" customHeight="1" x14ac:dyDescent="0.25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</row>
    <row r="408" spans="2:83" ht="15" customHeight="1" x14ac:dyDescent="0.25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</row>
    <row r="409" spans="2:83" ht="15" customHeight="1" x14ac:dyDescent="0.25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</row>
    <row r="410" spans="2:83" ht="15" customHeight="1" x14ac:dyDescent="0.25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</row>
    <row r="411" spans="2:83" ht="15" customHeight="1" x14ac:dyDescent="0.25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</row>
    <row r="412" spans="2:83" ht="15" customHeight="1" x14ac:dyDescent="0.25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</row>
    <row r="413" spans="2:83" ht="15" customHeight="1" x14ac:dyDescent="0.25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</row>
    <row r="414" spans="2:83" ht="15" customHeight="1" x14ac:dyDescent="0.25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</row>
    <row r="415" spans="2:83" ht="15" customHeight="1" x14ac:dyDescent="0.25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</row>
    <row r="416" spans="2:83" ht="15" customHeight="1" x14ac:dyDescent="0.25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</row>
    <row r="417" spans="2:83" ht="15" customHeight="1" x14ac:dyDescent="0.25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</row>
    <row r="418" spans="2:83" ht="15" customHeight="1" x14ac:dyDescent="0.25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</row>
    <row r="419" spans="2:83" ht="15" customHeight="1" x14ac:dyDescent="0.25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</row>
    <row r="420" spans="2:83" ht="15" customHeight="1" x14ac:dyDescent="0.25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</row>
    <row r="421" spans="2:83" ht="15" customHeight="1" x14ac:dyDescent="0.25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</row>
    <row r="422" spans="2:83" ht="15" customHeight="1" x14ac:dyDescent="0.25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</row>
    <row r="423" spans="2:83" ht="15" customHeight="1" x14ac:dyDescent="0.25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</row>
    <row r="424" spans="2:83" ht="15" customHeight="1" x14ac:dyDescent="0.25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</row>
    <row r="425" spans="2:83" ht="15" customHeight="1" x14ac:dyDescent="0.25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</row>
    <row r="426" spans="2:83" ht="15" customHeight="1" x14ac:dyDescent="0.25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</row>
    <row r="427" spans="2:83" ht="15" customHeight="1" x14ac:dyDescent="0.25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</row>
    <row r="428" spans="2:83" ht="15" customHeight="1" x14ac:dyDescent="0.25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</row>
    <row r="429" spans="2:83" ht="15" customHeight="1" x14ac:dyDescent="0.25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</row>
    <row r="430" spans="2:83" ht="15" customHeight="1" x14ac:dyDescent="0.25"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</row>
    <row r="431" spans="2:83" ht="15" customHeight="1" x14ac:dyDescent="0.25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</row>
    <row r="432" spans="2:83" ht="15" customHeight="1" x14ac:dyDescent="0.25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</row>
    <row r="433" spans="2:83" ht="15" customHeight="1" x14ac:dyDescent="0.25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</row>
    <row r="434" spans="2:83" ht="15" customHeight="1" x14ac:dyDescent="0.25"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</row>
    <row r="435" spans="2:83" ht="15" customHeight="1" x14ac:dyDescent="0.25"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</row>
    <row r="436" spans="2:83" ht="15" customHeight="1" x14ac:dyDescent="0.25"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</row>
    <row r="437" spans="2:83" ht="15" customHeight="1" x14ac:dyDescent="0.25"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</row>
    <row r="438" spans="2:83" ht="15" customHeight="1" x14ac:dyDescent="0.25"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</row>
    <row r="439" spans="2:83" ht="15" customHeight="1" x14ac:dyDescent="0.25"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</row>
    <row r="440" spans="2:83" ht="15" customHeight="1" x14ac:dyDescent="0.25"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</row>
    <row r="441" spans="2:83" ht="15" customHeight="1" x14ac:dyDescent="0.25"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</row>
    <row r="442" spans="2:83" ht="15" customHeight="1" x14ac:dyDescent="0.25"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</row>
    <row r="443" spans="2:83" ht="15" customHeight="1" x14ac:dyDescent="0.25"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</row>
    <row r="444" spans="2:83" ht="15" customHeight="1" x14ac:dyDescent="0.25"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</row>
    <row r="445" spans="2:83" ht="15" customHeight="1" x14ac:dyDescent="0.25"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</row>
    <row r="446" spans="2:83" ht="15" customHeight="1" x14ac:dyDescent="0.25"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</row>
    <row r="447" spans="2:83" ht="15" customHeight="1" x14ac:dyDescent="0.25"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</row>
    <row r="448" spans="2:83" ht="15" customHeight="1" x14ac:dyDescent="0.25"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</row>
    <row r="449" spans="2:83" ht="15" customHeight="1" x14ac:dyDescent="0.25"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</row>
    <row r="450" spans="2:83" ht="15" customHeight="1" x14ac:dyDescent="0.25"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</row>
    <row r="451" spans="2:83" ht="15" customHeight="1" x14ac:dyDescent="0.25"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</row>
    <row r="452" spans="2:83" ht="15" customHeight="1" x14ac:dyDescent="0.25"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</row>
    <row r="453" spans="2:83" ht="15" customHeight="1" x14ac:dyDescent="0.25"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</row>
    <row r="454" spans="2:83" ht="15" customHeight="1" x14ac:dyDescent="0.25"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</row>
    <row r="455" spans="2:83" ht="15" customHeight="1" x14ac:dyDescent="0.25"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</row>
    <row r="456" spans="2:83" ht="15" customHeight="1" x14ac:dyDescent="0.25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</row>
    <row r="457" spans="2:83" ht="15" customHeight="1" x14ac:dyDescent="0.25"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</row>
    <row r="458" spans="2:83" ht="15" customHeight="1" x14ac:dyDescent="0.25"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</row>
    <row r="459" spans="2:83" ht="15" customHeight="1" x14ac:dyDescent="0.25"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</row>
    <row r="460" spans="2:83" ht="8.1" customHeight="1" x14ac:dyDescent="0.25"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</row>
    <row r="461" spans="2:83" ht="8.1" customHeight="1" x14ac:dyDescent="0.25"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</row>
    <row r="462" spans="2:83" ht="8.1" customHeight="1" x14ac:dyDescent="0.25"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</row>
    <row r="463" spans="2:83" ht="8.1" customHeight="1" x14ac:dyDescent="0.25"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</row>
    <row r="464" spans="2:83" ht="8.1" customHeight="1" x14ac:dyDescent="0.25"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</row>
    <row r="465" spans="2:83" ht="8.1" customHeight="1" x14ac:dyDescent="0.25"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</row>
    <row r="466" spans="2:83" ht="8.1" customHeight="1" x14ac:dyDescent="0.25"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</row>
    <row r="467" spans="2:83" ht="8.1" customHeight="1" x14ac:dyDescent="0.25"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</row>
    <row r="468" spans="2:83" ht="8.1" customHeight="1" x14ac:dyDescent="0.25"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</row>
    <row r="469" spans="2:83" ht="8.1" customHeight="1" x14ac:dyDescent="0.25"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</row>
    <row r="470" spans="2:83" ht="8.1" customHeight="1" x14ac:dyDescent="0.25"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</row>
    <row r="471" spans="2:83" ht="8.1" customHeight="1" x14ac:dyDescent="0.25"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</row>
    <row r="472" spans="2:83" ht="15" customHeight="1" x14ac:dyDescent="0.25"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</row>
    <row r="473" spans="2:83" ht="15" customHeight="1" x14ac:dyDescent="0.25"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</row>
    <row r="474" spans="2:83" ht="15" customHeight="1" x14ac:dyDescent="0.25"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</row>
    <row r="475" spans="2:83" ht="15" customHeight="1" x14ac:dyDescent="0.25"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</row>
    <row r="476" spans="2:83" ht="15" customHeight="1" x14ac:dyDescent="0.25"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</row>
    <row r="477" spans="2:83" ht="15" customHeight="1" x14ac:dyDescent="0.25"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</row>
    <row r="478" spans="2:83" ht="15" customHeight="1" x14ac:dyDescent="0.25"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</row>
    <row r="479" spans="2:83" ht="15" customHeight="1" x14ac:dyDescent="0.25"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</row>
    <row r="480" spans="2:83" ht="15" customHeight="1" x14ac:dyDescent="0.25"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</row>
    <row r="481" spans="2:83" ht="15" customHeight="1" x14ac:dyDescent="0.25"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</row>
    <row r="482" spans="2:83" ht="15" customHeight="1" x14ac:dyDescent="0.25"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</row>
    <row r="483" spans="2:83" ht="15" customHeight="1" x14ac:dyDescent="0.25"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</row>
    <row r="484" spans="2:83" ht="15" customHeight="1" x14ac:dyDescent="0.25"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</row>
    <row r="485" spans="2:83" ht="15" customHeight="1" x14ac:dyDescent="0.25"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</row>
    <row r="486" spans="2:83" ht="15" customHeight="1" x14ac:dyDescent="0.25"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</row>
    <row r="487" spans="2:83" ht="15" customHeight="1" x14ac:dyDescent="0.25"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</row>
    <row r="488" spans="2:83" ht="15" customHeight="1" x14ac:dyDescent="0.25"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</row>
    <row r="489" spans="2:83" ht="15" customHeight="1" x14ac:dyDescent="0.25"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</row>
    <row r="490" spans="2:83" ht="15" customHeight="1" x14ac:dyDescent="0.25"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</row>
    <row r="491" spans="2:83" ht="15" customHeight="1" x14ac:dyDescent="0.25"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</row>
    <row r="492" spans="2:83" ht="15" customHeight="1" x14ac:dyDescent="0.25"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</row>
    <row r="493" spans="2:83" ht="15" customHeight="1" x14ac:dyDescent="0.25"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</row>
    <row r="494" spans="2:83" ht="15" customHeight="1" x14ac:dyDescent="0.25"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</row>
    <row r="495" spans="2:83" ht="15" customHeight="1" x14ac:dyDescent="0.25"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</row>
    <row r="496" spans="2:83" ht="15" customHeight="1" x14ac:dyDescent="0.25"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</row>
    <row r="497" spans="2:83" ht="15" customHeight="1" x14ac:dyDescent="0.25"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</row>
    <row r="498" spans="2:83" ht="15" customHeight="1" x14ac:dyDescent="0.25"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</row>
    <row r="499" spans="2:83" ht="15" customHeight="1" x14ac:dyDescent="0.25"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</row>
    <row r="500" spans="2:83" ht="15" customHeight="1" x14ac:dyDescent="0.25"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</row>
    <row r="501" spans="2:83" ht="15" customHeight="1" x14ac:dyDescent="0.25"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</row>
    <row r="502" spans="2:83" ht="15" customHeight="1" x14ac:dyDescent="0.25"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</row>
    <row r="503" spans="2:83" ht="15" customHeight="1" x14ac:dyDescent="0.25"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</row>
    <row r="504" spans="2:83" ht="15" customHeight="1" x14ac:dyDescent="0.25"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</row>
    <row r="505" spans="2:83" ht="15" customHeight="1" x14ac:dyDescent="0.25"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</row>
    <row r="506" spans="2:83" ht="15" customHeight="1" x14ac:dyDescent="0.25"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</row>
    <row r="507" spans="2:83" ht="15" customHeight="1" x14ac:dyDescent="0.25"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</row>
    <row r="508" spans="2:83" ht="15" customHeight="1" x14ac:dyDescent="0.25"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</row>
    <row r="509" spans="2:83" ht="15" customHeight="1" x14ac:dyDescent="0.25"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</row>
    <row r="510" spans="2:83" ht="15" customHeight="1" x14ac:dyDescent="0.25"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</row>
    <row r="511" spans="2:83" ht="15" customHeight="1" x14ac:dyDescent="0.25"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</row>
    <row r="512" spans="2:83" ht="15" customHeight="1" x14ac:dyDescent="0.25"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</row>
    <row r="513" spans="2:83" ht="15" customHeight="1" x14ac:dyDescent="0.25"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</row>
    <row r="514" spans="2:83" ht="15" customHeight="1" x14ac:dyDescent="0.25"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</row>
    <row r="515" spans="2:83" ht="15" customHeight="1" x14ac:dyDescent="0.25"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</row>
    <row r="516" spans="2:83" ht="15" customHeight="1" x14ac:dyDescent="0.25"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</row>
    <row r="517" spans="2:83" ht="15" customHeight="1" x14ac:dyDescent="0.25"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</row>
    <row r="518" spans="2:83" ht="15" customHeight="1" x14ac:dyDescent="0.25"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</row>
    <row r="519" spans="2:83" ht="15" customHeight="1" x14ac:dyDescent="0.25"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</row>
    <row r="520" spans="2:83" ht="15" customHeight="1" x14ac:dyDescent="0.25"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</row>
    <row r="521" spans="2:83" ht="15" customHeight="1" x14ac:dyDescent="0.25"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</row>
    <row r="522" spans="2:83" ht="15" customHeight="1" x14ac:dyDescent="0.25"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</row>
    <row r="523" spans="2:83" ht="15" customHeight="1" x14ac:dyDescent="0.25"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</row>
    <row r="524" spans="2:83" ht="15" customHeight="1" x14ac:dyDescent="0.25"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</row>
    <row r="525" spans="2:83" ht="15" customHeight="1" x14ac:dyDescent="0.25"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</row>
    <row r="526" spans="2:83" ht="15" customHeight="1" x14ac:dyDescent="0.25"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</row>
    <row r="527" spans="2:83" ht="8.1" customHeight="1" x14ac:dyDescent="0.25"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</row>
    <row r="528" spans="2:83" ht="8.1" customHeight="1" x14ac:dyDescent="0.25"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</row>
    <row r="529" spans="2:83" ht="8.1" customHeight="1" x14ac:dyDescent="0.25"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</row>
    <row r="530" spans="2:83" ht="8.1" customHeight="1" x14ac:dyDescent="0.25"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</row>
    <row r="531" spans="2:83" ht="8.1" customHeight="1" x14ac:dyDescent="0.25"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</row>
    <row r="532" spans="2:83" ht="8.1" customHeight="1" x14ac:dyDescent="0.25"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</row>
    <row r="533" spans="2:83" ht="8.1" customHeight="1" x14ac:dyDescent="0.25"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</row>
    <row r="534" spans="2:83" ht="8.1" customHeight="1" x14ac:dyDescent="0.25"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</row>
    <row r="535" spans="2:83" ht="8.1" customHeight="1" x14ac:dyDescent="0.25"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</row>
    <row r="536" spans="2:83" ht="8.1" customHeight="1" x14ac:dyDescent="0.25"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</row>
    <row r="537" spans="2:83" ht="8.1" customHeight="1" x14ac:dyDescent="0.25"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</row>
    <row r="538" spans="2:83" ht="8.1" customHeight="1" x14ac:dyDescent="0.25"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</row>
    <row r="539" spans="2:83" ht="15" customHeight="1" x14ac:dyDescent="0.25"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</row>
    <row r="540" spans="2:83" ht="15" customHeight="1" x14ac:dyDescent="0.25"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</row>
    <row r="541" spans="2:83" ht="15" customHeight="1" x14ac:dyDescent="0.25"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</row>
    <row r="542" spans="2:83" ht="15" customHeight="1" x14ac:dyDescent="0.25"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</row>
    <row r="543" spans="2:83" ht="15" customHeight="1" x14ac:dyDescent="0.25"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</row>
    <row r="544" spans="2:83" ht="15" customHeight="1" x14ac:dyDescent="0.25"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</row>
    <row r="545" spans="2:83" ht="15" customHeight="1" x14ac:dyDescent="0.25"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</row>
    <row r="546" spans="2:83" ht="15" customHeight="1" x14ac:dyDescent="0.25"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</row>
    <row r="547" spans="2:83" ht="15" customHeight="1" x14ac:dyDescent="0.25"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</row>
    <row r="548" spans="2:83" ht="15" customHeight="1" x14ac:dyDescent="0.25"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</row>
    <row r="549" spans="2:83" ht="15" customHeight="1" x14ac:dyDescent="0.25"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</row>
    <row r="550" spans="2:83" ht="15" customHeight="1" x14ac:dyDescent="0.25"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</row>
    <row r="551" spans="2:83" ht="15" customHeight="1" x14ac:dyDescent="0.25"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</row>
    <row r="552" spans="2:83" ht="15" customHeight="1" x14ac:dyDescent="0.25"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</row>
    <row r="553" spans="2:83" ht="15" customHeight="1" x14ac:dyDescent="0.25"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</row>
    <row r="554" spans="2:83" ht="15" customHeight="1" x14ac:dyDescent="0.25"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</row>
    <row r="555" spans="2:83" ht="15" customHeight="1" x14ac:dyDescent="0.25"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</row>
    <row r="556" spans="2:83" ht="15" customHeight="1" x14ac:dyDescent="0.25"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</row>
    <row r="557" spans="2:83" ht="15" customHeight="1" x14ac:dyDescent="0.25"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</row>
    <row r="558" spans="2:83" ht="15" customHeight="1" x14ac:dyDescent="0.25"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</row>
    <row r="559" spans="2:83" ht="15" customHeight="1" x14ac:dyDescent="0.25"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</row>
    <row r="560" spans="2:83" ht="15" customHeight="1" x14ac:dyDescent="0.25"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</row>
    <row r="561" spans="2:83" ht="15" customHeight="1" x14ac:dyDescent="0.25"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</row>
    <row r="562" spans="2:83" ht="15" customHeight="1" x14ac:dyDescent="0.25"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</row>
    <row r="563" spans="2:83" ht="15" customHeight="1" x14ac:dyDescent="0.25"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</row>
    <row r="564" spans="2:83" ht="15" customHeight="1" x14ac:dyDescent="0.25"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</row>
    <row r="565" spans="2:83" ht="15" customHeight="1" x14ac:dyDescent="0.25"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</row>
    <row r="566" spans="2:83" ht="15" customHeight="1" x14ac:dyDescent="0.25"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</row>
    <row r="567" spans="2:83" ht="15" customHeight="1" x14ac:dyDescent="0.25"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</row>
    <row r="568" spans="2:83" ht="15" customHeight="1" x14ac:dyDescent="0.25"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</row>
    <row r="569" spans="2:83" ht="15" customHeight="1" x14ac:dyDescent="0.25"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</row>
    <row r="570" spans="2:83" ht="15" customHeight="1" x14ac:dyDescent="0.25"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</row>
    <row r="571" spans="2:83" ht="15" customHeight="1" x14ac:dyDescent="0.25"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</row>
    <row r="572" spans="2:83" ht="15" customHeight="1" x14ac:dyDescent="0.25"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</row>
    <row r="573" spans="2:83" ht="15" customHeight="1" x14ac:dyDescent="0.25"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</row>
    <row r="574" spans="2:83" ht="15" customHeight="1" x14ac:dyDescent="0.25"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</row>
    <row r="575" spans="2:83" ht="15" customHeight="1" x14ac:dyDescent="0.25"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</row>
    <row r="576" spans="2:83" ht="15" customHeight="1" x14ac:dyDescent="0.25"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</row>
    <row r="577" spans="2:83" ht="15" customHeight="1" x14ac:dyDescent="0.25"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</row>
    <row r="578" spans="2:83" ht="15" customHeight="1" x14ac:dyDescent="0.25"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</row>
    <row r="579" spans="2:83" ht="15" customHeight="1" x14ac:dyDescent="0.25"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</row>
    <row r="580" spans="2:83" ht="15" customHeight="1" x14ac:dyDescent="0.25"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</row>
    <row r="581" spans="2:83" ht="15" customHeight="1" x14ac:dyDescent="0.25"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</row>
    <row r="582" spans="2:83" ht="15" customHeight="1" x14ac:dyDescent="0.25"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</row>
    <row r="583" spans="2:83" ht="15" customHeight="1" x14ac:dyDescent="0.25"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</row>
    <row r="584" spans="2:83" ht="15" customHeight="1" x14ac:dyDescent="0.25"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</row>
    <row r="585" spans="2:83" ht="15" customHeight="1" x14ac:dyDescent="0.25"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</row>
    <row r="586" spans="2:83" ht="15" customHeight="1" x14ac:dyDescent="0.25"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</row>
    <row r="587" spans="2:83" ht="15" customHeight="1" x14ac:dyDescent="0.25"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</row>
    <row r="588" spans="2:83" ht="15" customHeight="1" x14ac:dyDescent="0.25"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</row>
    <row r="589" spans="2:83" ht="15" customHeight="1" x14ac:dyDescent="0.25"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</row>
    <row r="590" spans="2:83" ht="15" customHeight="1" x14ac:dyDescent="0.25"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</row>
    <row r="591" spans="2:83" ht="15" customHeight="1" x14ac:dyDescent="0.25"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</row>
    <row r="592" spans="2:83" ht="15" customHeight="1" x14ac:dyDescent="0.25"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</row>
    <row r="593" spans="2:83" ht="15" customHeight="1" x14ac:dyDescent="0.25"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</row>
    <row r="594" spans="2:83" ht="8.1" customHeight="1" x14ac:dyDescent="0.25"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</row>
    <row r="595" spans="2:83" ht="8.1" customHeight="1" x14ac:dyDescent="0.25"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</row>
    <row r="596" spans="2:83" ht="8.1" customHeight="1" x14ac:dyDescent="0.25"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</row>
    <row r="597" spans="2:83" ht="8.1" customHeight="1" x14ac:dyDescent="0.25"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</row>
    <row r="598" spans="2:83" ht="8.1" customHeight="1" x14ac:dyDescent="0.25"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</row>
    <row r="599" spans="2:83" ht="8.1" customHeight="1" x14ac:dyDescent="0.25"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</row>
    <row r="600" spans="2:83" ht="8.1" customHeight="1" x14ac:dyDescent="0.25"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</row>
    <row r="601" spans="2:83" ht="8.1" customHeight="1" x14ac:dyDescent="0.25"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</row>
    <row r="602" spans="2:83" ht="8.1" customHeight="1" x14ac:dyDescent="0.25"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</row>
    <row r="603" spans="2:83" ht="8.1" customHeight="1" x14ac:dyDescent="0.25"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</row>
    <row r="604" spans="2:83" ht="8.1" customHeight="1" x14ac:dyDescent="0.25"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</row>
    <row r="605" spans="2:83" ht="8.1" customHeight="1" x14ac:dyDescent="0.25"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</row>
    <row r="606" spans="2:83" ht="15" customHeight="1" x14ac:dyDescent="0.25"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</row>
    <row r="607" spans="2:83" ht="15" customHeight="1" x14ac:dyDescent="0.25"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</row>
    <row r="608" spans="2:83" ht="15" customHeight="1" x14ac:dyDescent="0.25"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</row>
    <row r="609" spans="2:83" ht="15" customHeight="1" x14ac:dyDescent="0.25"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</row>
    <row r="610" spans="2:83" ht="15" customHeight="1" x14ac:dyDescent="0.25"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</row>
    <row r="611" spans="2:83" ht="15" customHeight="1" x14ac:dyDescent="0.25"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</row>
    <row r="612" spans="2:83" ht="15" customHeight="1" x14ac:dyDescent="0.25"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</row>
    <row r="613" spans="2:83" ht="15" customHeight="1" x14ac:dyDescent="0.25"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</row>
    <row r="614" spans="2:83" ht="15" customHeight="1" x14ac:dyDescent="0.25"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</row>
    <row r="615" spans="2:83" ht="15" customHeight="1" x14ac:dyDescent="0.25"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</row>
    <row r="616" spans="2:83" ht="15" customHeight="1" x14ac:dyDescent="0.25"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</row>
    <row r="617" spans="2:83" ht="15" customHeight="1" x14ac:dyDescent="0.25"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</row>
    <row r="618" spans="2:83" ht="15" customHeight="1" x14ac:dyDescent="0.25"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</row>
    <row r="619" spans="2:83" ht="15" customHeight="1" x14ac:dyDescent="0.25"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</row>
    <row r="620" spans="2:83" ht="15" customHeight="1" x14ac:dyDescent="0.25"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</row>
    <row r="621" spans="2:83" ht="15" customHeight="1" x14ac:dyDescent="0.25"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</row>
    <row r="622" spans="2:83" ht="15" customHeight="1" x14ac:dyDescent="0.25"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</row>
    <row r="623" spans="2:83" ht="15" customHeight="1" x14ac:dyDescent="0.25"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</row>
    <row r="624" spans="2:83" ht="15" customHeight="1" x14ac:dyDescent="0.25"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</row>
    <row r="625" spans="2:83" ht="15" customHeight="1" x14ac:dyDescent="0.25"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</row>
    <row r="626" spans="2:83" ht="15" customHeight="1" x14ac:dyDescent="0.25"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</row>
    <row r="627" spans="2:83" ht="15" customHeight="1" x14ac:dyDescent="0.25"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</row>
    <row r="628" spans="2:83" ht="15" customHeight="1" x14ac:dyDescent="0.25"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</row>
    <row r="629" spans="2:83" ht="15" customHeight="1" x14ac:dyDescent="0.25"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</row>
    <row r="630" spans="2:83" ht="15" customHeight="1" x14ac:dyDescent="0.25"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</row>
    <row r="631" spans="2:83" ht="15" customHeight="1" x14ac:dyDescent="0.25"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</row>
    <row r="632" spans="2:83" ht="15" customHeight="1" x14ac:dyDescent="0.25"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</row>
    <row r="633" spans="2:83" ht="15" customHeight="1" x14ac:dyDescent="0.25"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</row>
    <row r="634" spans="2:83" ht="15" customHeight="1" x14ac:dyDescent="0.25"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</row>
    <row r="635" spans="2:83" ht="15" customHeight="1" x14ac:dyDescent="0.25"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</row>
    <row r="636" spans="2:83" ht="15" customHeight="1" x14ac:dyDescent="0.25"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</row>
    <row r="637" spans="2:83" ht="15" customHeight="1" x14ac:dyDescent="0.25"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</row>
    <row r="638" spans="2:83" ht="15" customHeight="1" x14ac:dyDescent="0.25"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</row>
    <row r="639" spans="2:83" ht="15" customHeight="1" x14ac:dyDescent="0.25"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</row>
    <row r="640" spans="2:83" ht="15" customHeight="1" x14ac:dyDescent="0.25"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</row>
    <row r="641" spans="2:83" ht="15" customHeight="1" x14ac:dyDescent="0.25"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</row>
    <row r="642" spans="2:83" ht="15" customHeight="1" x14ac:dyDescent="0.25"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</row>
    <row r="643" spans="2:83" ht="15" customHeight="1" x14ac:dyDescent="0.25"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</row>
    <row r="644" spans="2:83" ht="15" customHeight="1" x14ac:dyDescent="0.25"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</row>
    <row r="645" spans="2:83" ht="15" customHeight="1" x14ac:dyDescent="0.25"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</row>
    <row r="646" spans="2:83" ht="15" customHeight="1" x14ac:dyDescent="0.25"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</row>
    <row r="647" spans="2:83" ht="15" customHeight="1" x14ac:dyDescent="0.25"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</row>
    <row r="648" spans="2:83" ht="15" customHeight="1" x14ac:dyDescent="0.25"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</row>
    <row r="649" spans="2:83" ht="15" customHeight="1" x14ac:dyDescent="0.25"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</row>
    <row r="650" spans="2:83" ht="15" customHeight="1" x14ac:dyDescent="0.25"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</row>
    <row r="651" spans="2:83" ht="15" customHeight="1" x14ac:dyDescent="0.25"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</row>
    <row r="652" spans="2:83" ht="15" customHeight="1" x14ac:dyDescent="0.25"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</row>
    <row r="653" spans="2:83" ht="15" customHeight="1" x14ac:dyDescent="0.25"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</row>
    <row r="654" spans="2:83" ht="15" customHeight="1" x14ac:dyDescent="0.25"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</row>
    <row r="655" spans="2:83" ht="15" customHeight="1" x14ac:dyDescent="0.25"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</row>
    <row r="656" spans="2:83" ht="15" customHeight="1" x14ac:dyDescent="0.25"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</row>
    <row r="657" spans="2:83" ht="15" customHeight="1" x14ac:dyDescent="0.25"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</row>
    <row r="658" spans="2:83" ht="15" customHeight="1" x14ac:dyDescent="0.25"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</row>
    <row r="659" spans="2:83" ht="15" customHeight="1" x14ac:dyDescent="0.25"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</row>
    <row r="660" spans="2:83" ht="15" customHeight="1" x14ac:dyDescent="0.25"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</row>
    <row r="661" spans="2:83" ht="8.1" customHeight="1" x14ac:dyDescent="0.25"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</row>
    <row r="662" spans="2:83" ht="8.1" customHeight="1" x14ac:dyDescent="0.25"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</row>
    <row r="663" spans="2:83" ht="8.1" customHeight="1" x14ac:dyDescent="0.25"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</row>
    <row r="664" spans="2:83" ht="8.1" customHeight="1" x14ac:dyDescent="0.25"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</row>
    <row r="665" spans="2:83" ht="8.1" customHeight="1" x14ac:dyDescent="0.25"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</row>
    <row r="666" spans="2:83" ht="8.1" customHeight="1" x14ac:dyDescent="0.25"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</row>
    <row r="667" spans="2:83" ht="8.1" customHeight="1" x14ac:dyDescent="0.25"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</row>
    <row r="668" spans="2:83" ht="8.1" customHeight="1" x14ac:dyDescent="0.25"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</row>
    <row r="669" spans="2:83" ht="8.1" customHeight="1" x14ac:dyDescent="0.25"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</row>
    <row r="670" spans="2:83" ht="8.1" customHeight="1" x14ac:dyDescent="0.25"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</row>
    <row r="671" spans="2:83" ht="8.1" customHeight="1" x14ac:dyDescent="0.25"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</row>
    <row r="672" spans="2:83" ht="8.1" customHeight="1" x14ac:dyDescent="0.25"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</row>
    <row r="673" spans="2:83" ht="15" customHeight="1" x14ac:dyDescent="0.25"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</row>
    <row r="674" spans="2:83" ht="15" customHeight="1" x14ac:dyDescent="0.25"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</row>
    <row r="675" spans="2:83" ht="15" customHeight="1" x14ac:dyDescent="0.25"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</row>
    <row r="676" spans="2:83" ht="15" customHeight="1" x14ac:dyDescent="0.25"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</row>
    <row r="677" spans="2:83" ht="15" customHeight="1" x14ac:dyDescent="0.25"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</row>
    <row r="678" spans="2:83" ht="15" customHeight="1" x14ac:dyDescent="0.25"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</row>
    <row r="679" spans="2:83" ht="15" customHeight="1" x14ac:dyDescent="0.25"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</row>
    <row r="680" spans="2:83" ht="15" customHeight="1" x14ac:dyDescent="0.25"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</row>
    <row r="681" spans="2:83" ht="15" customHeight="1" x14ac:dyDescent="0.25"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</row>
    <row r="682" spans="2:83" ht="15" customHeight="1" x14ac:dyDescent="0.25"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</row>
    <row r="683" spans="2:83" ht="15" customHeight="1" x14ac:dyDescent="0.25"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</row>
    <row r="684" spans="2:83" ht="15" customHeight="1" x14ac:dyDescent="0.25"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</row>
    <row r="685" spans="2:83" ht="15" customHeight="1" x14ac:dyDescent="0.25"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</row>
    <row r="686" spans="2:83" ht="15" customHeight="1" x14ac:dyDescent="0.25"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</row>
    <row r="687" spans="2:83" ht="15" customHeight="1" x14ac:dyDescent="0.25"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</row>
    <row r="688" spans="2:83" ht="15" customHeight="1" x14ac:dyDescent="0.25"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</row>
    <row r="689" spans="2:83" ht="15" customHeight="1" x14ac:dyDescent="0.25"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</row>
    <row r="690" spans="2:83" ht="15" customHeight="1" x14ac:dyDescent="0.25"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</row>
    <row r="691" spans="2:83" ht="15" customHeight="1" x14ac:dyDescent="0.25"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</row>
    <row r="692" spans="2:83" ht="15" customHeight="1" x14ac:dyDescent="0.25"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</row>
    <row r="693" spans="2:83" ht="15" customHeight="1" x14ac:dyDescent="0.25"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</row>
    <row r="694" spans="2:83" ht="15" customHeight="1" x14ac:dyDescent="0.25"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</row>
    <row r="695" spans="2:83" ht="15" customHeight="1" x14ac:dyDescent="0.25"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</row>
    <row r="696" spans="2:83" ht="15" customHeight="1" x14ac:dyDescent="0.25"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</row>
    <row r="697" spans="2:83" ht="15" customHeight="1" x14ac:dyDescent="0.25"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</row>
    <row r="698" spans="2:83" ht="15" customHeight="1" x14ac:dyDescent="0.25"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</row>
    <row r="699" spans="2:83" ht="15" customHeight="1" x14ac:dyDescent="0.25"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</row>
    <row r="700" spans="2:83" ht="15" customHeight="1" x14ac:dyDescent="0.25"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</row>
    <row r="701" spans="2:83" ht="15" customHeight="1" x14ac:dyDescent="0.25"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</row>
    <row r="702" spans="2:83" ht="15" customHeight="1" x14ac:dyDescent="0.25"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</row>
    <row r="703" spans="2:83" ht="15" customHeight="1" x14ac:dyDescent="0.25"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</row>
    <row r="704" spans="2:83" ht="15" customHeight="1" x14ac:dyDescent="0.25"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</row>
    <row r="705" spans="2:83" ht="15" customHeight="1" x14ac:dyDescent="0.25"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</row>
    <row r="706" spans="2:83" ht="15" customHeight="1" x14ac:dyDescent="0.25"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</row>
    <row r="707" spans="2:83" ht="15" customHeight="1" x14ac:dyDescent="0.25"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</row>
    <row r="708" spans="2:83" ht="15" customHeight="1" x14ac:dyDescent="0.25"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</row>
    <row r="709" spans="2:83" ht="15" customHeight="1" x14ac:dyDescent="0.25"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</row>
    <row r="710" spans="2:83" ht="15" customHeight="1" x14ac:dyDescent="0.25"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</row>
    <row r="711" spans="2:83" ht="15" customHeight="1" x14ac:dyDescent="0.25"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</row>
    <row r="712" spans="2:83" ht="15" customHeight="1" x14ac:dyDescent="0.25"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</row>
    <row r="713" spans="2:83" ht="15" customHeight="1" x14ac:dyDescent="0.25"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</row>
    <row r="714" spans="2:83" ht="15" customHeight="1" x14ac:dyDescent="0.25"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</row>
    <row r="715" spans="2:83" ht="15" customHeight="1" x14ac:dyDescent="0.25"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</row>
    <row r="716" spans="2:83" ht="15" customHeight="1" x14ac:dyDescent="0.25"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</row>
    <row r="717" spans="2:83" ht="15" customHeight="1" x14ac:dyDescent="0.25"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</row>
    <row r="718" spans="2:83" ht="15" customHeight="1" x14ac:dyDescent="0.25"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</row>
    <row r="719" spans="2:83" ht="15" customHeight="1" x14ac:dyDescent="0.25"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</row>
    <row r="720" spans="2:83" ht="15" customHeight="1" x14ac:dyDescent="0.25"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</row>
    <row r="721" spans="2:83" ht="15" customHeight="1" x14ac:dyDescent="0.25"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</row>
    <row r="722" spans="2:83" ht="15" customHeight="1" x14ac:dyDescent="0.25"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</row>
    <row r="723" spans="2:83" ht="15" customHeight="1" x14ac:dyDescent="0.25"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</row>
    <row r="724" spans="2:83" ht="15" customHeight="1" x14ac:dyDescent="0.25"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</row>
    <row r="725" spans="2:83" ht="15" customHeight="1" x14ac:dyDescent="0.25"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</row>
    <row r="726" spans="2:83" ht="15" customHeight="1" x14ac:dyDescent="0.25"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</row>
    <row r="727" spans="2:83" ht="15" customHeight="1" x14ac:dyDescent="0.25"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</row>
    <row r="728" spans="2:83" ht="8.1" customHeight="1" x14ac:dyDescent="0.25"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</row>
    <row r="729" spans="2:83" ht="8.1" customHeight="1" x14ac:dyDescent="0.25"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</row>
    <row r="730" spans="2:83" ht="8.1" customHeight="1" x14ac:dyDescent="0.25"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</row>
    <row r="731" spans="2:83" ht="8.1" customHeight="1" x14ac:dyDescent="0.25"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</row>
    <row r="732" spans="2:83" ht="8.1" customHeight="1" x14ac:dyDescent="0.25"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</row>
    <row r="733" spans="2:83" ht="8.1" customHeight="1" x14ac:dyDescent="0.25"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</row>
    <row r="734" spans="2:83" ht="8.1" customHeight="1" x14ac:dyDescent="0.25"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</row>
    <row r="735" spans="2:83" ht="8.1" customHeight="1" x14ac:dyDescent="0.25"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</row>
    <row r="736" spans="2:83" ht="8.1" customHeight="1" x14ac:dyDescent="0.25"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</row>
    <row r="737" spans="2:83" ht="8.1" customHeight="1" x14ac:dyDescent="0.25"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</row>
    <row r="738" spans="2:83" ht="8.1" customHeight="1" x14ac:dyDescent="0.25"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</row>
    <row r="739" spans="2:83" ht="8.1" customHeight="1" x14ac:dyDescent="0.25"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</row>
    <row r="740" spans="2:83" ht="15" customHeight="1" x14ac:dyDescent="0.25"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</row>
    <row r="741" spans="2:83" ht="15" customHeight="1" x14ac:dyDescent="0.25"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</row>
    <row r="742" spans="2:83" ht="15" customHeight="1" x14ac:dyDescent="0.25"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</row>
    <row r="743" spans="2:83" ht="15" customHeight="1" x14ac:dyDescent="0.25"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</row>
    <row r="744" spans="2:83" ht="15" customHeight="1" x14ac:dyDescent="0.25"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</row>
    <row r="745" spans="2:83" ht="15" customHeight="1" x14ac:dyDescent="0.25"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</row>
    <row r="746" spans="2:83" ht="15" customHeight="1" x14ac:dyDescent="0.25"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</row>
    <row r="747" spans="2:83" ht="15" customHeight="1" x14ac:dyDescent="0.25"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</row>
    <row r="748" spans="2:83" ht="15" customHeight="1" x14ac:dyDescent="0.25"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</row>
    <row r="749" spans="2:83" ht="15" customHeight="1" x14ac:dyDescent="0.25"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</row>
    <row r="750" spans="2:83" ht="15" customHeight="1" x14ac:dyDescent="0.25"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</row>
    <row r="751" spans="2:83" ht="15" customHeight="1" x14ac:dyDescent="0.25"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</row>
    <row r="752" spans="2:83" ht="15" customHeight="1" x14ac:dyDescent="0.25"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</row>
    <row r="753" spans="2:83" ht="15" customHeight="1" x14ac:dyDescent="0.25"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</row>
    <row r="754" spans="2:83" ht="15" customHeight="1" x14ac:dyDescent="0.25"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</row>
    <row r="755" spans="2:83" ht="15" customHeight="1" x14ac:dyDescent="0.25"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</row>
    <row r="756" spans="2:83" ht="15" customHeight="1" x14ac:dyDescent="0.25"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</row>
    <row r="757" spans="2:83" ht="15" customHeight="1" x14ac:dyDescent="0.25"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</row>
    <row r="758" spans="2:83" ht="15" customHeight="1" x14ac:dyDescent="0.25"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</row>
    <row r="759" spans="2:83" ht="15" customHeight="1" x14ac:dyDescent="0.25"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</row>
    <row r="760" spans="2:83" ht="15" customHeight="1" x14ac:dyDescent="0.25"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</row>
    <row r="761" spans="2:83" ht="15" customHeight="1" x14ac:dyDescent="0.25"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</row>
    <row r="762" spans="2:83" ht="15" customHeight="1" x14ac:dyDescent="0.25"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</row>
    <row r="763" spans="2:83" ht="15" customHeight="1" x14ac:dyDescent="0.25"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</row>
    <row r="764" spans="2:83" ht="15" customHeight="1" x14ac:dyDescent="0.25"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</row>
    <row r="765" spans="2:83" ht="15" customHeight="1" x14ac:dyDescent="0.25"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</row>
    <row r="766" spans="2:83" ht="15" customHeight="1" x14ac:dyDescent="0.25"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</row>
    <row r="767" spans="2:83" ht="15" customHeight="1" x14ac:dyDescent="0.25"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</row>
    <row r="768" spans="2:83" ht="15" customHeight="1" x14ac:dyDescent="0.25"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</row>
    <row r="769" spans="2:83" ht="15" customHeight="1" x14ac:dyDescent="0.25"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</row>
    <row r="770" spans="2:83" ht="15" customHeight="1" x14ac:dyDescent="0.25"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</row>
    <row r="771" spans="2:83" ht="15" customHeight="1" x14ac:dyDescent="0.25"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</row>
    <row r="772" spans="2:83" ht="15" customHeight="1" x14ac:dyDescent="0.25"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</row>
    <row r="773" spans="2:83" ht="15" customHeight="1" x14ac:dyDescent="0.25"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</row>
    <row r="774" spans="2:83" ht="15" customHeight="1" x14ac:dyDescent="0.25"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</row>
    <row r="775" spans="2:83" ht="15" customHeight="1" x14ac:dyDescent="0.25"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</row>
    <row r="776" spans="2:83" ht="15" customHeight="1" x14ac:dyDescent="0.25"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</row>
    <row r="777" spans="2:83" ht="15" customHeight="1" x14ac:dyDescent="0.25"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</row>
    <row r="778" spans="2:83" ht="15" customHeight="1" x14ac:dyDescent="0.25"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</row>
    <row r="779" spans="2:83" ht="15" customHeight="1" x14ac:dyDescent="0.25"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</row>
    <row r="780" spans="2:83" ht="15" customHeight="1" x14ac:dyDescent="0.25"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</row>
    <row r="781" spans="2:83" ht="15" customHeight="1" x14ac:dyDescent="0.25"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</row>
    <row r="782" spans="2:83" ht="15" customHeight="1" x14ac:dyDescent="0.25"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</row>
    <row r="783" spans="2:83" ht="15" customHeight="1" x14ac:dyDescent="0.25"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</row>
    <row r="784" spans="2:83" ht="15" customHeight="1" x14ac:dyDescent="0.25"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</row>
    <row r="785" spans="2:83" ht="15" customHeight="1" x14ac:dyDescent="0.25"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</row>
    <row r="786" spans="2:83" ht="15" customHeight="1" x14ac:dyDescent="0.25"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</row>
    <row r="787" spans="2:83" ht="15" customHeight="1" x14ac:dyDescent="0.25"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</row>
    <row r="788" spans="2:83" ht="15" customHeight="1" x14ac:dyDescent="0.25"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</row>
    <row r="789" spans="2:83" ht="15" customHeight="1" x14ac:dyDescent="0.25"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</row>
    <row r="790" spans="2:83" ht="15" customHeight="1" x14ac:dyDescent="0.25"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</row>
    <row r="791" spans="2:83" ht="15" customHeight="1" x14ac:dyDescent="0.25"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</row>
    <row r="792" spans="2:83" ht="15" customHeight="1" x14ac:dyDescent="0.25"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</row>
    <row r="793" spans="2:83" ht="15" customHeight="1" x14ac:dyDescent="0.25"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</row>
    <row r="794" spans="2:83" ht="15" customHeight="1" x14ac:dyDescent="0.25"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</row>
    <row r="795" spans="2:83" ht="8.1" customHeight="1" x14ac:dyDescent="0.25"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</row>
    <row r="796" spans="2:83" ht="8.1" customHeight="1" x14ac:dyDescent="0.25"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</row>
    <row r="797" spans="2:83" ht="8.1" customHeight="1" x14ac:dyDescent="0.25"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</row>
    <row r="798" spans="2:83" ht="8.1" customHeight="1" x14ac:dyDescent="0.25"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</row>
    <row r="799" spans="2:83" ht="8.1" customHeight="1" x14ac:dyDescent="0.25"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</row>
    <row r="800" spans="2:83" ht="8.1" customHeight="1" x14ac:dyDescent="0.25"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</row>
    <row r="801" spans="2:83" ht="8.1" customHeight="1" x14ac:dyDescent="0.25"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</row>
    <row r="802" spans="2:83" ht="8.1" customHeight="1" x14ac:dyDescent="0.25"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</row>
    <row r="803" spans="2:83" ht="8.1" customHeight="1" x14ac:dyDescent="0.25"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</row>
    <row r="804" spans="2:83" ht="8.1" customHeight="1" x14ac:dyDescent="0.25"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</row>
    <row r="805" spans="2:83" ht="8.1" customHeight="1" x14ac:dyDescent="0.25"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</row>
    <row r="806" spans="2:83" ht="8.1" customHeight="1" x14ac:dyDescent="0.25"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</row>
    <row r="807" spans="2:83" ht="15" customHeight="1" x14ac:dyDescent="0.25"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</row>
    <row r="808" spans="2:83" ht="15" customHeight="1" x14ac:dyDescent="0.25"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</row>
    <row r="809" spans="2:83" ht="15" customHeight="1" x14ac:dyDescent="0.25"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</row>
    <row r="810" spans="2:83" ht="15" customHeight="1" x14ac:dyDescent="0.25"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</row>
    <row r="811" spans="2:83" ht="15" customHeight="1" x14ac:dyDescent="0.25"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</row>
    <row r="812" spans="2:83" ht="15" customHeight="1" x14ac:dyDescent="0.25"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</row>
    <row r="813" spans="2:83" ht="15" customHeight="1" x14ac:dyDescent="0.25"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</row>
    <row r="814" spans="2:83" ht="15" customHeight="1" x14ac:dyDescent="0.25"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</row>
    <row r="815" spans="2:83" ht="15" customHeight="1" x14ac:dyDescent="0.25"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</row>
    <row r="816" spans="2:83" ht="15" customHeight="1" x14ac:dyDescent="0.25"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</row>
    <row r="817" spans="2:83" ht="15" customHeight="1" x14ac:dyDescent="0.25"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</row>
    <row r="818" spans="2:83" ht="15" customHeight="1" x14ac:dyDescent="0.25"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</row>
    <row r="819" spans="2:83" ht="15" customHeight="1" x14ac:dyDescent="0.25"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</row>
    <row r="820" spans="2:83" ht="15" customHeight="1" x14ac:dyDescent="0.25"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</row>
    <row r="821" spans="2:83" ht="15" customHeight="1" x14ac:dyDescent="0.25"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</row>
    <row r="822" spans="2:83" ht="15" customHeight="1" x14ac:dyDescent="0.25"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</row>
    <row r="823" spans="2:83" ht="15" customHeight="1" x14ac:dyDescent="0.25"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</row>
    <row r="824" spans="2:83" ht="15" customHeight="1" x14ac:dyDescent="0.25"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</row>
    <row r="825" spans="2:83" ht="15" customHeight="1" x14ac:dyDescent="0.25"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</row>
    <row r="826" spans="2:83" ht="15" customHeight="1" x14ac:dyDescent="0.25"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</row>
    <row r="827" spans="2:83" ht="15" customHeight="1" x14ac:dyDescent="0.25"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</row>
    <row r="828" spans="2:83" ht="15" customHeight="1" x14ac:dyDescent="0.25"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</row>
    <row r="829" spans="2:83" ht="15" customHeight="1" x14ac:dyDescent="0.25"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</row>
    <row r="830" spans="2:83" ht="15" customHeight="1" x14ac:dyDescent="0.25"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</row>
    <row r="831" spans="2:83" ht="15" customHeight="1" x14ac:dyDescent="0.25"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</row>
    <row r="832" spans="2:83" ht="15" customHeight="1" x14ac:dyDescent="0.25"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</row>
    <row r="833" spans="2:83" ht="15" customHeight="1" x14ac:dyDescent="0.25"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</row>
    <row r="834" spans="2:83" ht="15" customHeight="1" x14ac:dyDescent="0.25"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</row>
    <row r="835" spans="2:83" ht="15" customHeight="1" x14ac:dyDescent="0.25"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</row>
    <row r="836" spans="2:83" ht="15" customHeight="1" x14ac:dyDescent="0.25"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</row>
    <row r="837" spans="2:83" ht="15" customHeight="1" x14ac:dyDescent="0.25"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</row>
    <row r="838" spans="2:83" ht="15" customHeight="1" x14ac:dyDescent="0.25"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</row>
    <row r="839" spans="2:83" ht="15" customHeight="1" x14ac:dyDescent="0.25"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</row>
    <row r="840" spans="2:83" ht="15" customHeight="1" x14ac:dyDescent="0.25"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</row>
    <row r="841" spans="2:83" ht="15" customHeight="1" x14ac:dyDescent="0.25"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</row>
    <row r="842" spans="2:83" ht="15" customHeight="1" x14ac:dyDescent="0.25"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</row>
    <row r="843" spans="2:83" ht="15" customHeight="1" x14ac:dyDescent="0.25"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</row>
    <row r="844" spans="2:83" ht="15" customHeight="1" x14ac:dyDescent="0.25"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</row>
    <row r="845" spans="2:83" ht="15" customHeight="1" x14ac:dyDescent="0.25"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</row>
    <row r="846" spans="2:83" ht="15" customHeight="1" x14ac:dyDescent="0.25"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</row>
    <row r="847" spans="2:83" ht="15" customHeight="1" x14ac:dyDescent="0.25"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</row>
    <row r="848" spans="2:83" ht="15" customHeight="1" x14ac:dyDescent="0.25"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</row>
    <row r="849" spans="2:83" ht="15" customHeight="1" x14ac:dyDescent="0.25"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</row>
    <row r="850" spans="2:83" ht="15" customHeight="1" x14ac:dyDescent="0.25"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</row>
    <row r="851" spans="2:83" ht="15" customHeight="1" x14ac:dyDescent="0.25"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</row>
    <row r="852" spans="2:83" ht="15" customHeight="1" x14ac:dyDescent="0.25"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</row>
    <row r="853" spans="2:83" ht="15" customHeight="1" x14ac:dyDescent="0.25"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</row>
    <row r="854" spans="2:83" ht="15" customHeight="1" x14ac:dyDescent="0.25"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</row>
    <row r="855" spans="2:83" ht="15" customHeight="1" x14ac:dyDescent="0.25"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</row>
    <row r="856" spans="2:83" ht="15" customHeight="1" x14ac:dyDescent="0.25"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</row>
    <row r="857" spans="2:83" ht="15" customHeight="1" x14ac:dyDescent="0.25"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</row>
    <row r="858" spans="2:83" ht="15" customHeight="1" x14ac:dyDescent="0.25"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</row>
    <row r="859" spans="2:83" ht="15" customHeight="1" x14ac:dyDescent="0.25"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</row>
    <row r="860" spans="2:83" ht="15" customHeight="1" x14ac:dyDescent="0.25"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</row>
    <row r="861" spans="2:83" ht="15" customHeight="1" x14ac:dyDescent="0.25"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</row>
    <row r="862" spans="2:83" ht="8.1" customHeight="1" x14ac:dyDescent="0.25"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</row>
    <row r="863" spans="2:83" ht="8.1" customHeight="1" x14ac:dyDescent="0.25"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</row>
    <row r="864" spans="2:83" ht="8.1" customHeight="1" x14ac:dyDescent="0.25"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</row>
    <row r="865" spans="2:83" ht="8.1" customHeight="1" x14ac:dyDescent="0.25"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</row>
    <row r="866" spans="2:83" ht="8.1" customHeight="1" x14ac:dyDescent="0.25"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</row>
    <row r="867" spans="2:83" ht="8.1" customHeight="1" x14ac:dyDescent="0.25"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</row>
    <row r="868" spans="2:83" ht="8.1" customHeight="1" x14ac:dyDescent="0.25"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</row>
    <row r="869" spans="2:83" ht="8.1" customHeight="1" x14ac:dyDescent="0.25"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</row>
    <row r="870" spans="2:83" ht="8.1" customHeight="1" x14ac:dyDescent="0.25"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</row>
    <row r="871" spans="2:83" ht="8.1" customHeight="1" x14ac:dyDescent="0.25"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</row>
    <row r="872" spans="2:83" ht="8.1" customHeight="1" x14ac:dyDescent="0.25"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</row>
    <row r="873" spans="2:83" ht="8.1" customHeight="1" x14ac:dyDescent="0.25"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</row>
    <row r="874" spans="2:83" ht="15" customHeight="1" x14ac:dyDescent="0.25"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</row>
    <row r="875" spans="2:83" ht="15" customHeight="1" x14ac:dyDescent="0.25"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</row>
    <row r="876" spans="2:83" ht="15" customHeight="1" x14ac:dyDescent="0.25"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</row>
    <row r="877" spans="2:83" ht="15" customHeight="1" x14ac:dyDescent="0.25"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</row>
    <row r="878" spans="2:83" ht="15" customHeight="1" x14ac:dyDescent="0.25"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</row>
    <row r="879" spans="2:83" ht="15" customHeight="1" x14ac:dyDescent="0.25"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</row>
    <row r="880" spans="2:83" ht="15" customHeight="1" x14ac:dyDescent="0.25"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</row>
    <row r="881" spans="2:83" ht="15" customHeight="1" x14ac:dyDescent="0.25"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</row>
    <row r="882" spans="2:83" ht="15" customHeight="1" x14ac:dyDescent="0.25"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</row>
    <row r="883" spans="2:83" ht="15" customHeight="1" x14ac:dyDescent="0.25"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</row>
    <row r="884" spans="2:83" ht="15" customHeight="1" x14ac:dyDescent="0.25"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</row>
    <row r="885" spans="2:83" ht="15" customHeight="1" x14ac:dyDescent="0.25"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</row>
    <row r="886" spans="2:83" ht="15" customHeight="1" x14ac:dyDescent="0.25"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</row>
    <row r="887" spans="2:83" ht="15" customHeight="1" x14ac:dyDescent="0.25"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</row>
    <row r="888" spans="2:83" ht="15" customHeight="1" x14ac:dyDescent="0.25"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</row>
    <row r="889" spans="2:83" ht="15" customHeight="1" x14ac:dyDescent="0.25"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</row>
    <row r="890" spans="2:83" ht="15" customHeight="1" x14ac:dyDescent="0.25"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</row>
    <row r="891" spans="2:83" ht="15" customHeight="1" x14ac:dyDescent="0.25"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</row>
    <row r="892" spans="2:83" ht="15" customHeight="1" x14ac:dyDescent="0.25"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</row>
    <row r="893" spans="2:83" ht="15" customHeight="1" x14ac:dyDescent="0.25"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</row>
    <row r="894" spans="2:83" ht="15" customHeight="1" x14ac:dyDescent="0.25"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</row>
    <row r="895" spans="2:83" ht="15" customHeight="1" x14ac:dyDescent="0.25"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</row>
    <row r="896" spans="2:83" ht="15" customHeight="1" x14ac:dyDescent="0.25"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</row>
    <row r="897" spans="2:83" ht="15" customHeight="1" x14ac:dyDescent="0.25"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</row>
    <row r="898" spans="2:83" ht="15" customHeight="1" x14ac:dyDescent="0.25"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</row>
    <row r="899" spans="2:83" ht="15" customHeight="1" x14ac:dyDescent="0.25"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</row>
    <row r="900" spans="2:83" ht="15" customHeight="1" x14ac:dyDescent="0.25"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</row>
    <row r="901" spans="2:83" ht="15" customHeight="1" x14ac:dyDescent="0.25"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</row>
    <row r="902" spans="2:83" ht="15" customHeight="1" x14ac:dyDescent="0.25"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</row>
    <row r="903" spans="2:83" ht="15" customHeight="1" x14ac:dyDescent="0.25"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</row>
    <row r="904" spans="2:83" ht="15" customHeight="1" x14ac:dyDescent="0.25"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</row>
    <row r="905" spans="2:83" ht="15" customHeight="1" x14ac:dyDescent="0.25"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</row>
    <row r="906" spans="2:83" ht="15" customHeight="1" x14ac:dyDescent="0.25"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</row>
    <row r="907" spans="2:83" ht="15" customHeight="1" x14ac:dyDescent="0.25"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</row>
    <row r="908" spans="2:83" ht="15" customHeight="1" x14ac:dyDescent="0.25"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</row>
    <row r="909" spans="2:83" ht="15" customHeight="1" x14ac:dyDescent="0.25"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</row>
    <row r="910" spans="2:83" ht="15" customHeight="1" x14ac:dyDescent="0.25"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</row>
    <row r="911" spans="2:83" ht="15" customHeight="1" x14ac:dyDescent="0.25"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</row>
    <row r="912" spans="2:83" ht="15" customHeight="1" x14ac:dyDescent="0.25"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</row>
    <row r="913" spans="2:83" ht="15" customHeight="1" x14ac:dyDescent="0.25"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</row>
    <row r="914" spans="2:83" ht="15" customHeight="1" x14ac:dyDescent="0.25"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</row>
    <row r="915" spans="2:83" ht="15" customHeight="1" x14ac:dyDescent="0.25"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</row>
    <row r="916" spans="2:83" ht="15" customHeight="1" x14ac:dyDescent="0.25"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</row>
    <row r="917" spans="2:83" ht="15" customHeight="1" x14ac:dyDescent="0.25"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</row>
    <row r="918" spans="2:83" ht="15" customHeight="1" x14ac:dyDescent="0.25"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</row>
    <row r="919" spans="2:83" ht="15" customHeight="1" x14ac:dyDescent="0.25"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</row>
    <row r="920" spans="2:83" ht="15" customHeight="1" x14ac:dyDescent="0.25"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</row>
    <row r="921" spans="2:83" ht="15" customHeight="1" x14ac:dyDescent="0.25"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</row>
    <row r="922" spans="2:83" ht="15" customHeight="1" x14ac:dyDescent="0.25"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</row>
    <row r="923" spans="2:83" ht="15" customHeight="1" x14ac:dyDescent="0.25"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</row>
    <row r="924" spans="2:83" ht="15" customHeight="1" x14ac:dyDescent="0.25"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</row>
    <row r="925" spans="2:83" ht="15" customHeight="1" x14ac:dyDescent="0.25"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</row>
    <row r="926" spans="2:83" ht="15" customHeight="1" x14ac:dyDescent="0.25"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</row>
    <row r="927" spans="2:83" ht="15" customHeight="1" x14ac:dyDescent="0.25"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</row>
    <row r="928" spans="2:83" ht="15" customHeight="1" x14ac:dyDescent="0.25"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</row>
    <row r="929" spans="2:83" ht="8.1" customHeight="1" x14ac:dyDescent="0.25"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</row>
    <row r="930" spans="2:83" ht="8.1" customHeight="1" x14ac:dyDescent="0.25"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</row>
    <row r="931" spans="2:83" ht="8.1" customHeight="1" x14ac:dyDescent="0.25"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</row>
    <row r="932" spans="2:83" ht="8.1" customHeight="1" x14ac:dyDescent="0.25"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</row>
    <row r="933" spans="2:83" ht="8.1" customHeight="1" x14ac:dyDescent="0.25"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</row>
    <row r="934" spans="2:83" ht="8.1" customHeight="1" x14ac:dyDescent="0.25"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</row>
    <row r="935" spans="2:83" ht="8.1" customHeight="1" x14ac:dyDescent="0.25"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</row>
    <row r="936" spans="2:83" ht="8.1" customHeight="1" x14ac:dyDescent="0.25"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</row>
    <row r="937" spans="2:83" ht="8.1" customHeight="1" x14ac:dyDescent="0.25"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</row>
    <row r="938" spans="2:83" ht="8.1" customHeight="1" x14ac:dyDescent="0.25"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</row>
    <row r="939" spans="2:83" ht="8.1" customHeight="1" x14ac:dyDescent="0.25"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</row>
    <row r="940" spans="2:83" ht="8.1" customHeight="1" x14ac:dyDescent="0.25"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</row>
    <row r="941" spans="2:83" ht="15" customHeight="1" x14ac:dyDescent="0.25"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</row>
    <row r="942" spans="2:83" ht="15" customHeight="1" x14ac:dyDescent="0.25"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</row>
    <row r="943" spans="2:83" ht="15" customHeight="1" x14ac:dyDescent="0.25"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</row>
    <row r="944" spans="2:83" ht="15" customHeight="1" x14ac:dyDescent="0.25"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</row>
    <row r="945" spans="2:83" ht="15" customHeight="1" x14ac:dyDescent="0.25"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</row>
    <row r="946" spans="2:83" ht="15" customHeight="1" x14ac:dyDescent="0.25"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</row>
    <row r="947" spans="2:83" ht="15" customHeight="1" x14ac:dyDescent="0.25"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</row>
    <row r="948" spans="2:83" ht="15" customHeight="1" x14ac:dyDescent="0.25"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</row>
    <row r="949" spans="2:83" ht="15" customHeight="1" x14ac:dyDescent="0.25"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</row>
    <row r="950" spans="2:83" ht="15" customHeight="1" x14ac:dyDescent="0.25"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</row>
    <row r="951" spans="2:83" ht="15" customHeight="1" x14ac:dyDescent="0.25"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</row>
    <row r="952" spans="2:83" ht="15" customHeight="1" x14ac:dyDescent="0.25"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</row>
    <row r="953" spans="2:83" ht="15" customHeight="1" x14ac:dyDescent="0.25"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</row>
    <row r="954" spans="2:83" ht="15" customHeight="1" x14ac:dyDescent="0.25"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</row>
    <row r="955" spans="2:83" ht="15" customHeight="1" x14ac:dyDescent="0.25"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</row>
    <row r="956" spans="2:83" ht="15" customHeight="1" x14ac:dyDescent="0.25"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</row>
    <row r="957" spans="2:83" ht="15" customHeight="1" x14ac:dyDescent="0.25"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</row>
    <row r="958" spans="2:83" ht="15" customHeight="1" x14ac:dyDescent="0.25"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</row>
    <row r="959" spans="2:83" ht="15" customHeight="1" x14ac:dyDescent="0.25"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</row>
    <row r="960" spans="2:83" ht="15" customHeight="1" x14ac:dyDescent="0.25"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</row>
    <row r="961" spans="2:83" ht="15" customHeight="1" x14ac:dyDescent="0.25"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</row>
    <row r="962" spans="2:83" ht="15" customHeight="1" x14ac:dyDescent="0.25"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</row>
    <row r="963" spans="2:83" ht="15" customHeight="1" x14ac:dyDescent="0.25"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</row>
    <row r="964" spans="2:83" ht="15" customHeight="1" x14ac:dyDescent="0.25"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</row>
    <row r="965" spans="2:83" ht="15" customHeight="1" x14ac:dyDescent="0.25"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</row>
    <row r="966" spans="2:83" ht="15" customHeight="1" x14ac:dyDescent="0.25"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</row>
    <row r="967" spans="2:83" ht="15" customHeight="1" x14ac:dyDescent="0.25"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</row>
    <row r="968" spans="2:83" ht="15" customHeight="1" x14ac:dyDescent="0.25"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</row>
    <row r="969" spans="2:83" ht="15" customHeight="1" x14ac:dyDescent="0.25"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</row>
    <row r="970" spans="2:83" ht="15" customHeight="1" x14ac:dyDescent="0.25"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</row>
    <row r="971" spans="2:83" ht="15" customHeight="1" x14ac:dyDescent="0.25"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</row>
    <row r="972" spans="2:83" ht="15" customHeight="1" x14ac:dyDescent="0.25"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</row>
    <row r="973" spans="2:83" ht="15" customHeight="1" x14ac:dyDescent="0.25"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</row>
    <row r="974" spans="2:83" ht="15" customHeight="1" x14ac:dyDescent="0.25"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</row>
    <row r="975" spans="2:83" ht="15" customHeight="1" x14ac:dyDescent="0.25"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</row>
    <row r="976" spans="2:83" ht="15" customHeight="1" x14ac:dyDescent="0.25"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</row>
    <row r="977" spans="2:83" ht="15" customHeight="1" x14ac:dyDescent="0.25"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</row>
    <row r="978" spans="2:83" ht="15" customHeight="1" x14ac:dyDescent="0.25"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</row>
    <row r="979" spans="2:83" ht="15" customHeight="1" x14ac:dyDescent="0.25"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</row>
    <row r="980" spans="2:83" ht="15" customHeight="1" x14ac:dyDescent="0.25"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</row>
    <row r="981" spans="2:83" ht="15" customHeight="1" x14ac:dyDescent="0.25"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</row>
    <row r="982" spans="2:83" ht="15" customHeight="1" x14ac:dyDescent="0.25"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</row>
    <row r="983" spans="2:83" ht="15" customHeight="1" x14ac:dyDescent="0.25"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</row>
    <row r="984" spans="2:83" ht="15" customHeight="1" x14ac:dyDescent="0.25"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</row>
    <row r="985" spans="2:83" ht="15" customHeight="1" x14ac:dyDescent="0.25"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</row>
    <row r="986" spans="2:83" ht="15" customHeight="1" x14ac:dyDescent="0.25"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</row>
    <row r="987" spans="2:83" ht="15" customHeight="1" x14ac:dyDescent="0.25"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</row>
    <row r="988" spans="2:83" ht="15" customHeight="1" x14ac:dyDescent="0.25"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</row>
    <row r="989" spans="2:83" ht="15" customHeight="1" x14ac:dyDescent="0.25"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</row>
    <row r="990" spans="2:83" ht="15" customHeight="1" x14ac:dyDescent="0.25"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</row>
    <row r="991" spans="2:83" ht="15" customHeight="1" x14ac:dyDescent="0.25"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</row>
    <row r="992" spans="2:83" ht="15" customHeight="1" x14ac:dyDescent="0.25"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</row>
    <row r="993" spans="2:83" ht="15" customHeight="1" x14ac:dyDescent="0.25"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</row>
    <row r="994" spans="2:83" ht="15" customHeight="1" x14ac:dyDescent="0.25"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</row>
    <row r="995" spans="2:83" ht="15" customHeight="1" x14ac:dyDescent="0.25"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</row>
    <row r="996" spans="2:83" ht="8.1" customHeight="1" x14ac:dyDescent="0.25"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</row>
    <row r="997" spans="2:83" ht="8.1" customHeight="1" x14ac:dyDescent="0.25"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</row>
    <row r="998" spans="2:83" ht="8.1" customHeight="1" x14ac:dyDescent="0.25"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</row>
    <row r="999" spans="2:83" ht="8.1" customHeight="1" x14ac:dyDescent="0.25"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</row>
    <row r="1000" spans="2:83" ht="8.1" customHeight="1" x14ac:dyDescent="0.25"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</row>
    <row r="1001" spans="2:83" ht="8.1" customHeight="1" x14ac:dyDescent="0.25"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</row>
    <row r="1002" spans="2:83" ht="8.1" customHeight="1" x14ac:dyDescent="0.25"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</row>
    <row r="1003" spans="2:83" ht="8.1" customHeight="1" x14ac:dyDescent="0.25"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</row>
    <row r="1004" spans="2:83" ht="8.1" customHeight="1" x14ac:dyDescent="0.25"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</row>
    <row r="1005" spans="2:83" ht="8.1" customHeight="1" x14ac:dyDescent="0.25"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</row>
    <row r="1006" spans="2:83" ht="8.1" customHeight="1" x14ac:dyDescent="0.25"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</row>
    <row r="1007" spans="2:83" ht="8.1" customHeight="1" x14ac:dyDescent="0.25"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</row>
    <row r="1008" spans="2:83" ht="15" customHeight="1" x14ac:dyDescent="0.25"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</row>
    <row r="1009" spans="2:83" ht="15" customHeight="1" x14ac:dyDescent="0.25"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</row>
    <row r="1010" spans="2:83" ht="15" customHeight="1" x14ac:dyDescent="0.25"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</row>
    <row r="1011" spans="2:83" ht="15" customHeight="1" x14ac:dyDescent="0.25"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</row>
    <row r="1012" spans="2:83" ht="15" customHeight="1" x14ac:dyDescent="0.25"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</row>
    <row r="1013" spans="2:83" ht="15" customHeight="1" x14ac:dyDescent="0.25"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</row>
    <row r="1014" spans="2:83" ht="15" customHeight="1" x14ac:dyDescent="0.25"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</row>
    <row r="1015" spans="2:83" ht="15" customHeight="1" x14ac:dyDescent="0.25"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</row>
    <row r="1016" spans="2:83" ht="15" customHeight="1" x14ac:dyDescent="0.25"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</row>
    <row r="1017" spans="2:83" ht="15" customHeight="1" x14ac:dyDescent="0.25"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</row>
    <row r="1018" spans="2:83" ht="15" customHeight="1" x14ac:dyDescent="0.25"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</row>
    <row r="1019" spans="2:83" ht="15" customHeight="1" x14ac:dyDescent="0.25"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</row>
    <row r="1020" spans="2:83" ht="15" customHeight="1" x14ac:dyDescent="0.25"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</row>
    <row r="1021" spans="2:83" ht="15" customHeight="1" x14ac:dyDescent="0.25"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</row>
    <row r="1022" spans="2:83" ht="15" customHeight="1" x14ac:dyDescent="0.25"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</row>
    <row r="1023" spans="2:83" ht="15" customHeight="1" x14ac:dyDescent="0.25"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</row>
    <row r="1024" spans="2:83" ht="15" customHeight="1" x14ac:dyDescent="0.25"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</row>
    <row r="1025" spans="2:83" ht="15" customHeight="1" x14ac:dyDescent="0.25"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</row>
    <row r="1026" spans="2:83" ht="15" customHeight="1" x14ac:dyDescent="0.25"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</row>
    <row r="1027" spans="2:83" ht="15" customHeight="1" x14ac:dyDescent="0.25"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</row>
    <row r="1028" spans="2:83" ht="15" customHeight="1" x14ac:dyDescent="0.25"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</row>
    <row r="1029" spans="2:83" ht="15" customHeight="1" x14ac:dyDescent="0.25"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</row>
    <row r="1030" spans="2:83" ht="15" customHeight="1" x14ac:dyDescent="0.25"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</row>
    <row r="1031" spans="2:83" ht="15" customHeight="1" x14ac:dyDescent="0.25"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</row>
    <row r="1032" spans="2:83" ht="15" customHeight="1" x14ac:dyDescent="0.25"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</row>
    <row r="1033" spans="2:83" ht="15" customHeight="1" x14ac:dyDescent="0.25"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</row>
    <row r="1034" spans="2:83" ht="15" customHeight="1" x14ac:dyDescent="0.25"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</row>
    <row r="1035" spans="2:83" ht="15" customHeight="1" x14ac:dyDescent="0.25"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</row>
    <row r="1036" spans="2:83" ht="15" customHeight="1" x14ac:dyDescent="0.25"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</row>
    <row r="1037" spans="2:83" ht="15" customHeight="1" x14ac:dyDescent="0.25"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</row>
    <row r="1038" spans="2:83" ht="15" customHeight="1" x14ac:dyDescent="0.25"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</row>
    <row r="1039" spans="2:83" ht="15" customHeight="1" x14ac:dyDescent="0.25"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</row>
    <row r="1040" spans="2:83" ht="15" customHeight="1" x14ac:dyDescent="0.25"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</row>
    <row r="1041" spans="2:83" ht="15" customHeight="1" x14ac:dyDescent="0.25"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</row>
    <row r="1042" spans="2:83" ht="15" customHeight="1" x14ac:dyDescent="0.25"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</row>
    <row r="1043" spans="2:83" ht="15" customHeight="1" x14ac:dyDescent="0.25"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</row>
    <row r="1044" spans="2:83" ht="15" customHeight="1" x14ac:dyDescent="0.25"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</row>
    <row r="1045" spans="2:83" ht="15" customHeight="1" x14ac:dyDescent="0.25"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</row>
    <row r="1046" spans="2:83" ht="15" customHeight="1" x14ac:dyDescent="0.25"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</row>
    <row r="1047" spans="2:83" ht="15" customHeight="1" x14ac:dyDescent="0.25"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</row>
    <row r="1048" spans="2:83" ht="15" customHeight="1" x14ac:dyDescent="0.25"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</row>
    <row r="1049" spans="2:83" ht="15" customHeight="1" x14ac:dyDescent="0.25"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</row>
    <row r="1050" spans="2:83" ht="15" customHeight="1" x14ac:dyDescent="0.25"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</row>
    <row r="1051" spans="2:83" ht="15" customHeight="1" x14ac:dyDescent="0.25"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</row>
    <row r="1052" spans="2:83" ht="15" customHeight="1" x14ac:dyDescent="0.25"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</row>
    <row r="1053" spans="2:83" ht="15" customHeight="1" x14ac:dyDescent="0.25"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</row>
    <row r="1054" spans="2:83" ht="15" customHeight="1" x14ac:dyDescent="0.25"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</row>
    <row r="1055" spans="2:83" ht="15" customHeight="1" x14ac:dyDescent="0.25"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</row>
    <row r="1056" spans="2:83" ht="15" customHeight="1" x14ac:dyDescent="0.25"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</row>
    <row r="1057" spans="2:83" ht="15" customHeight="1" x14ac:dyDescent="0.25"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</row>
    <row r="1058" spans="2:83" ht="15" customHeight="1" x14ac:dyDescent="0.25"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</row>
    <row r="1059" spans="2:83" ht="15" customHeight="1" x14ac:dyDescent="0.25"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</row>
    <row r="1060" spans="2:83" ht="15" customHeight="1" x14ac:dyDescent="0.25"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</row>
    <row r="1061" spans="2:83" ht="15" customHeight="1" x14ac:dyDescent="0.25"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</row>
    <row r="1062" spans="2:83" ht="15" customHeight="1" x14ac:dyDescent="0.25"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</row>
    <row r="1063" spans="2:83" ht="8.1" customHeight="1" x14ac:dyDescent="0.25"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</row>
    <row r="1064" spans="2:83" ht="8.1" customHeight="1" x14ac:dyDescent="0.25"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</row>
    <row r="1065" spans="2:83" ht="8.1" customHeight="1" x14ac:dyDescent="0.25"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</row>
    <row r="1066" spans="2:83" ht="8.1" customHeight="1" x14ac:dyDescent="0.25"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</row>
    <row r="1067" spans="2:83" ht="8.1" customHeight="1" x14ac:dyDescent="0.25"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</row>
    <row r="1068" spans="2:83" ht="8.1" customHeight="1" x14ac:dyDescent="0.25"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</row>
    <row r="1069" spans="2:83" ht="8.1" customHeight="1" x14ac:dyDescent="0.25"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</row>
    <row r="1070" spans="2:83" ht="8.1" customHeight="1" x14ac:dyDescent="0.25"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</row>
    <row r="1071" spans="2:83" ht="8.1" customHeight="1" x14ac:dyDescent="0.25"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</row>
    <row r="1072" spans="2:83" ht="8.1" customHeight="1" x14ac:dyDescent="0.25"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</row>
    <row r="1073" spans="2:83" ht="8.1" customHeight="1" x14ac:dyDescent="0.25"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</row>
    <row r="1074" spans="2:83" ht="8.1" customHeight="1" x14ac:dyDescent="0.25"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</row>
    <row r="1075" spans="2:83" ht="15" customHeight="1" x14ac:dyDescent="0.25"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</row>
    <row r="1076" spans="2:83" ht="15" customHeight="1" x14ac:dyDescent="0.25"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</row>
    <row r="1077" spans="2:83" ht="15" customHeight="1" x14ac:dyDescent="0.25"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</row>
    <row r="1078" spans="2:83" ht="15" customHeight="1" x14ac:dyDescent="0.25"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</row>
    <row r="1079" spans="2:83" ht="15" customHeight="1" x14ac:dyDescent="0.25"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</row>
    <row r="1080" spans="2:83" ht="15" customHeight="1" x14ac:dyDescent="0.25"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</row>
    <row r="1081" spans="2:83" ht="15" customHeight="1" x14ac:dyDescent="0.25"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</row>
    <row r="1082" spans="2:83" ht="15" customHeight="1" x14ac:dyDescent="0.25"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</row>
    <row r="1083" spans="2:83" ht="15" customHeight="1" x14ac:dyDescent="0.25"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</row>
    <row r="1084" spans="2:83" ht="15" customHeight="1" x14ac:dyDescent="0.25"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</row>
    <row r="1085" spans="2:83" ht="15" customHeight="1" x14ac:dyDescent="0.25"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</row>
    <row r="1086" spans="2:83" ht="15" customHeight="1" x14ac:dyDescent="0.25"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</row>
    <row r="1087" spans="2:83" ht="15" customHeight="1" x14ac:dyDescent="0.25"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</row>
    <row r="1088" spans="2:83" ht="15" customHeight="1" x14ac:dyDescent="0.25"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</row>
    <row r="1089" spans="2:83" ht="15" customHeight="1" x14ac:dyDescent="0.25"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</row>
    <row r="1090" spans="2:83" ht="15" customHeight="1" x14ac:dyDescent="0.25"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</row>
    <row r="1091" spans="2:83" ht="15" customHeight="1" x14ac:dyDescent="0.25"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</row>
    <row r="1092" spans="2:83" ht="15" customHeight="1" x14ac:dyDescent="0.25"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</row>
    <row r="1093" spans="2:83" ht="15" customHeight="1" x14ac:dyDescent="0.25"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</row>
    <row r="1094" spans="2:83" ht="15" customHeight="1" x14ac:dyDescent="0.25"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</row>
    <row r="1095" spans="2:83" ht="15" customHeight="1" x14ac:dyDescent="0.25"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</row>
    <row r="1096" spans="2:83" ht="15" customHeight="1" x14ac:dyDescent="0.25"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</row>
    <row r="1097" spans="2:83" ht="15" customHeight="1" x14ac:dyDescent="0.25"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</row>
    <row r="1098" spans="2:83" ht="15" customHeight="1" x14ac:dyDescent="0.25"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</row>
    <row r="1099" spans="2:83" ht="15" customHeight="1" x14ac:dyDescent="0.25"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</row>
    <row r="1100" spans="2:83" ht="15" customHeight="1" x14ac:dyDescent="0.25"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</row>
    <row r="1101" spans="2:83" ht="15" customHeight="1" x14ac:dyDescent="0.25"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</row>
    <row r="1102" spans="2:83" ht="15" customHeight="1" x14ac:dyDescent="0.25"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</row>
    <row r="1103" spans="2:83" ht="15" customHeight="1" x14ac:dyDescent="0.25"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</row>
    <row r="1104" spans="2:83" ht="15" customHeight="1" x14ac:dyDescent="0.25"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</row>
    <row r="1105" spans="2:83" ht="15" customHeight="1" x14ac:dyDescent="0.25"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</row>
    <row r="1106" spans="2:83" ht="15" customHeight="1" x14ac:dyDescent="0.25"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</row>
    <row r="1107" spans="2:83" ht="15" customHeight="1" x14ac:dyDescent="0.25"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</row>
    <row r="1108" spans="2:83" ht="15" customHeight="1" x14ac:dyDescent="0.25"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</row>
    <row r="1109" spans="2:83" ht="15" customHeight="1" x14ac:dyDescent="0.25"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</row>
    <row r="1110" spans="2:83" ht="15" customHeight="1" x14ac:dyDescent="0.25"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</row>
    <row r="1111" spans="2:83" ht="15" customHeight="1" x14ac:dyDescent="0.25"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</row>
    <row r="1112" spans="2:83" ht="15" customHeight="1" x14ac:dyDescent="0.25"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</row>
    <row r="1113" spans="2:83" ht="15" customHeight="1" x14ac:dyDescent="0.25"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</row>
    <row r="1114" spans="2:83" ht="15" customHeight="1" x14ac:dyDescent="0.25"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</row>
    <row r="1115" spans="2:83" ht="15" customHeight="1" x14ac:dyDescent="0.25"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</row>
    <row r="1116" spans="2:83" ht="15" customHeight="1" x14ac:dyDescent="0.25"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</row>
    <row r="1117" spans="2:83" ht="15" customHeight="1" x14ac:dyDescent="0.25"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</row>
    <row r="1118" spans="2:83" ht="15" customHeight="1" x14ac:dyDescent="0.25"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</row>
    <row r="1119" spans="2:83" ht="15" customHeight="1" x14ac:dyDescent="0.25"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</row>
    <row r="1120" spans="2:83" ht="15" customHeight="1" x14ac:dyDescent="0.25"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</row>
    <row r="1121" spans="2:83" ht="15" customHeight="1" x14ac:dyDescent="0.25"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</row>
    <row r="1122" spans="2:83" ht="15" customHeight="1" x14ac:dyDescent="0.25"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</row>
    <row r="1123" spans="2:83" ht="15" customHeight="1" x14ac:dyDescent="0.25"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</row>
    <row r="1124" spans="2:83" ht="15" customHeight="1" x14ac:dyDescent="0.25"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</row>
    <row r="1125" spans="2:83" ht="15" customHeight="1" x14ac:dyDescent="0.25"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</row>
    <row r="1126" spans="2:83" ht="15" customHeight="1" x14ac:dyDescent="0.25"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</row>
    <row r="1127" spans="2:83" ht="15" customHeight="1" x14ac:dyDescent="0.25"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</row>
    <row r="1128" spans="2:83" ht="15" customHeight="1" x14ac:dyDescent="0.25"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</row>
    <row r="1129" spans="2:83" ht="15" customHeight="1" x14ac:dyDescent="0.25"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</row>
    <row r="1130" spans="2:83" ht="8.1" customHeight="1" x14ac:dyDescent="0.25"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</row>
    <row r="1131" spans="2:83" ht="8.1" customHeight="1" x14ac:dyDescent="0.25"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</row>
    <row r="1132" spans="2:83" ht="8.1" customHeight="1" x14ac:dyDescent="0.25"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</row>
    <row r="1133" spans="2:83" ht="8.1" customHeight="1" x14ac:dyDescent="0.25"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</row>
    <row r="1134" spans="2:83" ht="8.1" customHeight="1" x14ac:dyDescent="0.25"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</row>
    <row r="1135" spans="2:83" ht="8.1" customHeight="1" x14ac:dyDescent="0.25"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</row>
    <row r="1136" spans="2:83" ht="8.1" customHeight="1" x14ac:dyDescent="0.25"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</row>
    <row r="1137" spans="2:83" ht="8.1" customHeight="1" x14ac:dyDescent="0.25"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</row>
    <row r="1138" spans="2:83" ht="8.1" customHeight="1" x14ac:dyDescent="0.25"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</row>
    <row r="1139" spans="2:83" ht="8.1" customHeight="1" x14ac:dyDescent="0.25"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</row>
    <row r="1140" spans="2:83" ht="8.1" customHeight="1" x14ac:dyDescent="0.25"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</row>
    <row r="1141" spans="2:83" ht="8.1" customHeight="1" x14ac:dyDescent="0.25"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</row>
    <row r="1142" spans="2:83" ht="15" customHeight="1" x14ac:dyDescent="0.25"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</row>
    <row r="1143" spans="2:83" ht="15" customHeight="1" x14ac:dyDescent="0.25"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</row>
    <row r="1144" spans="2:83" ht="15" customHeight="1" x14ac:dyDescent="0.25"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</row>
    <row r="1145" spans="2:83" ht="15" customHeight="1" x14ac:dyDescent="0.25"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</row>
    <row r="1146" spans="2:83" ht="15" customHeight="1" x14ac:dyDescent="0.25"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</row>
    <row r="1147" spans="2:83" ht="15" customHeight="1" x14ac:dyDescent="0.25"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</row>
    <row r="1148" spans="2:83" ht="15" customHeight="1" x14ac:dyDescent="0.25"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</row>
    <row r="1149" spans="2:83" ht="15" customHeight="1" x14ac:dyDescent="0.25"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</row>
    <row r="1150" spans="2:83" ht="15" customHeight="1" x14ac:dyDescent="0.25"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</row>
    <row r="1151" spans="2:83" ht="15" customHeight="1" x14ac:dyDescent="0.25"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</row>
    <row r="1152" spans="2:83" ht="15" customHeight="1" x14ac:dyDescent="0.25"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</row>
    <row r="1153" spans="2:83" ht="15" customHeight="1" x14ac:dyDescent="0.25"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</row>
    <row r="1154" spans="2:83" ht="15" customHeight="1" x14ac:dyDescent="0.25"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</row>
    <row r="1155" spans="2:83" ht="15" customHeight="1" x14ac:dyDescent="0.25"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</row>
    <row r="1156" spans="2:83" ht="15" customHeight="1" x14ac:dyDescent="0.25"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</row>
    <row r="1157" spans="2:83" ht="15" customHeight="1" x14ac:dyDescent="0.25"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</row>
    <row r="1158" spans="2:83" ht="15" customHeight="1" x14ac:dyDescent="0.25"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</row>
    <row r="1159" spans="2:83" ht="15" customHeight="1" x14ac:dyDescent="0.25"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</row>
    <row r="1160" spans="2:83" ht="15" customHeight="1" x14ac:dyDescent="0.25"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</row>
    <row r="1161" spans="2:83" ht="15" customHeight="1" x14ac:dyDescent="0.25"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</row>
    <row r="1162" spans="2:83" ht="15" customHeight="1" x14ac:dyDescent="0.25"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</row>
    <row r="1163" spans="2:83" ht="15" customHeight="1" x14ac:dyDescent="0.25"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</row>
    <row r="1164" spans="2:83" ht="15" customHeight="1" x14ac:dyDescent="0.25"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</row>
    <row r="1165" spans="2:83" ht="15" customHeight="1" x14ac:dyDescent="0.25"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</row>
    <row r="1166" spans="2:83" ht="15" customHeight="1" x14ac:dyDescent="0.25"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</row>
    <row r="1167" spans="2:83" ht="15" customHeight="1" x14ac:dyDescent="0.25"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</row>
    <row r="1168" spans="2:83" ht="15" customHeight="1" x14ac:dyDescent="0.25"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</row>
    <row r="1169" spans="2:83" ht="15" customHeight="1" x14ac:dyDescent="0.25"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</row>
    <row r="1170" spans="2:83" ht="15" customHeight="1" x14ac:dyDescent="0.25"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</row>
    <row r="1171" spans="2:83" ht="15" customHeight="1" x14ac:dyDescent="0.25"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</row>
    <row r="1172" spans="2:83" ht="15" customHeight="1" x14ac:dyDescent="0.25"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</row>
    <row r="1173" spans="2:83" ht="15" customHeight="1" x14ac:dyDescent="0.25"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</row>
    <row r="1174" spans="2:83" ht="15" customHeight="1" x14ac:dyDescent="0.25"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</row>
    <row r="1175" spans="2:83" ht="15" customHeight="1" x14ac:dyDescent="0.25"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</row>
    <row r="1176" spans="2:83" ht="15" customHeight="1" x14ac:dyDescent="0.25"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</row>
    <row r="1177" spans="2:83" ht="15" customHeight="1" x14ac:dyDescent="0.25"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</row>
    <row r="1178" spans="2:83" ht="15" customHeight="1" x14ac:dyDescent="0.25"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</row>
    <row r="1179" spans="2:83" ht="15" customHeight="1" x14ac:dyDescent="0.25"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</row>
    <row r="1180" spans="2:83" ht="15" customHeight="1" x14ac:dyDescent="0.25"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</row>
    <row r="1181" spans="2:83" ht="15" customHeight="1" x14ac:dyDescent="0.25"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</row>
    <row r="1182" spans="2:83" ht="15" customHeight="1" x14ac:dyDescent="0.25"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</row>
    <row r="1183" spans="2:83" ht="15" customHeight="1" x14ac:dyDescent="0.25"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</row>
    <row r="1184" spans="2:83" ht="15" customHeight="1" x14ac:dyDescent="0.25"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</row>
    <row r="1185" spans="2:83" ht="15" customHeight="1" x14ac:dyDescent="0.25"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</row>
    <row r="1186" spans="2:83" ht="15" customHeight="1" x14ac:dyDescent="0.25"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</row>
    <row r="1187" spans="2:83" ht="15" customHeight="1" x14ac:dyDescent="0.25"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</row>
    <row r="1188" spans="2:83" ht="15" customHeight="1" x14ac:dyDescent="0.25"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</row>
    <row r="1189" spans="2:83" ht="15" customHeight="1" x14ac:dyDescent="0.25"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</row>
    <row r="1190" spans="2:83" ht="15" customHeight="1" x14ac:dyDescent="0.25"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</row>
    <row r="1191" spans="2:83" ht="15" customHeight="1" x14ac:dyDescent="0.25"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</row>
    <row r="1192" spans="2:83" ht="15" customHeight="1" x14ac:dyDescent="0.25"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</row>
    <row r="1193" spans="2:83" ht="15" customHeight="1" x14ac:dyDescent="0.25"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</row>
    <row r="1194" spans="2:83" ht="15" customHeight="1" x14ac:dyDescent="0.25"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</row>
    <row r="1195" spans="2:83" ht="15" customHeight="1" x14ac:dyDescent="0.25"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</row>
    <row r="1196" spans="2:83" ht="15" customHeight="1" x14ac:dyDescent="0.25"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</row>
    <row r="1197" spans="2:83" ht="8.1" customHeight="1" x14ac:dyDescent="0.25"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</row>
    <row r="1198" spans="2:83" ht="8.1" customHeight="1" x14ac:dyDescent="0.25"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</row>
    <row r="1199" spans="2:83" ht="8.1" customHeight="1" x14ac:dyDescent="0.25"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</row>
    <row r="1200" spans="2:83" ht="8.1" customHeight="1" x14ac:dyDescent="0.25"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</row>
    <row r="1201" spans="2:83" ht="8.1" customHeight="1" x14ac:dyDescent="0.25"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</row>
    <row r="1202" spans="2:83" ht="8.1" customHeight="1" x14ac:dyDescent="0.25"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</row>
    <row r="1203" spans="2:83" ht="8.1" customHeight="1" x14ac:dyDescent="0.25"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</row>
    <row r="1204" spans="2:83" ht="8.1" customHeight="1" x14ac:dyDescent="0.25"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</row>
    <row r="1205" spans="2:83" ht="8.1" customHeight="1" x14ac:dyDescent="0.25"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</row>
    <row r="1206" spans="2:83" ht="8.1" customHeight="1" x14ac:dyDescent="0.25"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</row>
    <row r="1207" spans="2:83" ht="8.1" customHeight="1" x14ac:dyDescent="0.25"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</row>
    <row r="1208" spans="2:83" ht="8.1" customHeight="1" x14ac:dyDescent="0.25"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</row>
    <row r="1209" spans="2:83" ht="15" customHeight="1" x14ac:dyDescent="0.25"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</row>
    <row r="1210" spans="2:83" ht="15" customHeight="1" x14ac:dyDescent="0.25"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</row>
    <row r="1211" spans="2:83" ht="15" customHeight="1" x14ac:dyDescent="0.25"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</row>
    <row r="1212" spans="2:83" ht="15" customHeight="1" x14ac:dyDescent="0.25"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</row>
    <row r="1213" spans="2:83" ht="15" customHeight="1" x14ac:dyDescent="0.25"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</row>
    <row r="1214" spans="2:83" ht="15" customHeight="1" x14ac:dyDescent="0.25"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</row>
    <row r="1215" spans="2:83" ht="15" customHeight="1" x14ac:dyDescent="0.25"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</row>
    <row r="1216" spans="2:83" ht="15" customHeight="1" x14ac:dyDescent="0.25"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</row>
    <row r="1217" spans="2:83" ht="15" customHeight="1" x14ac:dyDescent="0.25"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</row>
    <row r="1218" spans="2:83" ht="15" customHeight="1" x14ac:dyDescent="0.25"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</row>
    <row r="1219" spans="2:83" ht="15" customHeight="1" x14ac:dyDescent="0.25"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</row>
    <row r="1220" spans="2:83" ht="15" customHeight="1" x14ac:dyDescent="0.25"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</row>
    <row r="1221" spans="2:83" ht="15" customHeight="1" x14ac:dyDescent="0.25"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</row>
    <row r="1222" spans="2:83" ht="15" customHeight="1" x14ac:dyDescent="0.25"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</row>
    <row r="1223" spans="2:83" ht="15" customHeight="1" x14ac:dyDescent="0.25"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</row>
    <row r="1224" spans="2:83" ht="15" customHeight="1" x14ac:dyDescent="0.25"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</row>
    <row r="1225" spans="2:83" ht="15" customHeight="1" x14ac:dyDescent="0.25"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</row>
    <row r="1226" spans="2:83" ht="15" customHeight="1" x14ac:dyDescent="0.25"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</row>
    <row r="1227" spans="2:83" ht="15" customHeight="1" x14ac:dyDescent="0.25"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</row>
    <row r="1228" spans="2:83" ht="15" customHeight="1" x14ac:dyDescent="0.25"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</row>
    <row r="1229" spans="2:83" ht="15" customHeight="1" x14ac:dyDescent="0.25"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</row>
    <row r="1230" spans="2:83" ht="15" customHeight="1" x14ac:dyDescent="0.25"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</row>
    <row r="1231" spans="2:83" ht="15" customHeight="1" x14ac:dyDescent="0.25"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</row>
    <row r="1232" spans="2:83" ht="15" customHeight="1" x14ac:dyDescent="0.25"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</row>
    <row r="1233" spans="2:83" ht="15" customHeight="1" x14ac:dyDescent="0.25"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</row>
    <row r="1234" spans="2:83" ht="15" customHeight="1" x14ac:dyDescent="0.25"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</row>
    <row r="1235" spans="2:83" ht="15" customHeight="1" x14ac:dyDescent="0.25"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</row>
    <row r="1236" spans="2:83" ht="15" customHeight="1" x14ac:dyDescent="0.25"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</row>
    <row r="1237" spans="2:83" ht="15" customHeight="1" x14ac:dyDescent="0.25"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</row>
    <row r="1238" spans="2:83" ht="15" customHeight="1" x14ac:dyDescent="0.25"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</row>
    <row r="1239" spans="2:83" ht="15" customHeight="1" x14ac:dyDescent="0.25"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</row>
    <row r="1240" spans="2:83" ht="15" customHeight="1" x14ac:dyDescent="0.25"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</row>
    <row r="1241" spans="2:83" ht="15" customHeight="1" x14ac:dyDescent="0.25"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</row>
    <row r="1242" spans="2:83" ht="15" customHeight="1" x14ac:dyDescent="0.25"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</row>
    <row r="1243" spans="2:83" ht="15" customHeight="1" x14ac:dyDescent="0.25"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</row>
    <row r="1244" spans="2:83" ht="15" customHeight="1" x14ac:dyDescent="0.25"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</row>
    <row r="1245" spans="2:83" ht="15" customHeight="1" x14ac:dyDescent="0.25"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</row>
    <row r="1246" spans="2:83" ht="15" customHeight="1" x14ac:dyDescent="0.25"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</row>
    <row r="1247" spans="2:83" ht="15" customHeight="1" x14ac:dyDescent="0.25"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</row>
    <row r="1248" spans="2:83" ht="15" customHeight="1" x14ac:dyDescent="0.25"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</row>
    <row r="1249" spans="2:83" ht="15" customHeight="1" x14ac:dyDescent="0.25"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</row>
    <row r="1250" spans="2:83" ht="15" customHeight="1" x14ac:dyDescent="0.25"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</row>
    <row r="1251" spans="2:83" ht="15" customHeight="1" x14ac:dyDescent="0.25"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</row>
    <row r="1252" spans="2:83" ht="15" customHeight="1" x14ac:dyDescent="0.25"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</row>
    <row r="1253" spans="2:83" ht="15" customHeight="1" x14ac:dyDescent="0.25"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</row>
    <row r="1254" spans="2:83" ht="15" customHeight="1" x14ac:dyDescent="0.25"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</row>
    <row r="1255" spans="2:83" ht="15" customHeight="1" x14ac:dyDescent="0.25"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</row>
    <row r="1256" spans="2:83" ht="15" customHeight="1" x14ac:dyDescent="0.25"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</row>
    <row r="1257" spans="2:83" ht="15" customHeight="1" x14ac:dyDescent="0.25"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</row>
    <row r="1258" spans="2:83" ht="15" customHeight="1" x14ac:dyDescent="0.25"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</row>
    <row r="1259" spans="2:83" ht="15" customHeight="1" x14ac:dyDescent="0.25"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</row>
    <row r="1260" spans="2:83" ht="15" customHeight="1" x14ac:dyDescent="0.25"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</row>
    <row r="1261" spans="2:83" ht="15" customHeight="1" x14ac:dyDescent="0.25"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</row>
    <row r="1262" spans="2:83" ht="15" customHeight="1" x14ac:dyDescent="0.25"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</row>
    <row r="1263" spans="2:83" ht="15" customHeight="1" x14ac:dyDescent="0.25"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</row>
    <row r="1264" spans="2:83" ht="8.1" customHeight="1" x14ac:dyDescent="0.25"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</row>
    <row r="1265" spans="2:83" ht="8.1" customHeight="1" x14ac:dyDescent="0.25"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</row>
    <row r="1266" spans="2:83" ht="8.1" customHeight="1" x14ac:dyDescent="0.25"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</row>
    <row r="1267" spans="2:83" ht="8.1" customHeight="1" x14ac:dyDescent="0.25"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</row>
    <row r="1268" spans="2:83" ht="8.1" customHeight="1" x14ac:dyDescent="0.25"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</row>
    <row r="1269" spans="2:83" ht="8.1" customHeight="1" x14ac:dyDescent="0.25"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</row>
    <row r="1270" spans="2:83" ht="8.1" customHeight="1" x14ac:dyDescent="0.25"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</row>
    <row r="1271" spans="2:83" ht="8.1" customHeight="1" x14ac:dyDescent="0.25"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</row>
    <row r="1272" spans="2:83" ht="8.1" customHeight="1" x14ac:dyDescent="0.25"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</row>
    <row r="1273" spans="2:83" ht="8.1" customHeight="1" x14ac:dyDescent="0.25"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</row>
    <row r="1274" spans="2:83" ht="8.1" customHeight="1" x14ac:dyDescent="0.25"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</row>
    <row r="1275" spans="2:83" ht="8.1" customHeight="1" x14ac:dyDescent="0.25"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</row>
    <row r="1276" spans="2:83" ht="15" customHeight="1" x14ac:dyDescent="0.25"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</row>
    <row r="1277" spans="2:83" ht="15" customHeight="1" x14ac:dyDescent="0.25"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</row>
    <row r="1278" spans="2:83" ht="15" customHeight="1" x14ac:dyDescent="0.25"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</row>
    <row r="1279" spans="2:83" ht="15" customHeight="1" x14ac:dyDescent="0.25"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</row>
    <row r="1280" spans="2:83" ht="15" customHeight="1" x14ac:dyDescent="0.25"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</row>
    <row r="1281" spans="2:83" ht="15" customHeight="1" x14ac:dyDescent="0.25"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</row>
    <row r="1282" spans="2:83" ht="15" customHeight="1" x14ac:dyDescent="0.25"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</row>
    <row r="1283" spans="2:83" ht="15" customHeight="1" x14ac:dyDescent="0.25"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</row>
    <row r="1284" spans="2:83" ht="15" customHeight="1" x14ac:dyDescent="0.25"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</row>
    <row r="1285" spans="2:83" ht="15" customHeight="1" x14ac:dyDescent="0.25"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</row>
    <row r="1286" spans="2:83" ht="15" customHeight="1" x14ac:dyDescent="0.25"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</row>
    <row r="1287" spans="2:83" ht="15" customHeight="1" x14ac:dyDescent="0.25"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</row>
    <row r="1288" spans="2:83" ht="15" customHeight="1" x14ac:dyDescent="0.25"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</row>
    <row r="1289" spans="2:83" ht="15" customHeight="1" x14ac:dyDescent="0.25"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</row>
    <row r="1290" spans="2:83" ht="15" customHeight="1" x14ac:dyDescent="0.25"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</row>
    <row r="1291" spans="2:83" ht="15" customHeight="1" x14ac:dyDescent="0.25"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</row>
    <row r="1292" spans="2:83" ht="15" customHeight="1" x14ac:dyDescent="0.25"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</row>
    <row r="1293" spans="2:83" ht="15" customHeight="1" x14ac:dyDescent="0.25"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</row>
    <row r="1294" spans="2:83" ht="15" customHeight="1" x14ac:dyDescent="0.25"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</row>
    <row r="1295" spans="2:83" ht="15" customHeight="1" x14ac:dyDescent="0.25"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</row>
    <row r="1296" spans="2:83" ht="15" customHeight="1" x14ac:dyDescent="0.25"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</row>
    <row r="1297" spans="2:83" ht="15" customHeight="1" x14ac:dyDescent="0.25"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</row>
    <row r="1298" spans="2:83" ht="15" customHeight="1" x14ac:dyDescent="0.25"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</row>
    <row r="1299" spans="2:83" ht="15" customHeight="1" x14ac:dyDescent="0.25"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</row>
    <row r="1300" spans="2:83" ht="15" customHeight="1" x14ac:dyDescent="0.25"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</row>
    <row r="1301" spans="2:83" ht="15" customHeight="1" x14ac:dyDescent="0.25"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</row>
    <row r="1302" spans="2:83" ht="15" customHeight="1" x14ac:dyDescent="0.25"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</row>
    <row r="1303" spans="2:83" ht="15" customHeight="1" x14ac:dyDescent="0.25"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</row>
    <row r="1304" spans="2:83" ht="15" customHeight="1" x14ac:dyDescent="0.25"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</row>
    <row r="1305" spans="2:83" ht="15" customHeight="1" x14ac:dyDescent="0.25"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</row>
    <row r="1306" spans="2:83" ht="15" customHeight="1" x14ac:dyDescent="0.25"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</row>
    <row r="1307" spans="2:83" ht="15" customHeight="1" x14ac:dyDescent="0.25"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</row>
    <row r="1308" spans="2:83" ht="15" customHeight="1" x14ac:dyDescent="0.25"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</row>
    <row r="1309" spans="2:83" ht="15" customHeight="1" x14ac:dyDescent="0.25"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</row>
    <row r="1310" spans="2:83" ht="15" customHeight="1" x14ac:dyDescent="0.25"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</row>
    <row r="1311" spans="2:83" ht="15" customHeight="1" x14ac:dyDescent="0.25"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</row>
    <row r="1312" spans="2:83" ht="15" customHeight="1" x14ac:dyDescent="0.25"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</row>
    <row r="1313" spans="2:83" ht="15" customHeight="1" x14ac:dyDescent="0.25"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</row>
    <row r="1314" spans="2:83" ht="15" customHeight="1" x14ac:dyDescent="0.25"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</row>
    <row r="1315" spans="2:83" ht="15" customHeight="1" x14ac:dyDescent="0.25"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</row>
    <row r="1316" spans="2:83" ht="15" customHeight="1" x14ac:dyDescent="0.25"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</row>
    <row r="1317" spans="2:83" ht="15" customHeight="1" x14ac:dyDescent="0.25"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</row>
    <row r="1318" spans="2:83" ht="15" customHeight="1" x14ac:dyDescent="0.25"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</row>
    <row r="1319" spans="2:83" ht="15" customHeight="1" x14ac:dyDescent="0.25"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</row>
    <row r="1320" spans="2:83" ht="15" customHeight="1" x14ac:dyDescent="0.25"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</row>
    <row r="1321" spans="2:83" ht="15" customHeight="1" x14ac:dyDescent="0.25"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</row>
    <row r="1322" spans="2:83" ht="15" customHeight="1" x14ac:dyDescent="0.25"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</row>
    <row r="1323" spans="2:83" ht="15" customHeight="1" x14ac:dyDescent="0.25"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</row>
    <row r="1324" spans="2:83" ht="15" customHeight="1" x14ac:dyDescent="0.25"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</row>
    <row r="1325" spans="2:83" ht="15" customHeight="1" x14ac:dyDescent="0.25"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</row>
    <row r="1326" spans="2:83" ht="15" customHeight="1" x14ac:dyDescent="0.25"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</row>
    <row r="1327" spans="2:83" ht="15" customHeight="1" x14ac:dyDescent="0.25"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</row>
    <row r="1328" spans="2:83" ht="15" customHeight="1" x14ac:dyDescent="0.25"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</row>
    <row r="1329" spans="2:83" ht="15" customHeight="1" x14ac:dyDescent="0.25"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</row>
    <row r="1330" spans="2:83" ht="15" customHeight="1" x14ac:dyDescent="0.25"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</row>
    <row r="1331" spans="2:83" ht="8.1" customHeight="1" x14ac:dyDescent="0.25"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</row>
    <row r="1332" spans="2:83" ht="8.1" customHeight="1" x14ac:dyDescent="0.25"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</row>
    <row r="1333" spans="2:83" ht="8.1" customHeight="1" x14ac:dyDescent="0.25"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</row>
    <row r="1334" spans="2:83" ht="8.1" customHeight="1" x14ac:dyDescent="0.25"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</row>
    <row r="1335" spans="2:83" ht="8.1" customHeight="1" x14ac:dyDescent="0.25"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</row>
    <row r="1336" spans="2:83" ht="8.1" customHeight="1" x14ac:dyDescent="0.25"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</row>
    <row r="1337" spans="2:83" ht="8.1" customHeight="1" x14ac:dyDescent="0.25"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</row>
    <row r="1338" spans="2:83" ht="8.1" customHeight="1" x14ac:dyDescent="0.25"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</row>
    <row r="1339" spans="2:83" ht="8.1" customHeight="1" x14ac:dyDescent="0.25"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</row>
    <row r="1340" spans="2:83" ht="8.1" customHeight="1" x14ac:dyDescent="0.25"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</row>
    <row r="1341" spans="2:83" ht="8.1" customHeight="1" x14ac:dyDescent="0.25"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</row>
    <row r="1342" spans="2:83" ht="8.1" customHeight="1" x14ac:dyDescent="0.25"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</row>
    <row r="1343" spans="2:83" ht="15" customHeight="1" x14ac:dyDescent="0.25"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</row>
    <row r="1344" spans="2:83" ht="15" customHeight="1" x14ac:dyDescent="0.25"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</row>
    <row r="1345" spans="2:83" ht="15" customHeight="1" x14ac:dyDescent="0.25"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</row>
    <row r="1346" spans="2:83" ht="15" customHeight="1" x14ac:dyDescent="0.25"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</row>
    <row r="1347" spans="2:83" ht="15" customHeight="1" x14ac:dyDescent="0.25"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</row>
    <row r="1348" spans="2:83" ht="15" customHeight="1" x14ac:dyDescent="0.25"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</row>
    <row r="1349" spans="2:83" ht="15" customHeight="1" x14ac:dyDescent="0.25"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</row>
    <row r="1350" spans="2:83" ht="15" customHeight="1" x14ac:dyDescent="0.25"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</row>
    <row r="1351" spans="2:83" ht="15" customHeight="1" x14ac:dyDescent="0.25"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</row>
    <row r="1352" spans="2:83" ht="15" customHeight="1" x14ac:dyDescent="0.25"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</row>
    <row r="1353" spans="2:83" ht="15" customHeight="1" x14ac:dyDescent="0.25"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</row>
    <row r="1354" spans="2:83" ht="15" customHeight="1" x14ac:dyDescent="0.25"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</row>
    <row r="1355" spans="2:83" ht="15" customHeight="1" x14ac:dyDescent="0.25"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</row>
    <row r="1356" spans="2:83" ht="15" customHeight="1" x14ac:dyDescent="0.25"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</row>
    <row r="1357" spans="2:83" ht="15" customHeight="1" x14ac:dyDescent="0.25"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</row>
    <row r="1358" spans="2:83" ht="15" customHeight="1" x14ac:dyDescent="0.25"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</row>
    <row r="1359" spans="2:83" ht="15" customHeight="1" x14ac:dyDescent="0.25"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</row>
    <row r="1360" spans="2:83" ht="15" customHeight="1" x14ac:dyDescent="0.25"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</row>
    <row r="1361" spans="2:83" ht="15" customHeight="1" x14ac:dyDescent="0.25"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</row>
    <row r="1362" spans="2:83" ht="15" customHeight="1" x14ac:dyDescent="0.25"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</row>
    <row r="1363" spans="2:83" ht="15" customHeight="1" x14ac:dyDescent="0.25"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</row>
    <row r="1364" spans="2:83" ht="15" customHeight="1" x14ac:dyDescent="0.25"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</row>
    <row r="1365" spans="2:83" ht="15" customHeight="1" x14ac:dyDescent="0.25"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</row>
    <row r="1366" spans="2:83" ht="15" customHeight="1" x14ac:dyDescent="0.25"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</row>
    <row r="1367" spans="2:83" ht="15" customHeight="1" x14ac:dyDescent="0.25"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</row>
    <row r="1368" spans="2:83" ht="15" customHeight="1" x14ac:dyDescent="0.25"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</row>
    <row r="1369" spans="2:83" ht="15" customHeight="1" x14ac:dyDescent="0.25"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</row>
    <row r="1370" spans="2:83" ht="15" customHeight="1" x14ac:dyDescent="0.25"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</row>
    <row r="1371" spans="2:83" ht="15" customHeight="1" x14ac:dyDescent="0.25"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</row>
    <row r="1372" spans="2:83" ht="15" customHeight="1" x14ac:dyDescent="0.25"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</row>
    <row r="1373" spans="2:83" ht="15" customHeight="1" x14ac:dyDescent="0.25"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</row>
    <row r="1374" spans="2:83" ht="15" customHeight="1" x14ac:dyDescent="0.25"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</row>
    <row r="1375" spans="2:83" ht="15" customHeight="1" x14ac:dyDescent="0.25"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</row>
    <row r="1376" spans="2:83" ht="15" customHeight="1" x14ac:dyDescent="0.25"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</row>
    <row r="1377" spans="2:83" ht="15" customHeight="1" x14ac:dyDescent="0.25"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</row>
    <row r="1378" spans="2:83" ht="15" customHeight="1" x14ac:dyDescent="0.25"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</row>
    <row r="1379" spans="2:83" ht="15" customHeight="1" x14ac:dyDescent="0.25"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</row>
    <row r="1380" spans="2:83" ht="15" customHeight="1" x14ac:dyDescent="0.25"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</row>
    <row r="1381" spans="2:83" ht="15" customHeight="1" x14ac:dyDescent="0.25"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</row>
    <row r="1382" spans="2:83" ht="15" customHeight="1" x14ac:dyDescent="0.25"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</row>
    <row r="1383" spans="2:83" ht="15" customHeight="1" x14ac:dyDescent="0.25"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</row>
    <row r="1384" spans="2:83" ht="15" customHeight="1" x14ac:dyDescent="0.25"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</row>
    <row r="1385" spans="2:83" ht="15" customHeight="1" x14ac:dyDescent="0.25"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</row>
    <row r="1386" spans="2:83" ht="15" customHeight="1" x14ac:dyDescent="0.25"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</row>
    <row r="1387" spans="2:83" ht="15" customHeight="1" x14ac:dyDescent="0.25"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</row>
    <row r="1388" spans="2:83" ht="15" customHeight="1" x14ac:dyDescent="0.25"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</row>
    <row r="1389" spans="2:83" ht="15" customHeight="1" x14ac:dyDescent="0.25"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</row>
    <row r="1390" spans="2:83" ht="15" customHeight="1" x14ac:dyDescent="0.25"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</row>
    <row r="1391" spans="2:83" ht="15" customHeight="1" x14ac:dyDescent="0.25"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</row>
    <row r="1392" spans="2:83" ht="15" customHeight="1" x14ac:dyDescent="0.25"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</row>
    <row r="1393" spans="2:83" ht="15" customHeight="1" x14ac:dyDescent="0.25"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</row>
    <row r="1394" spans="2:83" ht="15" customHeight="1" x14ac:dyDescent="0.25"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</row>
    <row r="1395" spans="2:83" ht="15" customHeight="1" x14ac:dyDescent="0.25"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</row>
    <row r="1396" spans="2:83" ht="15" customHeight="1" x14ac:dyDescent="0.25"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</row>
    <row r="1397" spans="2:83" ht="15" customHeight="1" x14ac:dyDescent="0.25"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</row>
    <row r="1398" spans="2:83" ht="8.1" customHeight="1" x14ac:dyDescent="0.25"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</row>
    <row r="1399" spans="2:83" ht="8.1" customHeight="1" x14ac:dyDescent="0.25"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</row>
    <row r="1400" spans="2:83" ht="8.1" customHeight="1" x14ac:dyDescent="0.25"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</row>
    <row r="1401" spans="2:83" ht="8.1" customHeight="1" x14ac:dyDescent="0.25"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</row>
    <row r="1402" spans="2:83" ht="8.1" customHeight="1" x14ac:dyDescent="0.25"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</row>
    <row r="1403" spans="2:83" ht="8.1" customHeight="1" x14ac:dyDescent="0.25"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</row>
    <row r="1404" spans="2:83" ht="8.1" customHeight="1" x14ac:dyDescent="0.25"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</row>
    <row r="1405" spans="2:83" ht="8.1" customHeight="1" x14ac:dyDescent="0.25"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</row>
    <row r="1406" spans="2:83" ht="8.1" customHeight="1" x14ac:dyDescent="0.25"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</row>
    <row r="1407" spans="2:83" ht="8.1" customHeight="1" x14ac:dyDescent="0.25"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</row>
    <row r="1408" spans="2:83" ht="8.1" customHeight="1" x14ac:dyDescent="0.25"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</row>
    <row r="1409" spans="2:83" ht="8.1" customHeight="1" x14ac:dyDescent="0.25"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</row>
    <row r="1410" spans="2:83" ht="15" customHeight="1" x14ac:dyDescent="0.25"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</row>
    <row r="1411" spans="2:83" ht="15" customHeight="1" x14ac:dyDescent="0.25"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</row>
    <row r="1412" spans="2:83" ht="15" customHeight="1" x14ac:dyDescent="0.25"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</row>
    <row r="1413" spans="2:83" ht="15" customHeight="1" x14ac:dyDescent="0.25"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</row>
    <row r="1414" spans="2:83" ht="15" customHeight="1" x14ac:dyDescent="0.25"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</row>
    <row r="1415" spans="2:83" ht="15" customHeight="1" x14ac:dyDescent="0.25"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</row>
    <row r="1416" spans="2:83" ht="15" customHeight="1" x14ac:dyDescent="0.25"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</row>
    <row r="1417" spans="2:83" ht="15" customHeight="1" x14ac:dyDescent="0.25"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</row>
    <row r="1418" spans="2:83" ht="15" customHeight="1" x14ac:dyDescent="0.25"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</row>
    <row r="1419" spans="2:83" ht="15" customHeight="1" x14ac:dyDescent="0.25"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</row>
    <row r="1420" spans="2:83" ht="15" customHeight="1" x14ac:dyDescent="0.25"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</row>
    <row r="1421" spans="2:83" ht="15" customHeight="1" x14ac:dyDescent="0.25"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</row>
    <row r="1422" spans="2:83" ht="15" customHeight="1" x14ac:dyDescent="0.25"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</row>
    <row r="1423" spans="2:83" ht="15" customHeight="1" x14ac:dyDescent="0.25"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</row>
    <row r="1424" spans="2:83" ht="15" customHeight="1" x14ac:dyDescent="0.25"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</row>
    <row r="1425" spans="2:83" ht="15" customHeight="1" x14ac:dyDescent="0.25"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</row>
    <row r="1426" spans="2:83" ht="15" customHeight="1" x14ac:dyDescent="0.25"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</row>
    <row r="1427" spans="2:83" ht="15" customHeight="1" x14ac:dyDescent="0.25"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</row>
    <row r="1428" spans="2:83" ht="15" customHeight="1" x14ac:dyDescent="0.25"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</row>
    <row r="1429" spans="2:83" ht="15" customHeight="1" x14ac:dyDescent="0.25"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</row>
    <row r="1430" spans="2:83" ht="15" customHeight="1" x14ac:dyDescent="0.25"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</row>
    <row r="1431" spans="2:83" ht="15" customHeight="1" x14ac:dyDescent="0.25"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</row>
    <row r="1432" spans="2:83" ht="15" customHeight="1" x14ac:dyDescent="0.25"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</row>
    <row r="1433" spans="2:83" ht="15" customHeight="1" x14ac:dyDescent="0.25"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</row>
    <row r="1434" spans="2:83" ht="15" customHeight="1" x14ac:dyDescent="0.25"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</row>
    <row r="1435" spans="2:83" ht="15" customHeight="1" x14ac:dyDescent="0.25"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</row>
    <row r="1436" spans="2:83" ht="15" customHeight="1" x14ac:dyDescent="0.25"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</row>
    <row r="1437" spans="2:83" ht="15" customHeight="1" x14ac:dyDescent="0.25"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</row>
    <row r="1438" spans="2:83" ht="15" customHeight="1" x14ac:dyDescent="0.25"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</row>
    <row r="1439" spans="2:83" ht="15" customHeight="1" x14ac:dyDescent="0.25"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</row>
    <row r="1440" spans="2:83" ht="15" customHeight="1" x14ac:dyDescent="0.25"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</row>
    <row r="1441" spans="2:83" ht="15" customHeight="1" x14ac:dyDescent="0.25"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</row>
    <row r="1442" spans="2:83" ht="15" customHeight="1" x14ac:dyDescent="0.25"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</row>
    <row r="1443" spans="2:83" ht="15" customHeight="1" x14ac:dyDescent="0.25"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</row>
    <row r="1444" spans="2:83" ht="15" customHeight="1" x14ac:dyDescent="0.25"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</row>
    <row r="1445" spans="2:83" ht="15" customHeight="1" x14ac:dyDescent="0.25"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</row>
    <row r="1446" spans="2:83" ht="15" customHeight="1" x14ac:dyDescent="0.25"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</row>
    <row r="1447" spans="2:83" ht="15" customHeight="1" x14ac:dyDescent="0.25"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</row>
    <row r="1448" spans="2:83" ht="15" customHeight="1" x14ac:dyDescent="0.25"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</row>
    <row r="1449" spans="2:83" ht="15" customHeight="1" x14ac:dyDescent="0.25"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</row>
    <row r="1450" spans="2:83" ht="15" customHeight="1" x14ac:dyDescent="0.25"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</row>
    <row r="1451" spans="2:83" ht="15" customHeight="1" x14ac:dyDescent="0.25"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</row>
    <row r="1452" spans="2:83" ht="15" customHeight="1" x14ac:dyDescent="0.25"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</row>
    <row r="1453" spans="2:83" ht="15" customHeight="1" x14ac:dyDescent="0.25"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</row>
    <row r="1454" spans="2:83" ht="15" customHeight="1" x14ac:dyDescent="0.25"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</row>
    <row r="1455" spans="2:83" ht="15" customHeight="1" x14ac:dyDescent="0.25"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</row>
    <row r="1456" spans="2:83" ht="15" customHeight="1" x14ac:dyDescent="0.25"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</row>
    <row r="1457" spans="2:83" ht="15" customHeight="1" x14ac:dyDescent="0.25"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</row>
    <row r="1458" spans="2:83" ht="15" customHeight="1" x14ac:dyDescent="0.25"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</row>
    <row r="1459" spans="2:83" ht="15" customHeight="1" x14ac:dyDescent="0.25"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</row>
    <row r="1460" spans="2:83" ht="15" customHeight="1" x14ac:dyDescent="0.25"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</row>
    <row r="1461" spans="2:83" ht="15" customHeight="1" x14ac:dyDescent="0.25"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</row>
    <row r="1462" spans="2:83" ht="15" customHeight="1" x14ac:dyDescent="0.25"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</row>
    <row r="1463" spans="2:83" ht="15" customHeight="1" x14ac:dyDescent="0.25"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</row>
    <row r="1464" spans="2:83" ht="15" customHeight="1" x14ac:dyDescent="0.25"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</row>
    <row r="1465" spans="2:83" ht="8.1" customHeight="1" x14ac:dyDescent="0.25"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</row>
    <row r="1466" spans="2:83" ht="8.1" customHeight="1" x14ac:dyDescent="0.25"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</row>
    <row r="1467" spans="2:83" ht="8.1" customHeight="1" x14ac:dyDescent="0.25"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</row>
    <row r="1468" spans="2:83" ht="8.1" customHeight="1" x14ac:dyDescent="0.25"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</row>
    <row r="1469" spans="2:83" ht="8.1" customHeight="1" x14ac:dyDescent="0.25"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</row>
    <row r="1470" spans="2:83" ht="8.1" customHeight="1" x14ac:dyDescent="0.25"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</row>
    <row r="1471" spans="2:83" ht="8.1" customHeight="1" x14ac:dyDescent="0.25"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</row>
    <row r="1472" spans="2:83" ht="8.1" customHeight="1" x14ac:dyDescent="0.25"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</row>
    <row r="1473" spans="2:83" ht="8.1" customHeight="1" x14ac:dyDescent="0.25"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</row>
    <row r="1474" spans="2:83" ht="8.1" customHeight="1" x14ac:dyDescent="0.25"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</row>
    <row r="1475" spans="2:83" ht="8.1" customHeight="1" x14ac:dyDescent="0.25"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</row>
    <row r="1476" spans="2:83" ht="8.1" customHeight="1" x14ac:dyDescent="0.25"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</row>
    <row r="1477" spans="2:83" ht="15" customHeight="1" x14ac:dyDescent="0.25"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</row>
    <row r="1478" spans="2:83" ht="15" customHeight="1" x14ac:dyDescent="0.25"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</row>
    <row r="1479" spans="2:83" ht="15" customHeight="1" x14ac:dyDescent="0.25"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</row>
    <row r="1480" spans="2:83" ht="15" customHeight="1" x14ac:dyDescent="0.25"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</row>
    <row r="1481" spans="2:83" ht="15" customHeight="1" x14ac:dyDescent="0.25"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</row>
    <row r="1482" spans="2:83" ht="15" customHeight="1" x14ac:dyDescent="0.25"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</row>
    <row r="1483" spans="2:83" ht="15" customHeight="1" x14ac:dyDescent="0.25"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</row>
    <row r="1484" spans="2:83" ht="15" customHeight="1" x14ac:dyDescent="0.25"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</row>
    <row r="1485" spans="2:83" ht="15" customHeight="1" x14ac:dyDescent="0.25"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</row>
    <row r="1486" spans="2:83" ht="15" customHeight="1" x14ac:dyDescent="0.25"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</row>
    <row r="1487" spans="2:83" ht="15" customHeight="1" x14ac:dyDescent="0.25"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</row>
    <row r="1488" spans="2:83" ht="15" customHeight="1" x14ac:dyDescent="0.25"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</row>
    <row r="1489" spans="2:83" ht="15" customHeight="1" x14ac:dyDescent="0.25"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</row>
    <row r="1490" spans="2:83" ht="15" customHeight="1" x14ac:dyDescent="0.25"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</row>
    <row r="1491" spans="2:83" ht="15" customHeight="1" x14ac:dyDescent="0.25"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</row>
    <row r="1492" spans="2:83" ht="15" customHeight="1" x14ac:dyDescent="0.25"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</row>
    <row r="1493" spans="2:83" ht="15" customHeight="1" x14ac:dyDescent="0.25"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</row>
    <row r="1494" spans="2:83" ht="15" customHeight="1" x14ac:dyDescent="0.25"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</row>
    <row r="1495" spans="2:83" ht="15" customHeight="1" x14ac:dyDescent="0.25"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</row>
    <row r="1496" spans="2:83" ht="15" customHeight="1" x14ac:dyDescent="0.25"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</row>
    <row r="1497" spans="2:83" ht="15" customHeight="1" x14ac:dyDescent="0.25"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</row>
    <row r="1498" spans="2:83" ht="15" customHeight="1" x14ac:dyDescent="0.25"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</row>
    <row r="1499" spans="2:83" ht="15" customHeight="1" x14ac:dyDescent="0.25"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</row>
    <row r="1500" spans="2:83" ht="15" customHeight="1" x14ac:dyDescent="0.25"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</row>
    <row r="1501" spans="2:83" ht="15" customHeight="1" x14ac:dyDescent="0.25"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</row>
    <row r="1502" spans="2:83" ht="15" customHeight="1" x14ac:dyDescent="0.25"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</row>
    <row r="1503" spans="2:83" ht="15" customHeight="1" x14ac:dyDescent="0.25"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</row>
    <row r="1504" spans="2:83" ht="15" customHeight="1" x14ac:dyDescent="0.25"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</row>
    <row r="1505" spans="2:83" ht="15" customHeight="1" x14ac:dyDescent="0.25"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</row>
    <row r="1506" spans="2:83" ht="15" customHeight="1" x14ac:dyDescent="0.25"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</row>
    <row r="1507" spans="2:83" ht="15" customHeight="1" x14ac:dyDescent="0.25"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</row>
    <row r="1508" spans="2:83" ht="15" customHeight="1" x14ac:dyDescent="0.25"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</row>
    <row r="1509" spans="2:83" ht="15" customHeight="1" x14ac:dyDescent="0.25"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</row>
    <row r="1510" spans="2:83" ht="15" customHeight="1" x14ac:dyDescent="0.25"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</row>
    <row r="1511" spans="2:83" ht="15" customHeight="1" x14ac:dyDescent="0.25"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</row>
    <row r="1512" spans="2:83" ht="15" customHeight="1" x14ac:dyDescent="0.25"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</row>
    <row r="1513" spans="2:83" ht="15" customHeight="1" x14ac:dyDescent="0.25"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</row>
    <row r="1514" spans="2:83" ht="15" customHeight="1" x14ac:dyDescent="0.25"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</row>
    <row r="1515" spans="2:83" ht="15" customHeight="1" x14ac:dyDescent="0.25"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</row>
    <row r="1516" spans="2:83" ht="15" customHeight="1" x14ac:dyDescent="0.25"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</row>
    <row r="1517" spans="2:83" ht="15" customHeight="1" x14ac:dyDescent="0.25"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</row>
    <row r="1518" spans="2:83" ht="15" customHeight="1" x14ac:dyDescent="0.25"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</row>
    <row r="1519" spans="2:83" ht="15" customHeight="1" x14ac:dyDescent="0.25"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</row>
    <row r="1520" spans="2:83" ht="15" customHeight="1" x14ac:dyDescent="0.25"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</row>
    <row r="1521" spans="2:83" ht="15" customHeight="1" x14ac:dyDescent="0.25"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</row>
    <row r="1522" spans="2:83" ht="15" customHeight="1" x14ac:dyDescent="0.25"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</row>
    <row r="1523" spans="2:83" ht="15" customHeight="1" x14ac:dyDescent="0.25"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</row>
    <row r="1524" spans="2:83" ht="15" customHeight="1" x14ac:dyDescent="0.25"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</row>
    <row r="1525" spans="2:83" ht="15" customHeight="1" x14ac:dyDescent="0.25"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</row>
    <row r="1526" spans="2:83" ht="15" customHeight="1" x14ac:dyDescent="0.25"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</row>
    <row r="1527" spans="2:83" ht="15" customHeight="1" x14ac:dyDescent="0.25"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</row>
    <row r="1528" spans="2:83" ht="15" customHeight="1" x14ac:dyDescent="0.25"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</row>
    <row r="1529" spans="2:83" ht="15" customHeight="1" x14ac:dyDescent="0.25"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</row>
    <row r="1530" spans="2:83" ht="15" customHeight="1" x14ac:dyDescent="0.25"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</row>
    <row r="1531" spans="2:83" ht="15" customHeight="1" x14ac:dyDescent="0.25"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</row>
    <row r="1532" spans="2:83" ht="8.1" customHeight="1" x14ac:dyDescent="0.25"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</row>
    <row r="1533" spans="2:83" ht="8.1" customHeight="1" x14ac:dyDescent="0.25"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</row>
    <row r="1534" spans="2:83" ht="8.1" customHeight="1" x14ac:dyDescent="0.25"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</row>
    <row r="1535" spans="2:83" ht="8.1" customHeight="1" x14ac:dyDescent="0.25"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</row>
    <row r="1536" spans="2:83" ht="8.1" customHeight="1" x14ac:dyDescent="0.25"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</row>
    <row r="1537" spans="2:83" ht="8.1" customHeight="1" x14ac:dyDescent="0.25"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</row>
    <row r="1538" spans="2:83" ht="8.1" customHeight="1" x14ac:dyDescent="0.25"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</row>
    <row r="1539" spans="2:83" ht="8.1" customHeight="1" x14ac:dyDescent="0.25"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</row>
    <row r="1540" spans="2:83" ht="8.1" customHeight="1" x14ac:dyDescent="0.25"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</row>
    <row r="1541" spans="2:83" ht="8.1" customHeight="1" x14ac:dyDescent="0.25"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</row>
    <row r="1542" spans="2:83" ht="8.1" customHeight="1" x14ac:dyDescent="0.25"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</row>
    <row r="1543" spans="2:83" ht="8.1" customHeight="1" x14ac:dyDescent="0.25"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</row>
    <row r="1544" spans="2:83" ht="15" customHeight="1" x14ac:dyDescent="0.25"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</row>
    <row r="1545" spans="2:83" ht="15" customHeight="1" x14ac:dyDescent="0.25"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</row>
    <row r="1546" spans="2:83" ht="15" customHeight="1" x14ac:dyDescent="0.25"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</row>
    <row r="1547" spans="2:83" ht="15" customHeight="1" x14ac:dyDescent="0.25"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</row>
    <row r="1548" spans="2:83" ht="15" customHeight="1" x14ac:dyDescent="0.25"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</row>
    <row r="1549" spans="2:83" ht="15" customHeight="1" x14ac:dyDescent="0.25"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</row>
    <row r="1550" spans="2:83" ht="15" customHeight="1" x14ac:dyDescent="0.25"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</row>
    <row r="1551" spans="2:83" ht="15" customHeight="1" x14ac:dyDescent="0.25"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</row>
    <row r="1552" spans="2:83" ht="15" customHeight="1" x14ac:dyDescent="0.25"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</row>
    <row r="1553" spans="2:83" ht="15" customHeight="1" x14ac:dyDescent="0.25"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</row>
    <row r="1554" spans="2:83" ht="15" customHeight="1" x14ac:dyDescent="0.25"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</row>
    <row r="1555" spans="2:83" ht="15" customHeight="1" x14ac:dyDescent="0.25"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</row>
    <row r="1556" spans="2:83" ht="15" customHeight="1" x14ac:dyDescent="0.25"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</row>
    <row r="1557" spans="2:83" ht="15" customHeight="1" x14ac:dyDescent="0.25"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</row>
    <row r="1558" spans="2:83" ht="15" customHeight="1" x14ac:dyDescent="0.25"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</row>
    <row r="1559" spans="2:83" ht="15" customHeight="1" x14ac:dyDescent="0.25"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</row>
    <row r="1560" spans="2:83" ht="15" customHeight="1" x14ac:dyDescent="0.25"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</row>
    <row r="1561" spans="2:83" ht="15" customHeight="1" x14ac:dyDescent="0.25"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</row>
    <row r="1562" spans="2:83" ht="15" customHeight="1" x14ac:dyDescent="0.25"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</row>
    <row r="1563" spans="2:83" ht="15" customHeight="1" x14ac:dyDescent="0.25"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</row>
    <row r="1564" spans="2:83" ht="15" customHeight="1" x14ac:dyDescent="0.25"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</row>
    <row r="1565" spans="2:83" ht="15" customHeight="1" x14ac:dyDescent="0.25"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</row>
    <row r="1566" spans="2:83" ht="15" customHeight="1" x14ac:dyDescent="0.25"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</row>
    <row r="1567" spans="2:83" ht="15" customHeight="1" x14ac:dyDescent="0.25"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</row>
    <row r="1568" spans="2:83" ht="15" customHeight="1" x14ac:dyDescent="0.25"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</row>
    <row r="1569" spans="2:83" ht="15" customHeight="1" x14ac:dyDescent="0.25"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</row>
    <row r="1570" spans="2:83" ht="15" customHeight="1" x14ac:dyDescent="0.25"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</row>
    <row r="1571" spans="2:83" ht="15" customHeight="1" x14ac:dyDescent="0.25"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</row>
    <row r="1572" spans="2:83" ht="15" customHeight="1" x14ac:dyDescent="0.25"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</row>
    <row r="1573" spans="2:83" ht="15" customHeight="1" x14ac:dyDescent="0.25"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</row>
    <row r="1574" spans="2:83" ht="15" customHeight="1" x14ac:dyDescent="0.25"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</row>
    <row r="1575" spans="2:83" ht="15" customHeight="1" x14ac:dyDescent="0.25"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</row>
    <row r="1576" spans="2:83" ht="15" customHeight="1" x14ac:dyDescent="0.25"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</row>
    <row r="1577" spans="2:83" ht="15" customHeight="1" x14ac:dyDescent="0.25"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</row>
    <row r="1578" spans="2:83" ht="15" customHeight="1" x14ac:dyDescent="0.25"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</row>
    <row r="1579" spans="2:83" ht="15" customHeight="1" x14ac:dyDescent="0.25"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</row>
    <row r="1580" spans="2:83" ht="15" customHeight="1" x14ac:dyDescent="0.25"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</row>
    <row r="1581" spans="2:83" ht="15" customHeight="1" x14ac:dyDescent="0.25"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</row>
    <row r="1582" spans="2:83" ht="15" customHeight="1" x14ac:dyDescent="0.25"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</row>
    <row r="1583" spans="2:83" ht="15" customHeight="1" x14ac:dyDescent="0.25"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</row>
    <row r="1584" spans="2:83" ht="15" customHeight="1" x14ac:dyDescent="0.25"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</row>
    <row r="1585" spans="2:83" ht="15" customHeight="1" x14ac:dyDescent="0.25"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</row>
    <row r="1586" spans="2:83" ht="15" customHeight="1" x14ac:dyDescent="0.25"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</row>
    <row r="1587" spans="2:83" ht="15" customHeight="1" x14ac:dyDescent="0.25"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</row>
    <row r="1588" spans="2:83" ht="15" customHeight="1" x14ac:dyDescent="0.25"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</row>
    <row r="1589" spans="2:83" ht="15" customHeight="1" x14ac:dyDescent="0.25"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</row>
    <row r="1590" spans="2:83" ht="15" customHeight="1" x14ac:dyDescent="0.25"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</row>
    <row r="1591" spans="2:83" ht="15" customHeight="1" x14ac:dyDescent="0.25"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</row>
    <row r="1592" spans="2:83" ht="15" customHeight="1" x14ac:dyDescent="0.25"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</row>
    <row r="1593" spans="2:83" ht="15" customHeight="1" x14ac:dyDescent="0.25"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</row>
    <row r="1594" spans="2:83" ht="15" customHeight="1" x14ac:dyDescent="0.25"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</row>
    <row r="1595" spans="2:83" ht="15" customHeight="1" x14ac:dyDescent="0.25"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</row>
    <row r="1596" spans="2:83" ht="15" customHeight="1" x14ac:dyDescent="0.25"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</row>
    <row r="1597" spans="2:83" ht="15" customHeight="1" x14ac:dyDescent="0.25"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</row>
    <row r="1598" spans="2:83" ht="15" customHeight="1" x14ac:dyDescent="0.25"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</row>
    <row r="1599" spans="2:83" ht="8.1" customHeight="1" x14ac:dyDescent="0.25"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</row>
    <row r="1600" spans="2:83" ht="8.1" customHeight="1" x14ac:dyDescent="0.25"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</row>
    <row r="1601" spans="2:83" ht="8.1" customHeight="1" x14ac:dyDescent="0.25"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</row>
    <row r="1602" spans="2:83" ht="8.1" customHeight="1" x14ac:dyDescent="0.25"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</row>
    <row r="1603" spans="2:83" ht="8.1" customHeight="1" x14ac:dyDescent="0.25"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</row>
    <row r="1604" spans="2:83" ht="8.1" customHeight="1" x14ac:dyDescent="0.25"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</row>
    <row r="1605" spans="2:83" ht="8.1" customHeight="1" x14ac:dyDescent="0.25"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</row>
    <row r="1606" spans="2:83" ht="8.1" customHeight="1" x14ac:dyDescent="0.25"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</row>
    <row r="1607" spans="2:83" ht="8.1" customHeight="1" x14ac:dyDescent="0.25"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</row>
    <row r="1608" spans="2:83" ht="8.1" customHeight="1" x14ac:dyDescent="0.25"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</row>
    <row r="1609" spans="2:83" ht="8.1" customHeight="1" x14ac:dyDescent="0.25"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</row>
    <row r="1610" spans="2:83" ht="8.1" customHeight="1" x14ac:dyDescent="0.25"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</row>
    <row r="1611" spans="2:83" ht="15" customHeight="1" x14ac:dyDescent="0.25"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</row>
    <row r="1612" spans="2:83" ht="15" customHeight="1" x14ac:dyDescent="0.25"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</row>
    <row r="1613" spans="2:83" ht="15" customHeight="1" x14ac:dyDescent="0.25"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</row>
    <row r="1614" spans="2:83" ht="15" customHeight="1" x14ac:dyDescent="0.25"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</row>
    <row r="1615" spans="2:83" ht="15" customHeight="1" x14ac:dyDescent="0.25"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</row>
    <row r="1616" spans="2:83" ht="15" customHeight="1" x14ac:dyDescent="0.25"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</row>
    <row r="1617" spans="2:83" ht="15" customHeight="1" x14ac:dyDescent="0.25"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</row>
    <row r="1618" spans="2:83" ht="15" customHeight="1" x14ac:dyDescent="0.25"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</row>
    <row r="1619" spans="2:83" ht="15" customHeight="1" x14ac:dyDescent="0.25"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</row>
    <row r="1620" spans="2:83" ht="15" customHeight="1" x14ac:dyDescent="0.25"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</row>
    <row r="1621" spans="2:83" ht="15" customHeight="1" x14ac:dyDescent="0.25"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</row>
    <row r="1622" spans="2:83" ht="15" customHeight="1" x14ac:dyDescent="0.25"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</row>
    <row r="1623" spans="2:83" ht="15" customHeight="1" x14ac:dyDescent="0.25"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</row>
    <row r="1624" spans="2:83" ht="15" customHeight="1" x14ac:dyDescent="0.25"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</row>
    <row r="1625" spans="2:83" ht="15" customHeight="1" x14ac:dyDescent="0.25"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</row>
    <row r="1626" spans="2:83" ht="15" customHeight="1" x14ac:dyDescent="0.25"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</row>
    <row r="1627" spans="2:83" ht="15" customHeight="1" x14ac:dyDescent="0.25"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</row>
    <row r="1628" spans="2:83" ht="15" customHeight="1" x14ac:dyDescent="0.25"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</row>
    <row r="1629" spans="2:83" ht="15" customHeight="1" x14ac:dyDescent="0.25"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</row>
    <row r="1630" spans="2:83" ht="15" customHeight="1" x14ac:dyDescent="0.25"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</row>
    <row r="1631" spans="2:83" ht="15" customHeight="1" x14ac:dyDescent="0.25"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</row>
    <row r="1632" spans="2:83" ht="15" customHeight="1" x14ac:dyDescent="0.25"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</row>
    <row r="1633" spans="2:83" ht="15" customHeight="1" x14ac:dyDescent="0.25"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</row>
    <row r="1634" spans="2:83" ht="15" customHeight="1" x14ac:dyDescent="0.25"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</row>
    <row r="1635" spans="2:83" ht="15" customHeight="1" x14ac:dyDescent="0.25"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</row>
    <row r="1636" spans="2:83" ht="15" customHeight="1" x14ac:dyDescent="0.25"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</row>
    <row r="1637" spans="2:83" ht="15" customHeight="1" x14ac:dyDescent="0.25"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</row>
    <row r="1638" spans="2:83" ht="15" customHeight="1" x14ac:dyDescent="0.25"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</row>
    <row r="1639" spans="2:83" ht="15" customHeight="1" x14ac:dyDescent="0.25"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</row>
    <row r="1640" spans="2:83" ht="15" customHeight="1" x14ac:dyDescent="0.25"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</row>
    <row r="1641" spans="2:83" ht="15" customHeight="1" x14ac:dyDescent="0.25"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</row>
    <row r="1642" spans="2:83" ht="15" customHeight="1" x14ac:dyDescent="0.25"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</row>
    <row r="1643" spans="2:83" ht="15" customHeight="1" x14ac:dyDescent="0.25"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</row>
    <row r="1644" spans="2:83" ht="15" customHeight="1" x14ac:dyDescent="0.25"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</row>
    <row r="1645" spans="2:83" ht="15" customHeight="1" x14ac:dyDescent="0.25"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</row>
    <row r="1646" spans="2:83" ht="15" customHeight="1" x14ac:dyDescent="0.25"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</row>
    <row r="1647" spans="2:83" ht="15" customHeight="1" x14ac:dyDescent="0.25"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</row>
    <row r="1648" spans="2:83" ht="15" customHeight="1" x14ac:dyDescent="0.25"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</row>
    <row r="1649" spans="2:83" ht="15" customHeight="1" x14ac:dyDescent="0.25"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</row>
    <row r="1650" spans="2:83" ht="15" customHeight="1" x14ac:dyDescent="0.25"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</row>
    <row r="1651" spans="2:83" ht="15" customHeight="1" x14ac:dyDescent="0.25"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</row>
    <row r="1652" spans="2:83" ht="15" customHeight="1" x14ac:dyDescent="0.25"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</row>
    <row r="1653" spans="2:83" ht="15" customHeight="1" x14ac:dyDescent="0.25"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</row>
    <row r="1654" spans="2:83" ht="15" customHeight="1" x14ac:dyDescent="0.25"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</row>
    <row r="1655" spans="2:83" ht="15" customHeight="1" x14ac:dyDescent="0.25"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</row>
    <row r="1656" spans="2:83" ht="15" customHeight="1" x14ac:dyDescent="0.25"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</row>
    <row r="1657" spans="2:83" ht="15" customHeight="1" x14ac:dyDescent="0.25"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</row>
    <row r="1658" spans="2:83" ht="15" customHeight="1" x14ac:dyDescent="0.25"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</row>
    <row r="1659" spans="2:83" ht="15" customHeight="1" x14ac:dyDescent="0.25"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</row>
    <row r="1660" spans="2:83" ht="15" customHeight="1" x14ac:dyDescent="0.25"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</row>
    <row r="1661" spans="2:83" ht="15" customHeight="1" x14ac:dyDescent="0.25"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</row>
    <row r="1662" spans="2:83" ht="15" customHeight="1" x14ac:dyDescent="0.25"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</row>
    <row r="1663" spans="2:83" ht="15" customHeight="1" x14ac:dyDescent="0.25"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</row>
    <row r="1664" spans="2:83" ht="15" customHeight="1" x14ac:dyDescent="0.25"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</row>
    <row r="1665" spans="2:83" ht="15" customHeight="1" x14ac:dyDescent="0.25"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</row>
    <row r="1666" spans="2:83" ht="8.1" customHeight="1" x14ac:dyDescent="0.25"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</row>
    <row r="1667" spans="2:83" ht="8.1" customHeight="1" x14ac:dyDescent="0.25"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</row>
    <row r="1668" spans="2:83" ht="8.1" customHeight="1" x14ac:dyDescent="0.25"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</row>
    <row r="1669" spans="2:83" ht="8.1" customHeight="1" x14ac:dyDescent="0.25"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</row>
    <row r="1670" spans="2:83" ht="8.1" customHeight="1" x14ac:dyDescent="0.25"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</row>
    <row r="1671" spans="2:83" ht="8.1" customHeight="1" x14ac:dyDescent="0.25"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</row>
    <row r="1672" spans="2:83" ht="8.1" customHeight="1" x14ac:dyDescent="0.25"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</row>
    <row r="1673" spans="2:83" ht="8.1" customHeight="1" x14ac:dyDescent="0.25"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</row>
    <row r="1674" spans="2:83" ht="8.1" customHeight="1" x14ac:dyDescent="0.25"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</row>
    <row r="1675" spans="2:83" ht="8.1" customHeight="1" x14ac:dyDescent="0.25"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</row>
    <row r="1676" spans="2:83" ht="8.1" customHeight="1" x14ac:dyDescent="0.25"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</row>
    <row r="1677" spans="2:83" ht="8.1" customHeight="1" x14ac:dyDescent="0.25"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</row>
  </sheetData>
  <mergeCells count="495">
    <mergeCell ref="BG20:BH20"/>
    <mergeCell ref="BJ20:BL20"/>
    <mergeCell ref="BM20:BR20"/>
    <mergeCell ref="BS20:BT20"/>
    <mergeCell ref="BU20:BZ20"/>
    <mergeCell ref="CA20:CD20"/>
    <mergeCell ref="BJ18:BL18"/>
    <mergeCell ref="BM18:BR18"/>
    <mergeCell ref="BS18:BT18"/>
    <mergeCell ref="BU18:BZ18"/>
    <mergeCell ref="CA18:CD18"/>
    <mergeCell ref="BG19:BH19"/>
    <mergeCell ref="BJ19:BL19"/>
    <mergeCell ref="BM19:BR19"/>
    <mergeCell ref="BS19:BT19"/>
    <mergeCell ref="BU19:BZ19"/>
    <mergeCell ref="CA19:CD19"/>
    <mergeCell ref="BG18:BH18"/>
    <mergeCell ref="BE18:BF18"/>
    <mergeCell ref="BE19:BF19"/>
    <mergeCell ref="BE20:BF20"/>
    <mergeCell ref="AZ18:BC20"/>
    <mergeCell ref="Q13:R13"/>
    <mergeCell ref="K17:P17"/>
    <mergeCell ref="C16:AB16"/>
    <mergeCell ref="AF14:AG14"/>
    <mergeCell ref="AI14:AK14"/>
    <mergeCell ref="AL14:AQ14"/>
    <mergeCell ref="AR14:AS14"/>
    <mergeCell ref="AT14:AY14"/>
    <mergeCell ref="AZ14:BC14"/>
    <mergeCell ref="AF15:AG15"/>
    <mergeCell ref="AI15:AK15"/>
    <mergeCell ref="AZ15:BC15"/>
    <mergeCell ref="E15:F15"/>
    <mergeCell ref="H15:J15"/>
    <mergeCell ref="BE14:BF14"/>
    <mergeCell ref="BE15:BF15"/>
    <mergeCell ref="BE16:BF16"/>
    <mergeCell ref="BE17:BF17"/>
    <mergeCell ref="D260:R260"/>
    <mergeCell ref="S260:V260"/>
    <mergeCell ref="B261:C261"/>
    <mergeCell ref="S13:X13"/>
    <mergeCell ref="Y13:AB13"/>
    <mergeCell ref="E14:F14"/>
    <mergeCell ref="H14:J14"/>
    <mergeCell ref="K14:P14"/>
    <mergeCell ref="Q14:R14"/>
    <mergeCell ref="B65:C65"/>
    <mergeCell ref="C13:D13"/>
    <mergeCell ref="C14:D14"/>
    <mergeCell ref="C21:D21"/>
    <mergeCell ref="E21:F21"/>
    <mergeCell ref="S128:V128"/>
    <mergeCell ref="B130:C130"/>
    <mergeCell ref="D129:R129"/>
    <mergeCell ref="D128:R128"/>
    <mergeCell ref="S62:V62"/>
    <mergeCell ref="D66:R66"/>
    <mergeCell ref="S58:V58"/>
    <mergeCell ref="B63:C63"/>
    <mergeCell ref="B58:C58"/>
    <mergeCell ref="C138:CD138"/>
    <mergeCell ref="BO131:CE132"/>
    <mergeCell ref="BM124:BR124"/>
    <mergeCell ref="BS124:BT124"/>
    <mergeCell ref="B269:C269"/>
    <mergeCell ref="D269:R269"/>
    <mergeCell ref="S269:V269"/>
    <mergeCell ref="BF269:BQ270"/>
    <mergeCell ref="BR269:BX270"/>
    <mergeCell ref="BY269:CE270"/>
    <mergeCell ref="B270:V270"/>
    <mergeCell ref="BO265:CE266"/>
    <mergeCell ref="B266:C266"/>
    <mergeCell ref="D266:R266"/>
    <mergeCell ref="S266:V266"/>
    <mergeCell ref="B267:C267"/>
    <mergeCell ref="D267:R267"/>
    <mergeCell ref="S267:V267"/>
    <mergeCell ref="BF267:CE268"/>
    <mergeCell ref="B268:C268"/>
    <mergeCell ref="D268:R268"/>
    <mergeCell ref="S268:V268"/>
    <mergeCell ref="AP259:BE270"/>
    <mergeCell ref="BF259:CE260"/>
    <mergeCell ref="B260:C260"/>
    <mergeCell ref="BF261:CE262"/>
    <mergeCell ref="B262:C262"/>
    <mergeCell ref="D264:R264"/>
    <mergeCell ref="S264:V264"/>
    <mergeCell ref="BF198:BN199"/>
    <mergeCell ref="BO198:CE199"/>
    <mergeCell ref="BF135:BQ136"/>
    <mergeCell ref="BE124:BF124"/>
    <mergeCell ref="C205:CD205"/>
    <mergeCell ref="BF202:BQ203"/>
    <mergeCell ref="BF200:CE201"/>
    <mergeCell ref="B193:C193"/>
    <mergeCell ref="D193:R193"/>
    <mergeCell ref="B194:C194"/>
    <mergeCell ref="D194:R194"/>
    <mergeCell ref="B198:C198"/>
    <mergeCell ref="D198:R198"/>
    <mergeCell ref="S198:V198"/>
    <mergeCell ref="AP192:BE203"/>
    <mergeCell ref="BR202:BX203"/>
    <mergeCell ref="BY202:CE203"/>
    <mergeCell ref="BJ124:BL124"/>
    <mergeCell ref="BF127:CE128"/>
    <mergeCell ref="BO129:CE130"/>
    <mergeCell ref="AZ21:BC21"/>
    <mergeCell ref="AD18:AE20"/>
    <mergeCell ref="AF18:AK20"/>
    <mergeCell ref="AD21:AE21"/>
    <mergeCell ref="BU124:BZ124"/>
    <mergeCell ref="CA124:CD124"/>
    <mergeCell ref="BU17:BZ17"/>
    <mergeCell ref="CA17:CD17"/>
    <mergeCell ref="B265:C265"/>
    <mergeCell ref="D265:R265"/>
    <mergeCell ref="S265:V265"/>
    <mergeCell ref="BF265:BN266"/>
    <mergeCell ref="B259:C259"/>
    <mergeCell ref="D259:R259"/>
    <mergeCell ref="S259:V259"/>
    <mergeCell ref="D262:R262"/>
    <mergeCell ref="S262:V262"/>
    <mergeCell ref="B263:C263"/>
    <mergeCell ref="D263:R263"/>
    <mergeCell ref="S263:V263"/>
    <mergeCell ref="BF263:BN264"/>
    <mergeCell ref="B264:C264"/>
    <mergeCell ref="D261:R261"/>
    <mergeCell ref="S261:V261"/>
    <mergeCell ref="E9:F9"/>
    <mergeCell ref="H9:J9"/>
    <mergeCell ref="BO263:CE264"/>
    <mergeCell ref="BG124:BH124"/>
    <mergeCell ref="AD4:BC4"/>
    <mergeCell ref="S66:V66"/>
    <mergeCell ref="B67:C67"/>
    <mergeCell ref="D65:R65"/>
    <mergeCell ref="S65:V65"/>
    <mergeCell ref="D60:R60"/>
    <mergeCell ref="AF5:AK7"/>
    <mergeCell ref="AL5:AQ7"/>
    <mergeCell ref="AR5:AS7"/>
    <mergeCell ref="AT5:AY7"/>
    <mergeCell ref="AZ5:BC7"/>
    <mergeCell ref="AF12:AG12"/>
    <mergeCell ref="AD5:AE7"/>
    <mergeCell ref="AD8:AE8"/>
    <mergeCell ref="AI8:AK8"/>
    <mergeCell ref="AL21:AQ21"/>
    <mergeCell ref="AR21:AS21"/>
    <mergeCell ref="AT21:AY21"/>
    <mergeCell ref="H13:J13"/>
    <mergeCell ref="K13:P13"/>
    <mergeCell ref="AF21:AG21"/>
    <mergeCell ref="AD9:AE9"/>
    <mergeCell ref="AD10:AE10"/>
    <mergeCell ref="E19:F19"/>
    <mergeCell ref="H19:J19"/>
    <mergeCell ref="K19:P19"/>
    <mergeCell ref="Q19:R19"/>
    <mergeCell ref="Y21:AB21"/>
    <mergeCell ref="E17:F17"/>
    <mergeCell ref="K9:P9"/>
    <mergeCell ref="Q9:R9"/>
    <mergeCell ref="Y9:AB9"/>
    <mergeCell ref="E10:F10"/>
    <mergeCell ref="H10:J10"/>
    <mergeCell ref="K10:P10"/>
    <mergeCell ref="Q10:R10"/>
    <mergeCell ref="S10:X10"/>
    <mergeCell ref="Y10:AB10"/>
    <mergeCell ref="S9:X9"/>
    <mergeCell ref="S14:X14"/>
    <mergeCell ref="Y14:AB14"/>
    <mergeCell ref="S11:X11"/>
    <mergeCell ref="Y11:AB11"/>
    <mergeCell ref="E12:F12"/>
    <mergeCell ref="H12:J12"/>
    <mergeCell ref="K12:P12"/>
    <mergeCell ref="Q12:R12"/>
    <mergeCell ref="S12:X12"/>
    <mergeCell ref="Y12:AB12"/>
    <mergeCell ref="E13:F13"/>
    <mergeCell ref="Q20:R20"/>
    <mergeCell ref="S20:X20"/>
    <mergeCell ref="C20:D20"/>
    <mergeCell ref="E20:F20"/>
    <mergeCell ref="H20:J20"/>
    <mergeCell ref="K20:P20"/>
    <mergeCell ref="Q17:R17"/>
    <mergeCell ref="K15:P15"/>
    <mergeCell ref="Q15:R15"/>
    <mergeCell ref="S15:X15"/>
    <mergeCell ref="Y15:AB15"/>
    <mergeCell ref="S17:X17"/>
    <mergeCell ref="Y17:AB17"/>
    <mergeCell ref="AP125:BE136"/>
    <mergeCell ref="D133:R133"/>
    <mergeCell ref="S133:V133"/>
    <mergeCell ref="BF129:BN130"/>
    <mergeCell ref="B134:C134"/>
    <mergeCell ref="D134:R134"/>
    <mergeCell ref="S129:V129"/>
    <mergeCell ref="D132:R132"/>
    <mergeCell ref="D125:R125"/>
    <mergeCell ref="S125:V125"/>
    <mergeCell ref="B126:C126"/>
    <mergeCell ref="D126:R126"/>
    <mergeCell ref="B127:C127"/>
    <mergeCell ref="D127:R127"/>
    <mergeCell ref="S127:V127"/>
    <mergeCell ref="S126:V126"/>
    <mergeCell ref="B128:C128"/>
    <mergeCell ref="BF131:BN132"/>
    <mergeCell ref="BY68:CE69"/>
    <mergeCell ref="BF66:CE67"/>
    <mergeCell ref="BO62:CE63"/>
    <mergeCell ref="BF64:BN65"/>
    <mergeCell ref="BO64:CE65"/>
    <mergeCell ref="B59:C59"/>
    <mergeCell ref="S60:V60"/>
    <mergeCell ref="B68:C68"/>
    <mergeCell ref="D59:R59"/>
    <mergeCell ref="S59:V59"/>
    <mergeCell ref="D63:R63"/>
    <mergeCell ref="S63:V63"/>
    <mergeCell ref="D62:R62"/>
    <mergeCell ref="D67:R67"/>
    <mergeCell ref="S67:V67"/>
    <mergeCell ref="S68:V68"/>
    <mergeCell ref="B64:C64"/>
    <mergeCell ref="D64:R64"/>
    <mergeCell ref="S64:V64"/>
    <mergeCell ref="C2:CD2"/>
    <mergeCell ref="C4:AB4"/>
    <mergeCell ref="E8:F8"/>
    <mergeCell ref="H8:J8"/>
    <mergeCell ref="K8:P8"/>
    <mergeCell ref="K5:P7"/>
    <mergeCell ref="Y5:AB7"/>
    <mergeCell ref="Y8:AB8"/>
    <mergeCell ref="AD17:BC17"/>
    <mergeCell ref="C11:D11"/>
    <mergeCell ref="C5:D7"/>
    <mergeCell ref="C8:D8"/>
    <mergeCell ref="Q5:R7"/>
    <mergeCell ref="Q8:R8"/>
    <mergeCell ref="E5:J7"/>
    <mergeCell ref="S5:X7"/>
    <mergeCell ref="S8:X8"/>
    <mergeCell ref="C9:D9"/>
    <mergeCell ref="C10:D10"/>
    <mergeCell ref="C12:D12"/>
    <mergeCell ref="C15:D15"/>
    <mergeCell ref="AL15:AQ15"/>
    <mergeCell ref="AI11:AK11"/>
    <mergeCell ref="AL11:AQ11"/>
    <mergeCell ref="C71:CD71"/>
    <mergeCell ref="BM11:BR11"/>
    <mergeCell ref="AR11:AS11"/>
    <mergeCell ref="AT11:AY11"/>
    <mergeCell ref="AZ11:BC11"/>
    <mergeCell ref="AI12:AK12"/>
    <mergeCell ref="AL12:AQ12"/>
    <mergeCell ref="AD13:BC13"/>
    <mergeCell ref="AR12:AS12"/>
    <mergeCell ref="AT12:AY12"/>
    <mergeCell ref="AZ12:BC12"/>
    <mergeCell ref="BE13:BF13"/>
    <mergeCell ref="AL22:AQ22"/>
    <mergeCell ref="BF68:BQ69"/>
    <mergeCell ref="BR68:BX69"/>
    <mergeCell ref="B62:C62"/>
    <mergeCell ref="D61:R61"/>
    <mergeCell ref="S61:V61"/>
    <mergeCell ref="AP58:BE69"/>
    <mergeCell ref="BF58:CE59"/>
    <mergeCell ref="BF60:CE61"/>
    <mergeCell ref="B60:C60"/>
    <mergeCell ref="D58:R58"/>
    <mergeCell ref="BE22:BF22"/>
    <mergeCell ref="BU16:BZ16"/>
    <mergeCell ref="CA16:CD16"/>
    <mergeCell ref="BF125:CE126"/>
    <mergeCell ref="AF22:AG22"/>
    <mergeCell ref="AI22:AK22"/>
    <mergeCell ref="AD11:AE11"/>
    <mergeCell ref="AD12:AE12"/>
    <mergeCell ref="AD14:AE14"/>
    <mergeCell ref="BF62:BN63"/>
    <mergeCell ref="BS12:BT12"/>
    <mergeCell ref="BU12:BZ12"/>
    <mergeCell ref="CA12:CD12"/>
    <mergeCell ref="BG13:BH13"/>
    <mergeCell ref="BJ13:BL13"/>
    <mergeCell ref="BM13:BR13"/>
    <mergeCell ref="BS13:BT13"/>
    <mergeCell ref="BU13:BZ13"/>
    <mergeCell ref="CA13:CD13"/>
    <mergeCell ref="BU14:BZ14"/>
    <mergeCell ref="CA14:CD14"/>
    <mergeCell ref="BG17:BH17"/>
    <mergeCell ref="BJ17:BL17"/>
    <mergeCell ref="BM17:BR17"/>
    <mergeCell ref="BS16:BT16"/>
    <mergeCell ref="BF196:BN197"/>
    <mergeCell ref="BO196:CE197"/>
    <mergeCell ref="B192:C192"/>
    <mergeCell ref="B133:C133"/>
    <mergeCell ref="B129:C129"/>
    <mergeCell ref="S135:V135"/>
    <mergeCell ref="B196:C196"/>
    <mergeCell ref="D196:R196"/>
    <mergeCell ref="S196:V196"/>
    <mergeCell ref="D195:R195"/>
    <mergeCell ref="S195:V195"/>
    <mergeCell ref="B195:C195"/>
    <mergeCell ref="B135:C135"/>
    <mergeCell ref="S132:V132"/>
    <mergeCell ref="D135:R135"/>
    <mergeCell ref="B136:V136"/>
    <mergeCell ref="BF133:CE134"/>
    <mergeCell ref="BR135:BX136"/>
    <mergeCell ref="BY135:CE136"/>
    <mergeCell ref="S194:V194"/>
    <mergeCell ref="S193:V193"/>
    <mergeCell ref="S134:V134"/>
    <mergeCell ref="BF192:CE193"/>
    <mergeCell ref="BF194:CE195"/>
    <mergeCell ref="B203:V203"/>
    <mergeCell ref="B200:C200"/>
    <mergeCell ref="D200:R200"/>
    <mergeCell ref="D192:R192"/>
    <mergeCell ref="S192:V192"/>
    <mergeCell ref="D130:R130"/>
    <mergeCell ref="D199:R199"/>
    <mergeCell ref="B132:C132"/>
    <mergeCell ref="S130:V130"/>
    <mergeCell ref="B197:C197"/>
    <mergeCell ref="D197:R197"/>
    <mergeCell ref="S197:V197"/>
    <mergeCell ref="S199:V199"/>
    <mergeCell ref="S200:V200"/>
    <mergeCell ref="B131:C131"/>
    <mergeCell ref="D131:R131"/>
    <mergeCell ref="S131:V131"/>
    <mergeCell ref="B202:C202"/>
    <mergeCell ref="D202:R202"/>
    <mergeCell ref="S202:V202"/>
    <mergeCell ref="B199:C199"/>
    <mergeCell ref="B201:C201"/>
    <mergeCell ref="D201:R201"/>
    <mergeCell ref="S201:V201"/>
    <mergeCell ref="E11:F11"/>
    <mergeCell ref="H11:J11"/>
    <mergeCell ref="K11:P11"/>
    <mergeCell ref="Q11:R11"/>
    <mergeCell ref="B61:C61"/>
    <mergeCell ref="B125:C125"/>
    <mergeCell ref="BG11:BH11"/>
    <mergeCell ref="AT22:AY22"/>
    <mergeCell ref="AZ22:BC22"/>
    <mergeCell ref="AD22:AE22"/>
    <mergeCell ref="S19:X19"/>
    <mergeCell ref="Y19:AB19"/>
    <mergeCell ref="AL18:AQ20"/>
    <mergeCell ref="AR18:AS20"/>
    <mergeCell ref="AT18:AY20"/>
    <mergeCell ref="AI21:AK21"/>
    <mergeCell ref="D68:R68"/>
    <mergeCell ref="B69:V69"/>
    <mergeCell ref="B66:C66"/>
    <mergeCell ref="H21:J21"/>
    <mergeCell ref="K21:P21"/>
    <mergeCell ref="Q21:R21"/>
    <mergeCell ref="S21:X21"/>
    <mergeCell ref="AR22:AS22"/>
    <mergeCell ref="CA5:CD7"/>
    <mergeCell ref="BM12:BR12"/>
    <mergeCell ref="AT9:AY9"/>
    <mergeCell ref="AZ9:BC9"/>
    <mergeCell ref="AT10:AY10"/>
    <mergeCell ref="CA10:CD10"/>
    <mergeCell ref="CA11:CD11"/>
    <mergeCell ref="BS9:BT9"/>
    <mergeCell ref="BU9:BZ9"/>
    <mergeCell ref="CA9:CD9"/>
    <mergeCell ref="BE8:BF8"/>
    <mergeCell ref="BJ8:BL8"/>
    <mergeCell ref="BM8:BR8"/>
    <mergeCell ref="BS8:BT8"/>
    <mergeCell ref="BU8:BZ8"/>
    <mergeCell ref="CA8:CD8"/>
    <mergeCell ref="BG8:BH8"/>
    <mergeCell ref="AZ10:BC10"/>
    <mergeCell ref="BG9:BH9"/>
    <mergeCell ref="BJ9:BL9"/>
    <mergeCell ref="BM9:BR9"/>
    <mergeCell ref="BE11:BF11"/>
    <mergeCell ref="BE12:BF12"/>
    <mergeCell ref="BJ11:BL11"/>
    <mergeCell ref="BE4:CD4"/>
    <mergeCell ref="BE5:BF7"/>
    <mergeCell ref="BG5:BL7"/>
    <mergeCell ref="BM5:BR7"/>
    <mergeCell ref="BS5:BT7"/>
    <mergeCell ref="BU5:BZ7"/>
    <mergeCell ref="CA24:CD24"/>
    <mergeCell ref="BG22:BH22"/>
    <mergeCell ref="BJ22:BL22"/>
    <mergeCell ref="BM22:BR22"/>
    <mergeCell ref="BG24:BH24"/>
    <mergeCell ref="BJ24:BL24"/>
    <mergeCell ref="BM24:BR24"/>
    <mergeCell ref="BS24:BT24"/>
    <mergeCell ref="BU24:BZ24"/>
    <mergeCell ref="BE23:BF23"/>
    <mergeCell ref="BE24:BF24"/>
    <mergeCell ref="BG23:BH23"/>
    <mergeCell ref="BJ23:BL23"/>
    <mergeCell ref="BM23:BR23"/>
    <mergeCell ref="BS23:BT23"/>
    <mergeCell ref="BU23:BZ23"/>
    <mergeCell ref="CA23:CD23"/>
    <mergeCell ref="BE9:BF9"/>
    <mergeCell ref="AF8:AG8"/>
    <mergeCell ref="AL8:AQ8"/>
    <mergeCell ref="AR8:AS8"/>
    <mergeCell ref="AT8:AY8"/>
    <mergeCell ref="AZ8:BC8"/>
    <mergeCell ref="AF9:AG9"/>
    <mergeCell ref="AI9:AK9"/>
    <mergeCell ref="AL9:AQ9"/>
    <mergeCell ref="AR9:AS9"/>
    <mergeCell ref="AL10:AQ10"/>
    <mergeCell ref="AR10:AS10"/>
    <mergeCell ref="AF11:AG11"/>
    <mergeCell ref="AF10:AG10"/>
    <mergeCell ref="AI10:AK10"/>
    <mergeCell ref="AD15:AE15"/>
    <mergeCell ref="BS22:BT22"/>
    <mergeCell ref="BU22:BZ22"/>
    <mergeCell ref="CA22:CD22"/>
    <mergeCell ref="AR15:AS15"/>
    <mergeCell ref="AT15:AY15"/>
    <mergeCell ref="BE10:BF10"/>
    <mergeCell ref="BE21:CD21"/>
    <mergeCell ref="BG10:BH10"/>
    <mergeCell ref="BJ10:BL10"/>
    <mergeCell ref="BM10:BR10"/>
    <mergeCell ref="BS10:BT10"/>
    <mergeCell ref="BU10:BZ10"/>
    <mergeCell ref="BS11:BT11"/>
    <mergeCell ref="BU11:BZ11"/>
    <mergeCell ref="BG12:BH12"/>
    <mergeCell ref="BJ12:BL12"/>
    <mergeCell ref="BU15:BZ15"/>
    <mergeCell ref="CA15:CD15"/>
    <mergeCell ref="C22:D22"/>
    <mergeCell ref="E22:F22"/>
    <mergeCell ref="H22:J22"/>
    <mergeCell ref="K22:P22"/>
    <mergeCell ref="H17:J17"/>
    <mergeCell ref="Q22:R22"/>
    <mergeCell ref="S22:X22"/>
    <mergeCell ref="Y22:AB22"/>
    <mergeCell ref="C17:D17"/>
    <mergeCell ref="C18:D18"/>
    <mergeCell ref="C19:D19"/>
    <mergeCell ref="E18:F18"/>
    <mergeCell ref="H18:J18"/>
    <mergeCell ref="K18:P18"/>
    <mergeCell ref="Q18:R18"/>
    <mergeCell ref="S18:X18"/>
    <mergeCell ref="Y18:AB18"/>
    <mergeCell ref="Y20:AB20"/>
    <mergeCell ref="BS17:BT17"/>
    <mergeCell ref="BG16:BH16"/>
    <mergeCell ref="BJ16:BL16"/>
    <mergeCell ref="BM16:BR16"/>
    <mergeCell ref="BG14:BH14"/>
    <mergeCell ref="BJ14:BL14"/>
    <mergeCell ref="BG15:BH15"/>
    <mergeCell ref="BJ15:BL15"/>
    <mergeCell ref="BM15:BR15"/>
    <mergeCell ref="BS15:BT15"/>
    <mergeCell ref="BM14:BR14"/>
    <mergeCell ref="BS14:BT14"/>
  </mergeCells>
  <phoneticPr fontId="9" type="noConversion"/>
  <printOptions horizontalCentered="1" verticalCentered="1"/>
  <pageMargins left="0.78740157480314965" right="0.19685039370078741" top="0.39370078740157483" bottom="0.39370078740157483" header="0" footer="0"/>
  <pageSetup paperSize="8" scale="81" orientation="landscape" r:id="rId1"/>
  <rowBreaks count="5" manualBreakCount="5">
    <brk id="69" min="1" max="82" man="1"/>
    <brk id="136" min="1" max="82" man="1"/>
    <brk id="203" min="1" max="82" man="1"/>
    <brk id="270" min="1" max="82" man="1"/>
    <brk id="337" min="1" max="82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72D3E-F496-4A5C-B98D-941DDD4F3E9F}">
  <sheetPr codeName="Planilha18"/>
  <dimension ref="A1:DZ469"/>
  <sheetViews>
    <sheetView showGridLines="0" view="pageBreakPreview" zoomScale="55" zoomScaleNormal="85" zoomScaleSheetLayoutView="55" workbookViewId="0">
      <selection activeCell="CN29" sqref="CN29"/>
    </sheetView>
  </sheetViews>
  <sheetFormatPr defaultColWidth="2.7109375" defaultRowHeight="15" customHeight="1" x14ac:dyDescent="0.25"/>
  <cols>
    <col min="1" max="1" width="10.7109375" style="36" customWidth="1"/>
    <col min="2" max="9" width="2.7109375" style="16"/>
    <col min="10" max="10" width="2.7109375" style="16" customWidth="1"/>
    <col min="11" max="58" width="2.7109375" style="16"/>
    <col min="59" max="59" width="2.7109375" style="16" customWidth="1"/>
    <col min="60" max="85" width="2.7109375" style="16"/>
    <col min="86" max="86" width="12.85546875" style="20" bestFit="1" customWidth="1"/>
    <col min="87" max="87" width="9.85546875" style="20" bestFit="1" customWidth="1"/>
    <col min="88" max="88" width="12.42578125" style="20" bestFit="1" customWidth="1"/>
    <col min="89" max="89" width="6" style="20" customWidth="1"/>
    <col min="90" max="90" width="1.7109375" style="16" customWidth="1"/>
    <col min="91" max="91" width="4.28515625" style="16" customWidth="1"/>
    <col min="92" max="92" width="2.7109375" style="16" customWidth="1"/>
    <col min="93" max="130" width="2.7109375" style="16"/>
  </cols>
  <sheetData>
    <row r="1" spans="1:92" ht="15" customHeight="1" x14ac:dyDescent="0.25">
      <c r="A1" s="150"/>
      <c r="B1" s="15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2"/>
    </row>
    <row r="2" spans="1:92" ht="15" customHeight="1" x14ac:dyDescent="0.25">
      <c r="A2" s="152"/>
      <c r="B2" s="63"/>
      <c r="C2" s="246" t="s">
        <v>25</v>
      </c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/>
      <c r="AK2" s="247"/>
      <c r="AL2" s="247"/>
      <c r="AM2" s="247"/>
      <c r="AN2" s="247"/>
      <c r="AO2" s="247"/>
      <c r="AP2" s="247"/>
      <c r="AQ2" s="247"/>
      <c r="AR2" s="247"/>
      <c r="AS2" s="247"/>
      <c r="AT2" s="247"/>
      <c r="AU2" s="247"/>
      <c r="AV2" s="247"/>
      <c r="AW2" s="247"/>
      <c r="AX2" s="247"/>
      <c r="AY2" s="247"/>
      <c r="AZ2" s="247"/>
      <c r="BA2" s="247"/>
      <c r="BB2" s="247"/>
      <c r="BC2" s="247"/>
      <c r="BD2" s="247"/>
      <c r="BE2" s="247"/>
      <c r="BF2" s="247"/>
      <c r="BG2" s="247"/>
      <c r="BH2" s="247"/>
      <c r="BI2" s="247"/>
      <c r="BJ2" s="247"/>
      <c r="BK2" s="247"/>
      <c r="BL2" s="247"/>
      <c r="BM2" s="247"/>
      <c r="BN2" s="247"/>
      <c r="BO2" s="247"/>
      <c r="BP2" s="247"/>
      <c r="BQ2" s="247"/>
      <c r="BR2" s="247"/>
      <c r="BS2" s="247"/>
      <c r="BT2" s="247"/>
      <c r="BU2" s="247"/>
      <c r="BV2" s="247"/>
      <c r="BW2" s="247"/>
      <c r="BX2" s="247"/>
      <c r="BY2" s="247"/>
      <c r="BZ2" s="247"/>
      <c r="CA2" s="247"/>
      <c r="CB2" s="247"/>
      <c r="CC2" s="247"/>
      <c r="CD2" s="248"/>
      <c r="CE2" s="144"/>
      <c r="CH2" s="17" t="s">
        <v>16</v>
      </c>
      <c r="CI2" s="17" t="s">
        <v>28</v>
      </c>
      <c r="CJ2" s="17"/>
      <c r="CK2" s="17"/>
      <c r="CL2" s="18"/>
      <c r="CM2" s="18">
        <v>52</v>
      </c>
      <c r="CN2" s="18" t="s">
        <v>9</v>
      </c>
    </row>
    <row r="3" spans="1:92" ht="15" customHeight="1" x14ac:dyDescent="0.25">
      <c r="A3" s="152"/>
      <c r="B3" s="6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 s="144"/>
      <c r="CG3" s="20"/>
      <c r="CH3" s="23" t="s">
        <v>92</v>
      </c>
      <c r="CI3" s="27">
        <v>0</v>
      </c>
      <c r="CJ3" s="25"/>
      <c r="CK3" s="25"/>
      <c r="CM3" s="18">
        <v>52</v>
      </c>
      <c r="CN3" s="18" t="s">
        <v>10</v>
      </c>
    </row>
    <row r="4" spans="1:92" ht="15" customHeight="1" x14ac:dyDescent="0.25">
      <c r="A4" s="152"/>
      <c r="B4" s="63"/>
      <c r="C4" s="267" t="s">
        <v>81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  <c r="AF4" s="268"/>
      <c r="AG4" s="268"/>
      <c r="AH4" s="268"/>
      <c r="AI4" s="268"/>
      <c r="AJ4" s="268"/>
      <c r="AK4" s="268"/>
      <c r="AL4" s="268"/>
      <c r="AM4" s="268"/>
      <c r="AN4" s="268"/>
      <c r="AO4" s="269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 s="144"/>
      <c r="CG4" s="20"/>
      <c r="CH4" s="21" t="s">
        <v>93</v>
      </c>
      <c r="CI4" s="28">
        <v>0</v>
      </c>
      <c r="CJ4" s="19"/>
      <c r="CK4" s="19"/>
    </row>
    <row r="5" spans="1:92" ht="15" customHeight="1" x14ac:dyDescent="0.25">
      <c r="A5" s="152"/>
      <c r="B5" s="63"/>
      <c r="C5" s="249" t="s">
        <v>17</v>
      </c>
      <c r="D5" s="251"/>
      <c r="E5" s="249" t="s">
        <v>6</v>
      </c>
      <c r="F5" s="250"/>
      <c r="G5" s="250"/>
      <c r="H5" s="250"/>
      <c r="I5" s="250"/>
      <c r="J5" s="250"/>
      <c r="K5" s="250"/>
      <c r="L5" s="250"/>
      <c r="M5" s="250"/>
      <c r="N5" s="251"/>
      <c r="O5" s="258" t="s">
        <v>15</v>
      </c>
      <c r="P5" s="259"/>
      <c r="Q5" s="259"/>
      <c r="R5" s="259"/>
      <c r="S5" s="260"/>
      <c r="T5" s="320" t="s">
        <v>22</v>
      </c>
      <c r="U5" s="249" t="s">
        <v>16</v>
      </c>
      <c r="V5" s="250"/>
      <c r="W5" s="250"/>
      <c r="X5" s="250"/>
      <c r="Y5" s="258" t="s">
        <v>26</v>
      </c>
      <c r="Z5" s="259"/>
      <c r="AA5" s="259"/>
      <c r="AB5" s="320" t="s">
        <v>41</v>
      </c>
      <c r="AC5" s="258" t="s">
        <v>23</v>
      </c>
      <c r="AD5" s="259"/>
      <c r="AE5" s="259"/>
      <c r="AF5" s="259"/>
      <c r="AG5" s="259"/>
      <c r="AH5" s="259"/>
      <c r="AI5" s="259"/>
      <c r="AJ5" s="259"/>
      <c r="AK5" s="259"/>
      <c r="AL5" s="259"/>
      <c r="AM5" s="259"/>
      <c r="AN5" s="259"/>
      <c r="AO5" s="260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 s="144"/>
      <c r="CG5" s="20"/>
      <c r="CH5" s="21" t="s">
        <v>94</v>
      </c>
      <c r="CI5" s="28">
        <v>0</v>
      </c>
      <c r="CJ5" s="19"/>
      <c r="CK5" s="19"/>
      <c r="CM5" s="16">
        <v>1</v>
      </c>
      <c r="CN5" s="16" t="s">
        <v>12</v>
      </c>
    </row>
    <row r="6" spans="1:92" ht="15" customHeight="1" x14ac:dyDescent="0.25">
      <c r="A6" s="152"/>
      <c r="B6" s="63"/>
      <c r="C6" s="252"/>
      <c r="D6" s="254"/>
      <c r="E6" s="255"/>
      <c r="F6" s="256"/>
      <c r="G6" s="256"/>
      <c r="H6" s="256"/>
      <c r="I6" s="256"/>
      <c r="J6" s="256"/>
      <c r="K6" s="256"/>
      <c r="L6" s="256"/>
      <c r="M6" s="256"/>
      <c r="N6" s="257"/>
      <c r="O6" s="261"/>
      <c r="P6" s="262"/>
      <c r="Q6" s="262"/>
      <c r="R6" s="262"/>
      <c r="S6" s="263"/>
      <c r="T6" s="321"/>
      <c r="U6" s="252"/>
      <c r="V6" s="253"/>
      <c r="W6" s="253"/>
      <c r="X6" s="253"/>
      <c r="Y6" s="261"/>
      <c r="Z6" s="262"/>
      <c r="AA6" s="262"/>
      <c r="AB6" s="321"/>
      <c r="AC6" s="264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 s="144"/>
      <c r="CG6" s="20"/>
      <c r="CH6" s="21" t="s">
        <v>95</v>
      </c>
      <c r="CI6" s="28">
        <v>0</v>
      </c>
      <c r="CJ6" s="19"/>
      <c r="CK6" s="19"/>
    </row>
    <row r="7" spans="1:92" ht="15" customHeight="1" x14ac:dyDescent="0.25">
      <c r="A7" s="152"/>
      <c r="B7" s="63"/>
      <c r="C7" s="255"/>
      <c r="D7" s="257"/>
      <c r="E7" s="270" t="s">
        <v>13</v>
      </c>
      <c r="F7" s="271"/>
      <c r="G7" s="271"/>
      <c r="H7" s="271"/>
      <c r="I7" s="272"/>
      <c r="J7" s="270" t="s">
        <v>14</v>
      </c>
      <c r="K7" s="271"/>
      <c r="L7" s="271"/>
      <c r="M7" s="271"/>
      <c r="N7" s="272"/>
      <c r="O7" s="264"/>
      <c r="P7" s="265"/>
      <c r="Q7" s="265"/>
      <c r="R7" s="265"/>
      <c r="S7" s="266"/>
      <c r="T7" s="322"/>
      <c r="U7" s="255"/>
      <c r="V7" s="256"/>
      <c r="W7" s="256"/>
      <c r="X7" s="256"/>
      <c r="Y7" s="264"/>
      <c r="Z7" s="265"/>
      <c r="AA7" s="265"/>
      <c r="AB7" s="322"/>
      <c r="AC7" s="264" t="s">
        <v>107</v>
      </c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6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 s="144"/>
      <c r="CG7" s="20"/>
      <c r="CH7" s="21" t="s">
        <v>96</v>
      </c>
      <c r="CI7" s="28">
        <v>0</v>
      </c>
      <c r="CJ7" s="19"/>
      <c r="CK7" s="19"/>
    </row>
    <row r="8" spans="1:92" ht="15" customHeight="1" x14ac:dyDescent="0.25">
      <c r="A8" s="152"/>
      <c r="B8" s="63"/>
      <c r="C8" s="295">
        <v>1</v>
      </c>
      <c r="D8" s="326"/>
      <c r="E8" s="181">
        <v>3</v>
      </c>
      <c r="F8" s="185"/>
      <c r="G8" s="24" t="s">
        <v>7</v>
      </c>
      <c r="H8" s="187">
        <v>0</v>
      </c>
      <c r="I8" s="188"/>
      <c r="J8" s="181">
        <v>14</v>
      </c>
      <c r="K8" s="185"/>
      <c r="L8" s="24" t="s">
        <v>7</v>
      </c>
      <c r="M8" s="187">
        <v>5</v>
      </c>
      <c r="N8" s="188"/>
      <c r="O8" s="184" t="s">
        <v>286</v>
      </c>
      <c r="P8" s="185"/>
      <c r="Q8" s="185"/>
      <c r="R8" s="185"/>
      <c r="S8" s="186"/>
      <c r="T8" s="30" t="s">
        <v>24</v>
      </c>
      <c r="U8" s="184" t="s">
        <v>98</v>
      </c>
      <c r="V8" s="185"/>
      <c r="W8" s="185"/>
      <c r="X8" s="185"/>
      <c r="Y8" s="189">
        <v>225</v>
      </c>
      <c r="Z8" s="187"/>
      <c r="AA8" s="187"/>
      <c r="AB8" s="29" t="s">
        <v>161</v>
      </c>
      <c r="AC8" s="184" t="s">
        <v>106</v>
      </c>
      <c r="AD8" s="185"/>
      <c r="AE8" s="185"/>
      <c r="AF8" s="185"/>
      <c r="AG8" s="185" t="s">
        <v>40</v>
      </c>
      <c r="AH8" s="185"/>
      <c r="AI8" s="185"/>
      <c r="AJ8" s="185"/>
      <c r="AK8" s="185">
        <v>3</v>
      </c>
      <c r="AL8" s="185"/>
      <c r="AM8" s="24" t="s">
        <v>7</v>
      </c>
      <c r="AN8" s="187">
        <v>0</v>
      </c>
      <c r="AO8" s="18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 s="144"/>
      <c r="CG8" s="20"/>
      <c r="CH8" s="21" t="s">
        <v>97</v>
      </c>
      <c r="CI8" s="28">
        <v>0</v>
      </c>
      <c r="CJ8" s="19"/>
      <c r="CK8" s="19"/>
    </row>
    <row r="9" spans="1:92" ht="15" customHeight="1" x14ac:dyDescent="0.25">
      <c r="A9" s="152"/>
      <c r="B9" s="63"/>
      <c r="C9" s="295" t="s">
        <v>287</v>
      </c>
      <c r="D9" s="326"/>
      <c r="E9" s="184">
        <v>3</v>
      </c>
      <c r="F9" s="185"/>
      <c r="G9" s="24" t="s">
        <v>7</v>
      </c>
      <c r="H9" s="187">
        <v>0</v>
      </c>
      <c r="I9" s="188"/>
      <c r="J9" s="351"/>
      <c r="K9" s="348"/>
      <c r="L9" s="33"/>
      <c r="M9" s="349"/>
      <c r="N9" s="350"/>
      <c r="O9" s="184" t="s">
        <v>286</v>
      </c>
      <c r="P9" s="185"/>
      <c r="Q9" s="185"/>
      <c r="R9" s="185"/>
      <c r="S9" s="186"/>
      <c r="T9" s="30" t="s">
        <v>24</v>
      </c>
      <c r="U9" s="184" t="s">
        <v>98</v>
      </c>
      <c r="V9" s="185"/>
      <c r="W9" s="185"/>
      <c r="X9" s="186"/>
      <c r="Y9" s="189">
        <v>20</v>
      </c>
      <c r="Z9" s="187"/>
      <c r="AA9" s="188"/>
      <c r="AB9" s="29"/>
      <c r="AC9" s="351"/>
      <c r="AD9" s="348"/>
      <c r="AE9" s="33"/>
      <c r="AF9" s="34"/>
      <c r="AG9" s="185" t="s">
        <v>108</v>
      </c>
      <c r="AH9" s="185"/>
      <c r="AI9" s="185"/>
      <c r="AJ9" s="185"/>
      <c r="AK9" s="348"/>
      <c r="AL9" s="348"/>
      <c r="AM9" s="33"/>
      <c r="AN9" s="349"/>
      <c r="AO9" s="350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 s="144"/>
      <c r="CG9" s="20"/>
      <c r="CH9" s="21" t="s">
        <v>98</v>
      </c>
      <c r="CI9" s="28">
        <v>5480</v>
      </c>
      <c r="CJ9" s="125">
        <v>5060</v>
      </c>
      <c r="CK9" s="19"/>
    </row>
    <row r="10" spans="1:92" ht="15" customHeight="1" x14ac:dyDescent="0.25">
      <c r="A10" s="152"/>
      <c r="B10" s="63"/>
      <c r="C10" s="295">
        <v>2</v>
      </c>
      <c r="D10" s="326"/>
      <c r="E10" s="181">
        <v>14</v>
      </c>
      <c r="F10" s="185"/>
      <c r="G10" s="24" t="s">
        <v>7</v>
      </c>
      <c r="H10" s="187">
        <v>5</v>
      </c>
      <c r="I10" s="188"/>
      <c r="J10" s="181">
        <v>29</v>
      </c>
      <c r="K10" s="185"/>
      <c r="L10" s="24" t="s">
        <v>7</v>
      </c>
      <c r="M10" s="187">
        <v>0</v>
      </c>
      <c r="N10" s="188"/>
      <c r="O10" s="184" t="s">
        <v>286</v>
      </c>
      <c r="P10" s="185"/>
      <c r="Q10" s="185"/>
      <c r="R10" s="185"/>
      <c r="S10" s="186"/>
      <c r="T10" s="30" t="s">
        <v>24</v>
      </c>
      <c r="U10" s="184" t="s">
        <v>98</v>
      </c>
      <c r="V10" s="185"/>
      <c r="W10" s="185"/>
      <c r="X10" s="185"/>
      <c r="Y10" s="189">
        <v>295</v>
      </c>
      <c r="Z10" s="187"/>
      <c r="AA10" s="187"/>
      <c r="AB10" s="29" t="s">
        <v>202</v>
      </c>
      <c r="AC10" s="184" t="s">
        <v>106</v>
      </c>
      <c r="AD10" s="185"/>
      <c r="AE10" s="185"/>
      <c r="AF10" s="185"/>
      <c r="AG10" s="185" t="s">
        <v>40</v>
      </c>
      <c r="AH10" s="185"/>
      <c r="AI10" s="185"/>
      <c r="AJ10" s="185"/>
      <c r="AK10" s="185">
        <v>29</v>
      </c>
      <c r="AL10" s="185"/>
      <c r="AM10" s="24" t="s">
        <v>7</v>
      </c>
      <c r="AN10" s="187">
        <v>0</v>
      </c>
      <c r="AO10" s="188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 s="144"/>
      <c r="CG10" s="20"/>
      <c r="CH10" s="22" t="s">
        <v>99</v>
      </c>
      <c r="CI10" s="26">
        <v>0</v>
      </c>
      <c r="CJ10" s="19"/>
      <c r="CK10" s="19"/>
    </row>
    <row r="11" spans="1:92" ht="15" customHeight="1" x14ac:dyDescent="0.25">
      <c r="A11" s="152"/>
      <c r="B11" s="63"/>
      <c r="C11" s="295" t="s">
        <v>288</v>
      </c>
      <c r="D11" s="326"/>
      <c r="E11" s="184">
        <v>29</v>
      </c>
      <c r="F11" s="185"/>
      <c r="G11" s="24" t="s">
        <v>7</v>
      </c>
      <c r="H11" s="187">
        <v>0</v>
      </c>
      <c r="I11" s="188"/>
      <c r="J11" s="351"/>
      <c r="K11" s="348"/>
      <c r="L11" s="33"/>
      <c r="M11" s="349"/>
      <c r="N11" s="350"/>
      <c r="O11" s="184" t="s">
        <v>286</v>
      </c>
      <c r="P11" s="185"/>
      <c r="Q11" s="185"/>
      <c r="R11" s="185"/>
      <c r="S11" s="186"/>
      <c r="T11" s="30" t="s">
        <v>24</v>
      </c>
      <c r="U11" s="184" t="s">
        <v>98</v>
      </c>
      <c r="V11" s="185"/>
      <c r="W11" s="185"/>
      <c r="X11" s="186"/>
      <c r="Y11" s="189">
        <v>20</v>
      </c>
      <c r="Z11" s="187"/>
      <c r="AA11" s="188"/>
      <c r="AB11" s="29"/>
      <c r="AC11" s="351"/>
      <c r="AD11" s="348"/>
      <c r="AE11" s="33"/>
      <c r="AF11" s="34"/>
      <c r="AG11" s="185" t="s">
        <v>108</v>
      </c>
      <c r="AH11" s="185"/>
      <c r="AI11" s="185"/>
      <c r="AJ11" s="185"/>
      <c r="AK11" s="348"/>
      <c r="AL11" s="348"/>
      <c r="AM11" s="33"/>
      <c r="AN11" s="349"/>
      <c r="AO11" s="350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 s="144"/>
      <c r="CG11" s="20"/>
      <c r="CH11" s="23" t="s">
        <v>100</v>
      </c>
      <c r="CI11" s="27">
        <v>0</v>
      </c>
      <c r="CJ11" s="19"/>
      <c r="CK11" s="19"/>
    </row>
    <row r="12" spans="1:92" ht="15" customHeight="1" x14ac:dyDescent="0.25">
      <c r="A12" s="152"/>
      <c r="B12" s="63"/>
      <c r="C12" s="295">
        <v>3</v>
      </c>
      <c r="D12" s="326"/>
      <c r="E12" s="181">
        <v>61</v>
      </c>
      <c r="F12" s="185"/>
      <c r="G12" s="24" t="s">
        <v>7</v>
      </c>
      <c r="H12" s="187">
        <v>0</v>
      </c>
      <c r="I12" s="188"/>
      <c r="J12" s="181">
        <v>74</v>
      </c>
      <c r="K12" s="185"/>
      <c r="L12" s="24" t="s">
        <v>7</v>
      </c>
      <c r="M12" s="187">
        <v>0</v>
      </c>
      <c r="N12" s="188"/>
      <c r="O12" s="184" t="s">
        <v>286</v>
      </c>
      <c r="P12" s="185"/>
      <c r="Q12" s="185"/>
      <c r="R12" s="185"/>
      <c r="S12" s="186"/>
      <c r="T12" s="30" t="s">
        <v>24</v>
      </c>
      <c r="U12" s="184" t="s">
        <v>98</v>
      </c>
      <c r="V12" s="185"/>
      <c r="W12" s="185"/>
      <c r="X12" s="185"/>
      <c r="Y12" s="189">
        <v>260</v>
      </c>
      <c r="Z12" s="187"/>
      <c r="AA12" s="187"/>
      <c r="AB12" s="29" t="s">
        <v>202</v>
      </c>
      <c r="AC12" s="184" t="s">
        <v>106</v>
      </c>
      <c r="AD12" s="185"/>
      <c r="AE12" s="185"/>
      <c r="AF12" s="185"/>
      <c r="AG12" s="185" t="s">
        <v>40</v>
      </c>
      <c r="AH12" s="185"/>
      <c r="AI12" s="185"/>
      <c r="AJ12" s="185"/>
      <c r="AK12" s="185">
        <v>74</v>
      </c>
      <c r="AL12" s="185"/>
      <c r="AM12" s="24" t="s">
        <v>7</v>
      </c>
      <c r="AN12" s="187">
        <v>0</v>
      </c>
      <c r="AO12" s="188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 s="144"/>
      <c r="CG12" s="20"/>
      <c r="CH12" s="21" t="s">
        <v>101</v>
      </c>
      <c r="CI12" s="28">
        <v>0</v>
      </c>
      <c r="CJ12" s="19"/>
      <c r="CK12" s="19"/>
    </row>
    <row r="13" spans="1:92" ht="15" customHeight="1" x14ac:dyDescent="0.25">
      <c r="A13" s="152"/>
      <c r="B13" s="63"/>
      <c r="C13" s="295" t="s">
        <v>289</v>
      </c>
      <c r="D13" s="326"/>
      <c r="E13" s="184">
        <v>74</v>
      </c>
      <c r="F13" s="185"/>
      <c r="G13" s="24" t="s">
        <v>7</v>
      </c>
      <c r="H13" s="187">
        <v>0</v>
      </c>
      <c r="I13" s="188"/>
      <c r="J13" s="351"/>
      <c r="K13" s="348"/>
      <c r="L13" s="33"/>
      <c r="M13" s="349"/>
      <c r="N13" s="350"/>
      <c r="O13" s="184" t="s">
        <v>286</v>
      </c>
      <c r="P13" s="185"/>
      <c r="Q13" s="185"/>
      <c r="R13" s="185"/>
      <c r="S13" s="186"/>
      <c r="T13" s="30" t="s">
        <v>24</v>
      </c>
      <c r="U13" s="184" t="s">
        <v>98</v>
      </c>
      <c r="V13" s="185"/>
      <c r="W13" s="185"/>
      <c r="X13" s="186"/>
      <c r="Y13" s="189">
        <v>20</v>
      </c>
      <c r="Z13" s="187"/>
      <c r="AA13" s="188"/>
      <c r="AB13" s="29"/>
      <c r="AC13" s="351"/>
      <c r="AD13" s="348"/>
      <c r="AE13" s="33"/>
      <c r="AF13" s="34"/>
      <c r="AG13" s="185" t="s">
        <v>108</v>
      </c>
      <c r="AH13" s="185"/>
      <c r="AI13" s="185"/>
      <c r="AJ13" s="185"/>
      <c r="AK13" s="348"/>
      <c r="AL13" s="348"/>
      <c r="AM13" s="33"/>
      <c r="AN13" s="349"/>
      <c r="AO13" s="350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 s="144"/>
      <c r="CG13" s="20"/>
      <c r="CH13" s="21" t="s">
        <v>102</v>
      </c>
      <c r="CI13" s="28">
        <v>0</v>
      </c>
      <c r="CJ13" s="19"/>
      <c r="CK13" s="19"/>
    </row>
    <row r="14" spans="1:92" ht="15" customHeight="1" x14ac:dyDescent="0.25">
      <c r="A14" s="152"/>
      <c r="B14" s="63"/>
      <c r="C14" s="295">
        <v>4</v>
      </c>
      <c r="D14" s="326"/>
      <c r="E14" s="181">
        <v>76</v>
      </c>
      <c r="F14" s="185"/>
      <c r="G14" s="24" t="s">
        <v>7</v>
      </c>
      <c r="H14" s="187">
        <v>0</v>
      </c>
      <c r="I14" s="188"/>
      <c r="J14" s="181">
        <v>81</v>
      </c>
      <c r="K14" s="185"/>
      <c r="L14" s="24" t="s">
        <v>7</v>
      </c>
      <c r="M14" s="187">
        <v>0</v>
      </c>
      <c r="N14" s="188"/>
      <c r="O14" s="184" t="s">
        <v>286</v>
      </c>
      <c r="P14" s="185"/>
      <c r="Q14" s="185"/>
      <c r="R14" s="185"/>
      <c r="S14" s="186"/>
      <c r="T14" s="30" t="s">
        <v>24</v>
      </c>
      <c r="U14" s="184" t="s">
        <v>98</v>
      </c>
      <c r="V14" s="185"/>
      <c r="W14" s="185"/>
      <c r="X14" s="185"/>
      <c r="Y14" s="189">
        <v>100</v>
      </c>
      <c r="Z14" s="187"/>
      <c r="AA14" s="187"/>
      <c r="AB14" s="29" t="s">
        <v>202</v>
      </c>
      <c r="AC14" s="184" t="s">
        <v>106</v>
      </c>
      <c r="AD14" s="185"/>
      <c r="AE14" s="185"/>
      <c r="AF14" s="185"/>
      <c r="AG14" s="185" t="s">
        <v>40</v>
      </c>
      <c r="AH14" s="185"/>
      <c r="AI14" s="185"/>
      <c r="AJ14" s="185"/>
      <c r="AK14" s="185">
        <v>81</v>
      </c>
      <c r="AL14" s="185"/>
      <c r="AM14" s="24" t="s">
        <v>7</v>
      </c>
      <c r="AN14" s="187">
        <v>0</v>
      </c>
      <c r="AO14" s="188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 s="144"/>
      <c r="CG14" s="20"/>
      <c r="CH14" s="21" t="s">
        <v>103</v>
      </c>
      <c r="CI14" s="28">
        <v>0</v>
      </c>
      <c r="CJ14" s="25"/>
      <c r="CK14" s="25"/>
    </row>
    <row r="15" spans="1:92" ht="15" customHeight="1" x14ac:dyDescent="0.25">
      <c r="A15" s="152"/>
      <c r="B15" s="63"/>
      <c r="C15" s="295" t="s">
        <v>290</v>
      </c>
      <c r="D15" s="326"/>
      <c r="E15" s="184">
        <v>81</v>
      </c>
      <c r="F15" s="185"/>
      <c r="G15" s="24" t="s">
        <v>7</v>
      </c>
      <c r="H15" s="187">
        <v>0</v>
      </c>
      <c r="I15" s="188"/>
      <c r="J15" s="351"/>
      <c r="K15" s="348"/>
      <c r="L15" s="33"/>
      <c r="M15" s="349"/>
      <c r="N15" s="350"/>
      <c r="O15" s="184" t="s">
        <v>286</v>
      </c>
      <c r="P15" s="185"/>
      <c r="Q15" s="185"/>
      <c r="R15" s="185"/>
      <c r="S15" s="186"/>
      <c r="T15" s="30" t="s">
        <v>24</v>
      </c>
      <c r="U15" s="184" t="s">
        <v>98</v>
      </c>
      <c r="V15" s="185"/>
      <c r="W15" s="185"/>
      <c r="X15" s="186"/>
      <c r="Y15" s="189">
        <v>20</v>
      </c>
      <c r="Z15" s="187"/>
      <c r="AA15" s="188"/>
      <c r="AB15" s="29"/>
      <c r="AC15" s="351"/>
      <c r="AD15" s="348"/>
      <c r="AE15" s="33"/>
      <c r="AF15" s="34"/>
      <c r="AG15" s="185" t="s">
        <v>108</v>
      </c>
      <c r="AH15" s="185"/>
      <c r="AI15" s="185"/>
      <c r="AJ15" s="185"/>
      <c r="AK15" s="348"/>
      <c r="AL15" s="348"/>
      <c r="AM15" s="33"/>
      <c r="AN15" s="349"/>
      <c r="AO15" s="350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 s="144"/>
      <c r="CG15" s="20"/>
      <c r="CH15" s="22" t="s">
        <v>104</v>
      </c>
      <c r="CI15" s="26">
        <v>0</v>
      </c>
      <c r="CJ15" s="25"/>
      <c r="CK15" s="25"/>
    </row>
    <row r="16" spans="1:92" ht="15" customHeight="1" x14ac:dyDescent="0.25">
      <c r="A16" s="152"/>
      <c r="B16" s="63"/>
      <c r="C16" s="295">
        <v>5</v>
      </c>
      <c r="D16" s="326"/>
      <c r="E16" s="181">
        <v>113</v>
      </c>
      <c r="F16" s="185"/>
      <c r="G16" s="24" t="s">
        <v>7</v>
      </c>
      <c r="H16" s="187">
        <v>0</v>
      </c>
      <c r="I16" s="188"/>
      <c r="J16" s="181">
        <v>116</v>
      </c>
      <c r="K16" s="185"/>
      <c r="L16" s="24" t="s">
        <v>7</v>
      </c>
      <c r="M16" s="187">
        <v>0</v>
      </c>
      <c r="N16" s="188"/>
      <c r="O16" s="184" t="s">
        <v>286</v>
      </c>
      <c r="P16" s="185"/>
      <c r="Q16" s="185"/>
      <c r="R16" s="185"/>
      <c r="S16" s="186"/>
      <c r="T16" s="30" t="s">
        <v>24</v>
      </c>
      <c r="U16" s="184" t="s">
        <v>98</v>
      </c>
      <c r="V16" s="185"/>
      <c r="W16" s="185"/>
      <c r="X16" s="185"/>
      <c r="Y16" s="189">
        <v>60</v>
      </c>
      <c r="Z16" s="187"/>
      <c r="AA16" s="187"/>
      <c r="AB16" s="29" t="s">
        <v>202</v>
      </c>
      <c r="AC16" s="184" t="s">
        <v>106</v>
      </c>
      <c r="AD16" s="185"/>
      <c r="AE16" s="185"/>
      <c r="AF16" s="185"/>
      <c r="AG16" s="185" t="s">
        <v>40</v>
      </c>
      <c r="AH16" s="185"/>
      <c r="AI16" s="185"/>
      <c r="AJ16" s="185"/>
      <c r="AK16" s="185">
        <v>116</v>
      </c>
      <c r="AL16" s="185"/>
      <c r="AM16" s="24" t="s">
        <v>7</v>
      </c>
      <c r="AN16" s="187">
        <v>0</v>
      </c>
      <c r="AO16" s="188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 s="144"/>
      <c r="CG16" s="20"/>
      <c r="CH16" s="17" t="s">
        <v>16</v>
      </c>
      <c r="CI16" s="17" t="s">
        <v>53</v>
      </c>
      <c r="CJ16" s="25"/>
      <c r="CK16" s="25"/>
    </row>
    <row r="17" spans="1:89" ht="15" customHeight="1" x14ac:dyDescent="0.25">
      <c r="A17" s="152"/>
      <c r="B17" s="63"/>
      <c r="C17" s="295" t="s">
        <v>291</v>
      </c>
      <c r="D17" s="326"/>
      <c r="E17" s="184">
        <v>116</v>
      </c>
      <c r="F17" s="185"/>
      <c r="G17" s="24" t="s">
        <v>7</v>
      </c>
      <c r="H17" s="187">
        <v>0</v>
      </c>
      <c r="I17" s="188"/>
      <c r="J17" s="351"/>
      <c r="K17" s="348"/>
      <c r="L17" s="33"/>
      <c r="M17" s="349"/>
      <c r="N17" s="350"/>
      <c r="O17" s="184" t="s">
        <v>286</v>
      </c>
      <c r="P17" s="185"/>
      <c r="Q17" s="185"/>
      <c r="R17" s="185"/>
      <c r="S17" s="186"/>
      <c r="T17" s="30" t="s">
        <v>24</v>
      </c>
      <c r="U17" s="184" t="s">
        <v>98</v>
      </c>
      <c r="V17" s="185"/>
      <c r="W17" s="185"/>
      <c r="X17" s="186"/>
      <c r="Y17" s="189">
        <v>20</v>
      </c>
      <c r="Z17" s="187"/>
      <c r="AA17" s="188"/>
      <c r="AB17" s="29"/>
      <c r="AC17" s="351"/>
      <c r="AD17" s="348"/>
      <c r="AE17" s="33"/>
      <c r="AF17" s="34"/>
      <c r="AG17" s="185" t="s">
        <v>108</v>
      </c>
      <c r="AH17" s="185"/>
      <c r="AI17" s="185"/>
      <c r="AJ17" s="185"/>
      <c r="AK17" s="348"/>
      <c r="AL17" s="348"/>
      <c r="AM17" s="33"/>
      <c r="AN17" s="349"/>
      <c r="AO17" s="350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 s="144"/>
      <c r="CG17" s="20"/>
      <c r="CH17" s="23" t="s">
        <v>105</v>
      </c>
      <c r="CI17" s="23">
        <v>0</v>
      </c>
      <c r="CJ17" s="25"/>
      <c r="CK17" s="25"/>
    </row>
    <row r="18" spans="1:89" ht="15" customHeight="1" x14ac:dyDescent="0.25">
      <c r="A18" s="152"/>
      <c r="B18" s="63"/>
      <c r="C18" s="295">
        <v>6</v>
      </c>
      <c r="D18" s="326"/>
      <c r="E18" s="181">
        <v>130</v>
      </c>
      <c r="F18" s="185"/>
      <c r="G18" s="24" t="s">
        <v>7</v>
      </c>
      <c r="H18" s="187">
        <v>0</v>
      </c>
      <c r="I18" s="188"/>
      <c r="J18" s="181">
        <v>150</v>
      </c>
      <c r="K18" s="185"/>
      <c r="L18" s="24" t="s">
        <v>7</v>
      </c>
      <c r="M18" s="187">
        <v>0</v>
      </c>
      <c r="N18" s="188"/>
      <c r="O18" s="184" t="s">
        <v>286</v>
      </c>
      <c r="P18" s="185"/>
      <c r="Q18" s="185"/>
      <c r="R18" s="185"/>
      <c r="S18" s="186"/>
      <c r="T18" s="30" t="s">
        <v>24</v>
      </c>
      <c r="U18" s="184" t="s">
        <v>98</v>
      </c>
      <c r="V18" s="185"/>
      <c r="W18" s="185"/>
      <c r="X18" s="185"/>
      <c r="Y18" s="189">
        <v>400</v>
      </c>
      <c r="Z18" s="187"/>
      <c r="AA18" s="187"/>
      <c r="AB18" s="29" t="s">
        <v>161</v>
      </c>
      <c r="AC18" s="184" t="s">
        <v>106</v>
      </c>
      <c r="AD18" s="185"/>
      <c r="AE18" s="185"/>
      <c r="AF18" s="185"/>
      <c r="AG18" s="185" t="s">
        <v>40</v>
      </c>
      <c r="AH18" s="185"/>
      <c r="AI18" s="185"/>
      <c r="AJ18" s="185"/>
      <c r="AK18" s="185">
        <v>130</v>
      </c>
      <c r="AL18" s="185"/>
      <c r="AM18" s="24" t="s">
        <v>7</v>
      </c>
      <c r="AN18" s="187">
        <v>0</v>
      </c>
      <c r="AO18" s="18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 s="144"/>
      <c r="CG18" s="20"/>
      <c r="CH18" s="22" t="s">
        <v>106</v>
      </c>
      <c r="CI18" s="22">
        <v>20</v>
      </c>
      <c r="CK18" s="19"/>
    </row>
    <row r="19" spans="1:89" ht="15" customHeight="1" x14ac:dyDescent="0.25">
      <c r="A19" s="152"/>
      <c r="B19" s="63"/>
      <c r="C19" s="295" t="s">
        <v>292</v>
      </c>
      <c r="D19" s="326"/>
      <c r="E19" s="184">
        <v>130</v>
      </c>
      <c r="F19" s="185"/>
      <c r="G19" s="24" t="s">
        <v>7</v>
      </c>
      <c r="H19" s="187">
        <v>0</v>
      </c>
      <c r="I19" s="188"/>
      <c r="J19" s="351"/>
      <c r="K19" s="348"/>
      <c r="L19" s="33"/>
      <c r="M19" s="349"/>
      <c r="N19" s="350"/>
      <c r="O19" s="184" t="s">
        <v>286</v>
      </c>
      <c r="P19" s="185"/>
      <c r="Q19" s="185"/>
      <c r="R19" s="185"/>
      <c r="S19" s="186"/>
      <c r="T19" s="30" t="s">
        <v>24</v>
      </c>
      <c r="U19" s="184" t="s">
        <v>98</v>
      </c>
      <c r="V19" s="185"/>
      <c r="W19" s="185"/>
      <c r="X19" s="186"/>
      <c r="Y19" s="189">
        <v>20</v>
      </c>
      <c r="Z19" s="187"/>
      <c r="AA19" s="188"/>
      <c r="AB19" s="29"/>
      <c r="AC19" s="351"/>
      <c r="AD19" s="348"/>
      <c r="AE19" s="33"/>
      <c r="AF19" s="34"/>
      <c r="AG19" s="185" t="s">
        <v>108</v>
      </c>
      <c r="AH19" s="185"/>
      <c r="AI19" s="185"/>
      <c r="AJ19" s="185"/>
      <c r="AK19" s="348"/>
      <c r="AL19" s="348"/>
      <c r="AM19" s="33"/>
      <c r="AN19" s="349"/>
      <c r="AO19" s="350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 s="144"/>
      <c r="CG19" s="20"/>
      <c r="CK19" s="19"/>
    </row>
    <row r="20" spans="1:89" ht="15" customHeight="1" x14ac:dyDescent="0.25">
      <c r="A20" s="152"/>
      <c r="B20" s="63"/>
      <c r="C20" s="295">
        <v>7</v>
      </c>
      <c r="D20" s="326"/>
      <c r="E20" s="181">
        <v>190</v>
      </c>
      <c r="F20" s="185"/>
      <c r="G20" s="24" t="s">
        <v>7</v>
      </c>
      <c r="H20" s="187">
        <v>0</v>
      </c>
      <c r="I20" s="188"/>
      <c r="J20" s="181">
        <v>191</v>
      </c>
      <c r="K20" s="185"/>
      <c r="L20" s="24" t="s">
        <v>7</v>
      </c>
      <c r="M20" s="187">
        <v>0</v>
      </c>
      <c r="N20" s="188"/>
      <c r="O20" s="184" t="s">
        <v>286</v>
      </c>
      <c r="P20" s="185"/>
      <c r="Q20" s="185"/>
      <c r="R20" s="185"/>
      <c r="S20" s="186"/>
      <c r="T20" s="30" t="s">
        <v>24</v>
      </c>
      <c r="U20" s="184" t="s">
        <v>98</v>
      </c>
      <c r="V20" s="185"/>
      <c r="W20" s="185"/>
      <c r="X20" s="185"/>
      <c r="Y20" s="189">
        <v>20</v>
      </c>
      <c r="Z20" s="187"/>
      <c r="AA20" s="187"/>
      <c r="AB20" s="29" t="s">
        <v>202</v>
      </c>
      <c r="AC20" s="184" t="s">
        <v>106</v>
      </c>
      <c r="AD20" s="185"/>
      <c r="AE20" s="185"/>
      <c r="AF20" s="185"/>
      <c r="AG20" s="185" t="s">
        <v>40</v>
      </c>
      <c r="AH20" s="185"/>
      <c r="AI20" s="185"/>
      <c r="AJ20" s="185"/>
      <c r="AK20" s="185">
        <v>191</v>
      </c>
      <c r="AL20" s="185"/>
      <c r="AM20" s="24" t="s">
        <v>7</v>
      </c>
      <c r="AN20" s="187">
        <v>0</v>
      </c>
      <c r="AO20" s="188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 s="144"/>
      <c r="CG20" s="20"/>
      <c r="CH20" s="21"/>
      <c r="CI20" s="21"/>
      <c r="CJ20" s="21"/>
      <c r="CK20" s="19"/>
    </row>
    <row r="21" spans="1:89" ht="15" customHeight="1" x14ac:dyDescent="0.25">
      <c r="A21" s="152"/>
      <c r="B21" s="63"/>
      <c r="C21" s="295" t="s">
        <v>293</v>
      </c>
      <c r="D21" s="326"/>
      <c r="E21" s="184">
        <v>191</v>
      </c>
      <c r="F21" s="185"/>
      <c r="G21" s="24" t="s">
        <v>7</v>
      </c>
      <c r="H21" s="187">
        <v>0</v>
      </c>
      <c r="I21" s="188"/>
      <c r="J21" s="351"/>
      <c r="K21" s="348"/>
      <c r="L21" s="33"/>
      <c r="M21" s="349"/>
      <c r="N21" s="350"/>
      <c r="O21" s="184" t="s">
        <v>286</v>
      </c>
      <c r="P21" s="185"/>
      <c r="Q21" s="185"/>
      <c r="R21" s="185"/>
      <c r="S21" s="186"/>
      <c r="T21" s="30" t="s">
        <v>24</v>
      </c>
      <c r="U21" s="184" t="s">
        <v>98</v>
      </c>
      <c r="V21" s="185"/>
      <c r="W21" s="185"/>
      <c r="X21" s="186"/>
      <c r="Y21" s="189">
        <v>20</v>
      </c>
      <c r="Z21" s="187"/>
      <c r="AA21" s="188"/>
      <c r="AB21" s="29"/>
      <c r="AC21" s="351"/>
      <c r="AD21" s="348"/>
      <c r="AE21" s="33"/>
      <c r="AF21" s="34"/>
      <c r="AG21" s="185" t="s">
        <v>108</v>
      </c>
      <c r="AH21" s="185"/>
      <c r="AI21" s="185"/>
      <c r="AJ21" s="185"/>
      <c r="AK21" s="348"/>
      <c r="AL21" s="348"/>
      <c r="AM21" s="33"/>
      <c r="AN21" s="349"/>
      <c r="AO21" s="350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 s="144"/>
      <c r="CG21" s="20"/>
      <c r="CH21" s="21"/>
      <c r="CI21" s="21"/>
      <c r="CJ21" s="21"/>
      <c r="CK21" s="19"/>
    </row>
    <row r="22" spans="1:89" ht="15" customHeight="1" x14ac:dyDescent="0.25">
      <c r="A22" s="152"/>
      <c r="B22" s="63"/>
      <c r="C22" s="295">
        <v>8</v>
      </c>
      <c r="D22" s="326"/>
      <c r="E22" s="181">
        <v>199</v>
      </c>
      <c r="F22" s="185"/>
      <c r="G22" s="24" t="s">
        <v>7</v>
      </c>
      <c r="H22" s="187">
        <v>0</v>
      </c>
      <c r="I22" s="188"/>
      <c r="J22" s="181">
        <v>217</v>
      </c>
      <c r="K22" s="185"/>
      <c r="L22" s="24" t="s">
        <v>7</v>
      </c>
      <c r="M22" s="187">
        <v>10</v>
      </c>
      <c r="N22" s="188"/>
      <c r="O22" s="184" t="s">
        <v>286</v>
      </c>
      <c r="P22" s="185"/>
      <c r="Q22" s="185"/>
      <c r="R22" s="185"/>
      <c r="S22" s="186"/>
      <c r="T22" s="30" t="s">
        <v>24</v>
      </c>
      <c r="U22" s="184" t="s">
        <v>98</v>
      </c>
      <c r="V22" s="185"/>
      <c r="W22" s="185"/>
      <c r="X22" s="185"/>
      <c r="Y22" s="189">
        <v>370</v>
      </c>
      <c r="Z22" s="187"/>
      <c r="AA22" s="187"/>
      <c r="AB22" s="29" t="s">
        <v>202</v>
      </c>
      <c r="AC22" s="184" t="s">
        <v>106</v>
      </c>
      <c r="AD22" s="185"/>
      <c r="AE22" s="185"/>
      <c r="AF22" s="185"/>
      <c r="AG22" s="185" t="s">
        <v>40</v>
      </c>
      <c r="AH22" s="185"/>
      <c r="AI22" s="185"/>
      <c r="AJ22" s="185"/>
      <c r="AK22" s="185">
        <v>217</v>
      </c>
      <c r="AL22" s="185"/>
      <c r="AM22" s="24" t="s">
        <v>7</v>
      </c>
      <c r="AN22" s="187">
        <v>10</v>
      </c>
      <c r="AO22" s="188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 s="144"/>
      <c r="CG22" s="20"/>
      <c r="CK22" s="19"/>
    </row>
    <row r="23" spans="1:89" ht="15" customHeight="1" x14ac:dyDescent="0.25">
      <c r="A23" s="152"/>
      <c r="B23" s="63"/>
      <c r="C23" s="295" t="s">
        <v>294</v>
      </c>
      <c r="D23" s="326"/>
      <c r="E23" s="184">
        <v>217</v>
      </c>
      <c r="F23" s="185"/>
      <c r="G23" s="24" t="s">
        <v>7</v>
      </c>
      <c r="H23" s="187">
        <v>10</v>
      </c>
      <c r="I23" s="188"/>
      <c r="J23" s="351"/>
      <c r="K23" s="348"/>
      <c r="L23" s="33"/>
      <c r="M23" s="349"/>
      <c r="N23" s="350"/>
      <c r="O23" s="184" t="s">
        <v>286</v>
      </c>
      <c r="P23" s="185"/>
      <c r="Q23" s="185"/>
      <c r="R23" s="185"/>
      <c r="S23" s="186"/>
      <c r="T23" s="30" t="s">
        <v>24</v>
      </c>
      <c r="U23" s="184" t="s">
        <v>98</v>
      </c>
      <c r="V23" s="185"/>
      <c r="W23" s="185"/>
      <c r="X23" s="186"/>
      <c r="Y23" s="189">
        <v>20</v>
      </c>
      <c r="Z23" s="187"/>
      <c r="AA23" s="188"/>
      <c r="AB23" s="29"/>
      <c r="AC23" s="351"/>
      <c r="AD23" s="348"/>
      <c r="AE23" s="33"/>
      <c r="AF23" s="34"/>
      <c r="AG23" s="185" t="s">
        <v>108</v>
      </c>
      <c r="AH23" s="185"/>
      <c r="AI23" s="185"/>
      <c r="AJ23" s="185"/>
      <c r="AK23" s="348"/>
      <c r="AL23" s="348"/>
      <c r="AM23" s="33"/>
      <c r="AN23" s="349"/>
      <c r="AO23" s="350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 s="144"/>
      <c r="CG23" s="20"/>
      <c r="CK23" s="19"/>
    </row>
    <row r="24" spans="1:89" ht="15" customHeight="1" x14ac:dyDescent="0.25">
      <c r="A24" s="152"/>
      <c r="B24" s="63"/>
      <c r="C24" s="295">
        <v>9</v>
      </c>
      <c r="D24" s="326"/>
      <c r="E24" s="181">
        <v>225</v>
      </c>
      <c r="F24" s="185"/>
      <c r="G24" s="24" t="s">
        <v>7</v>
      </c>
      <c r="H24" s="187">
        <v>0</v>
      </c>
      <c r="I24" s="188"/>
      <c r="J24" s="181">
        <v>274</v>
      </c>
      <c r="K24" s="185"/>
      <c r="L24" s="24" t="s">
        <v>7</v>
      </c>
      <c r="M24" s="187">
        <v>0</v>
      </c>
      <c r="N24" s="188"/>
      <c r="O24" s="184" t="s">
        <v>286</v>
      </c>
      <c r="P24" s="185"/>
      <c r="Q24" s="185"/>
      <c r="R24" s="185"/>
      <c r="S24" s="186"/>
      <c r="T24" s="30" t="s">
        <v>24</v>
      </c>
      <c r="U24" s="184" t="s">
        <v>98</v>
      </c>
      <c r="V24" s="185"/>
      <c r="W24" s="185"/>
      <c r="X24" s="185"/>
      <c r="Y24" s="189">
        <v>980</v>
      </c>
      <c r="Z24" s="187"/>
      <c r="AA24" s="187"/>
      <c r="AB24" s="29" t="s">
        <v>161</v>
      </c>
      <c r="AC24" s="184" t="s">
        <v>106</v>
      </c>
      <c r="AD24" s="185"/>
      <c r="AE24" s="185"/>
      <c r="AF24" s="185"/>
      <c r="AG24" s="185" t="s">
        <v>40</v>
      </c>
      <c r="AH24" s="185"/>
      <c r="AI24" s="185"/>
      <c r="AJ24" s="185"/>
      <c r="AK24" s="185">
        <v>225</v>
      </c>
      <c r="AL24" s="185"/>
      <c r="AM24" s="24" t="s">
        <v>7</v>
      </c>
      <c r="AN24" s="187">
        <v>0</v>
      </c>
      <c r="AO24" s="188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 s="144"/>
      <c r="CG24" s="20"/>
      <c r="CJ24" s="21"/>
      <c r="CK24" s="19"/>
    </row>
    <row r="25" spans="1:89" ht="15" customHeight="1" x14ac:dyDescent="0.25">
      <c r="A25" s="152"/>
      <c r="B25" s="63"/>
      <c r="C25" s="295" t="s">
        <v>295</v>
      </c>
      <c r="D25" s="326"/>
      <c r="E25" s="184">
        <v>225</v>
      </c>
      <c r="F25" s="185"/>
      <c r="G25" s="24" t="s">
        <v>7</v>
      </c>
      <c r="H25" s="187">
        <v>0</v>
      </c>
      <c r="I25" s="188"/>
      <c r="J25" s="351"/>
      <c r="K25" s="348"/>
      <c r="L25" s="33"/>
      <c r="M25" s="349"/>
      <c r="N25" s="350"/>
      <c r="O25" s="184" t="s">
        <v>286</v>
      </c>
      <c r="P25" s="185"/>
      <c r="Q25" s="185"/>
      <c r="R25" s="185"/>
      <c r="S25" s="186"/>
      <c r="T25" s="30" t="s">
        <v>24</v>
      </c>
      <c r="U25" s="184" t="s">
        <v>98</v>
      </c>
      <c r="V25" s="185"/>
      <c r="W25" s="185"/>
      <c r="X25" s="186"/>
      <c r="Y25" s="189">
        <v>20</v>
      </c>
      <c r="Z25" s="187"/>
      <c r="AA25" s="188"/>
      <c r="AB25" s="29"/>
      <c r="AC25" s="351"/>
      <c r="AD25" s="348"/>
      <c r="AE25" s="33"/>
      <c r="AF25" s="34"/>
      <c r="AG25" s="185" t="s">
        <v>108</v>
      </c>
      <c r="AH25" s="185"/>
      <c r="AI25" s="185"/>
      <c r="AJ25" s="185"/>
      <c r="AK25" s="348"/>
      <c r="AL25" s="348"/>
      <c r="AM25" s="33"/>
      <c r="AN25" s="349"/>
      <c r="AO25" s="350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 s="144"/>
      <c r="CG25" s="20"/>
      <c r="CH25" s="21"/>
      <c r="CI25" s="21"/>
      <c r="CJ25" s="21"/>
      <c r="CK25" s="19"/>
    </row>
    <row r="26" spans="1:89" ht="15" customHeight="1" x14ac:dyDescent="0.25">
      <c r="A26" s="152"/>
      <c r="B26" s="63"/>
      <c r="C26" s="295">
        <v>10</v>
      </c>
      <c r="D26" s="326"/>
      <c r="E26" s="181">
        <v>8</v>
      </c>
      <c r="F26" s="185"/>
      <c r="G26" s="24" t="s">
        <v>7</v>
      </c>
      <c r="H26" s="187">
        <v>0</v>
      </c>
      <c r="I26" s="188"/>
      <c r="J26" s="181">
        <v>13</v>
      </c>
      <c r="K26" s="185"/>
      <c r="L26" s="24" t="s">
        <v>7</v>
      </c>
      <c r="M26" s="187">
        <v>0</v>
      </c>
      <c r="N26" s="188"/>
      <c r="O26" s="184" t="s">
        <v>286</v>
      </c>
      <c r="P26" s="185"/>
      <c r="Q26" s="185"/>
      <c r="R26" s="185"/>
      <c r="S26" s="186"/>
      <c r="T26" s="30" t="s">
        <v>205</v>
      </c>
      <c r="U26" s="184" t="s">
        <v>98</v>
      </c>
      <c r="V26" s="185"/>
      <c r="W26" s="185"/>
      <c r="X26" s="185"/>
      <c r="Y26" s="189">
        <v>100</v>
      </c>
      <c r="Z26" s="187"/>
      <c r="AA26" s="187"/>
      <c r="AB26" s="29" t="s">
        <v>161</v>
      </c>
      <c r="AC26" s="184" t="s">
        <v>106</v>
      </c>
      <c r="AD26" s="185"/>
      <c r="AE26" s="185"/>
      <c r="AF26" s="185"/>
      <c r="AG26" s="185" t="s">
        <v>40</v>
      </c>
      <c r="AH26" s="185"/>
      <c r="AI26" s="185"/>
      <c r="AJ26" s="185"/>
      <c r="AK26" s="185">
        <v>8</v>
      </c>
      <c r="AL26" s="185"/>
      <c r="AM26" s="24" t="s">
        <v>7</v>
      </c>
      <c r="AN26" s="187">
        <v>0</v>
      </c>
      <c r="AO26" s="188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 s="144"/>
      <c r="CH26" s="16"/>
      <c r="CI26" s="16"/>
      <c r="CJ26" s="16"/>
      <c r="CK26" s="19"/>
    </row>
    <row r="27" spans="1:89" ht="15" customHeight="1" x14ac:dyDescent="0.25">
      <c r="A27" s="152"/>
      <c r="B27" s="63"/>
      <c r="C27" s="295" t="s">
        <v>296</v>
      </c>
      <c r="D27" s="326"/>
      <c r="E27" s="184">
        <v>8</v>
      </c>
      <c r="F27" s="185"/>
      <c r="G27" s="24" t="s">
        <v>7</v>
      </c>
      <c r="H27" s="187">
        <v>0</v>
      </c>
      <c r="I27" s="188"/>
      <c r="J27" s="351"/>
      <c r="K27" s="348"/>
      <c r="L27" s="33"/>
      <c r="M27" s="349"/>
      <c r="N27" s="350"/>
      <c r="O27" s="184" t="s">
        <v>286</v>
      </c>
      <c r="P27" s="185"/>
      <c r="Q27" s="185"/>
      <c r="R27" s="185"/>
      <c r="S27" s="186"/>
      <c r="T27" s="30" t="s">
        <v>205</v>
      </c>
      <c r="U27" s="184" t="s">
        <v>98</v>
      </c>
      <c r="V27" s="185"/>
      <c r="W27" s="185"/>
      <c r="X27" s="186"/>
      <c r="Y27" s="189">
        <v>20</v>
      </c>
      <c r="Z27" s="187"/>
      <c r="AA27" s="188"/>
      <c r="AB27" s="29"/>
      <c r="AC27" s="351"/>
      <c r="AD27" s="348"/>
      <c r="AE27" s="33"/>
      <c r="AF27" s="34"/>
      <c r="AG27" s="185" t="s">
        <v>108</v>
      </c>
      <c r="AH27" s="185"/>
      <c r="AI27" s="185"/>
      <c r="AJ27" s="185"/>
      <c r="AK27" s="348"/>
      <c r="AL27" s="348"/>
      <c r="AM27" s="33"/>
      <c r="AN27" s="349"/>
      <c r="AO27" s="350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 s="144"/>
      <c r="CK27" s="19"/>
    </row>
    <row r="28" spans="1:89" ht="15" customHeight="1" x14ac:dyDescent="0.25">
      <c r="A28" s="152"/>
      <c r="B28" s="63"/>
      <c r="C28" s="295">
        <v>11</v>
      </c>
      <c r="D28" s="326"/>
      <c r="E28" s="181">
        <v>109</v>
      </c>
      <c r="F28" s="185"/>
      <c r="G28" s="24" t="s">
        <v>7</v>
      </c>
      <c r="H28" s="187">
        <v>0</v>
      </c>
      <c r="I28" s="188"/>
      <c r="J28" s="181">
        <v>117</v>
      </c>
      <c r="K28" s="185"/>
      <c r="L28" s="24" t="s">
        <v>7</v>
      </c>
      <c r="M28" s="187">
        <v>0</v>
      </c>
      <c r="N28" s="188"/>
      <c r="O28" s="184" t="s">
        <v>286</v>
      </c>
      <c r="P28" s="185"/>
      <c r="Q28" s="185"/>
      <c r="R28" s="185"/>
      <c r="S28" s="186"/>
      <c r="T28" s="30" t="s">
        <v>205</v>
      </c>
      <c r="U28" s="184" t="s">
        <v>98</v>
      </c>
      <c r="V28" s="185"/>
      <c r="W28" s="185"/>
      <c r="X28" s="185"/>
      <c r="Y28" s="189">
        <v>160</v>
      </c>
      <c r="Z28" s="187"/>
      <c r="AA28" s="187"/>
      <c r="AB28" s="29" t="s">
        <v>202</v>
      </c>
      <c r="AC28" s="184" t="s">
        <v>106</v>
      </c>
      <c r="AD28" s="185"/>
      <c r="AE28" s="185"/>
      <c r="AF28" s="185"/>
      <c r="AG28" s="185" t="s">
        <v>40</v>
      </c>
      <c r="AH28" s="185"/>
      <c r="AI28" s="185"/>
      <c r="AJ28" s="185"/>
      <c r="AK28" s="185">
        <v>117</v>
      </c>
      <c r="AL28" s="185"/>
      <c r="AM28" s="24" t="s">
        <v>7</v>
      </c>
      <c r="AN28" s="187">
        <v>0</v>
      </c>
      <c r="AO28" s="18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 s="144"/>
      <c r="CK28" s="19"/>
    </row>
    <row r="29" spans="1:89" ht="15" customHeight="1" x14ac:dyDescent="0.25">
      <c r="A29" s="152"/>
      <c r="B29" s="63"/>
      <c r="C29" s="295" t="s">
        <v>297</v>
      </c>
      <c r="D29" s="326"/>
      <c r="E29" s="184">
        <v>117</v>
      </c>
      <c r="F29" s="185"/>
      <c r="G29" s="24" t="s">
        <v>7</v>
      </c>
      <c r="H29" s="187">
        <v>0</v>
      </c>
      <c r="I29" s="188"/>
      <c r="J29" s="351"/>
      <c r="K29" s="348"/>
      <c r="L29" s="33"/>
      <c r="M29" s="349"/>
      <c r="N29" s="350"/>
      <c r="O29" s="184" t="s">
        <v>286</v>
      </c>
      <c r="P29" s="185"/>
      <c r="Q29" s="185"/>
      <c r="R29" s="185"/>
      <c r="S29" s="186"/>
      <c r="T29" s="30" t="s">
        <v>205</v>
      </c>
      <c r="U29" s="184" t="s">
        <v>98</v>
      </c>
      <c r="V29" s="185"/>
      <c r="W29" s="185"/>
      <c r="X29" s="186"/>
      <c r="Y29" s="189">
        <v>20</v>
      </c>
      <c r="Z29" s="187"/>
      <c r="AA29" s="188"/>
      <c r="AB29" s="29"/>
      <c r="AC29" s="351"/>
      <c r="AD29" s="348"/>
      <c r="AE29" s="33"/>
      <c r="AF29" s="34"/>
      <c r="AG29" s="185" t="s">
        <v>108</v>
      </c>
      <c r="AH29" s="185"/>
      <c r="AI29" s="185"/>
      <c r="AJ29" s="185"/>
      <c r="AK29" s="348"/>
      <c r="AL29" s="348"/>
      <c r="AM29" s="33"/>
      <c r="AN29" s="349"/>
      <c r="AO29" s="350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 s="144"/>
      <c r="CH29" s="21"/>
      <c r="CI29" s="21"/>
      <c r="CJ29" s="21"/>
      <c r="CK29" s="19"/>
    </row>
    <row r="30" spans="1:89" ht="15" customHeight="1" x14ac:dyDescent="0.25">
      <c r="A30" s="152"/>
      <c r="B30" s="63"/>
      <c r="C30" s="295">
        <v>12</v>
      </c>
      <c r="D30" s="326"/>
      <c r="E30" s="181">
        <v>133</v>
      </c>
      <c r="F30" s="185"/>
      <c r="G30" s="24" t="s">
        <v>7</v>
      </c>
      <c r="H30" s="187">
        <v>0</v>
      </c>
      <c r="I30" s="188"/>
      <c r="J30" s="181">
        <v>140</v>
      </c>
      <c r="K30" s="185"/>
      <c r="L30" s="24" t="s">
        <v>7</v>
      </c>
      <c r="M30" s="187">
        <v>0</v>
      </c>
      <c r="N30" s="188"/>
      <c r="O30" s="184" t="s">
        <v>286</v>
      </c>
      <c r="P30" s="185"/>
      <c r="Q30" s="185"/>
      <c r="R30" s="185"/>
      <c r="S30" s="186"/>
      <c r="T30" s="30" t="s">
        <v>205</v>
      </c>
      <c r="U30" s="184" t="s">
        <v>98</v>
      </c>
      <c r="V30" s="185"/>
      <c r="W30" s="185"/>
      <c r="X30" s="185"/>
      <c r="Y30" s="189">
        <v>140</v>
      </c>
      <c r="Z30" s="187"/>
      <c r="AA30" s="187"/>
      <c r="AB30" s="29" t="s">
        <v>161</v>
      </c>
      <c r="AC30" s="184" t="s">
        <v>106</v>
      </c>
      <c r="AD30" s="185"/>
      <c r="AE30" s="185"/>
      <c r="AF30" s="185"/>
      <c r="AG30" s="185" t="s">
        <v>40</v>
      </c>
      <c r="AH30" s="185"/>
      <c r="AI30" s="185"/>
      <c r="AJ30" s="185"/>
      <c r="AK30" s="185">
        <v>133</v>
      </c>
      <c r="AL30" s="185"/>
      <c r="AM30" s="24" t="s">
        <v>7</v>
      </c>
      <c r="AN30" s="187">
        <v>0</v>
      </c>
      <c r="AO30" s="188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 s="144"/>
      <c r="CK30" s="19"/>
    </row>
    <row r="31" spans="1:89" ht="15" customHeight="1" x14ac:dyDescent="0.25">
      <c r="A31" s="152"/>
      <c r="B31" s="63"/>
      <c r="C31" s="295" t="s">
        <v>298</v>
      </c>
      <c r="D31" s="326"/>
      <c r="E31" s="184">
        <v>133</v>
      </c>
      <c r="F31" s="185"/>
      <c r="G31" s="24" t="s">
        <v>7</v>
      </c>
      <c r="H31" s="187">
        <v>0</v>
      </c>
      <c r="I31" s="188"/>
      <c r="J31" s="351"/>
      <c r="K31" s="348"/>
      <c r="L31" s="33"/>
      <c r="M31" s="349"/>
      <c r="N31" s="350"/>
      <c r="O31" s="184" t="s">
        <v>286</v>
      </c>
      <c r="P31" s="185"/>
      <c r="Q31" s="185"/>
      <c r="R31" s="185"/>
      <c r="S31" s="186"/>
      <c r="T31" s="30" t="s">
        <v>205</v>
      </c>
      <c r="U31" s="184" t="s">
        <v>98</v>
      </c>
      <c r="V31" s="185"/>
      <c r="W31" s="185"/>
      <c r="X31" s="186"/>
      <c r="Y31" s="189">
        <v>20</v>
      </c>
      <c r="Z31" s="187"/>
      <c r="AA31" s="188"/>
      <c r="AB31" s="29"/>
      <c r="AC31" s="351"/>
      <c r="AD31" s="348"/>
      <c r="AE31" s="33"/>
      <c r="AF31" s="34"/>
      <c r="AG31" s="185" t="s">
        <v>108</v>
      </c>
      <c r="AH31" s="185"/>
      <c r="AI31" s="185"/>
      <c r="AJ31" s="185"/>
      <c r="AK31" s="348"/>
      <c r="AL31" s="348"/>
      <c r="AM31" s="33"/>
      <c r="AN31" s="349"/>
      <c r="AO31" s="350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 s="144"/>
      <c r="CK31" s="19"/>
    </row>
    <row r="32" spans="1:89" ht="15" customHeight="1" x14ac:dyDescent="0.25">
      <c r="A32" s="152"/>
      <c r="B32" s="63"/>
      <c r="C32" s="295">
        <v>13</v>
      </c>
      <c r="D32" s="326"/>
      <c r="E32" s="181">
        <v>202</v>
      </c>
      <c r="F32" s="185"/>
      <c r="G32" s="24" t="s">
        <v>7</v>
      </c>
      <c r="H32" s="187">
        <v>0</v>
      </c>
      <c r="I32" s="188"/>
      <c r="J32" s="181">
        <v>217</v>
      </c>
      <c r="K32" s="185"/>
      <c r="L32" s="24" t="s">
        <v>7</v>
      </c>
      <c r="M32" s="187">
        <v>10</v>
      </c>
      <c r="N32" s="188"/>
      <c r="O32" s="184" t="s">
        <v>286</v>
      </c>
      <c r="P32" s="185"/>
      <c r="Q32" s="185"/>
      <c r="R32" s="185"/>
      <c r="S32" s="186"/>
      <c r="T32" s="30" t="s">
        <v>205</v>
      </c>
      <c r="U32" s="184" t="s">
        <v>98</v>
      </c>
      <c r="V32" s="185"/>
      <c r="W32" s="185"/>
      <c r="X32" s="185"/>
      <c r="Y32" s="189">
        <v>310</v>
      </c>
      <c r="Z32" s="187"/>
      <c r="AA32" s="187"/>
      <c r="AB32" s="29" t="s">
        <v>202</v>
      </c>
      <c r="AC32" s="184" t="s">
        <v>106</v>
      </c>
      <c r="AD32" s="185"/>
      <c r="AE32" s="185"/>
      <c r="AF32" s="185"/>
      <c r="AG32" s="185" t="s">
        <v>40</v>
      </c>
      <c r="AH32" s="185"/>
      <c r="AI32" s="185"/>
      <c r="AJ32" s="185"/>
      <c r="AK32" s="185">
        <v>217</v>
      </c>
      <c r="AL32" s="185"/>
      <c r="AM32" s="24" t="s">
        <v>7</v>
      </c>
      <c r="AN32" s="187">
        <v>10</v>
      </c>
      <c r="AO32" s="188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 s="144"/>
      <c r="CH32" s="21"/>
      <c r="CI32" s="21"/>
      <c r="CJ32" s="21"/>
      <c r="CK32" s="19"/>
    </row>
    <row r="33" spans="1:89" ht="15" customHeight="1" x14ac:dyDescent="0.25">
      <c r="A33" s="152"/>
      <c r="B33" s="63"/>
      <c r="C33" s="295" t="s">
        <v>299</v>
      </c>
      <c r="D33" s="326"/>
      <c r="E33" s="184">
        <v>217</v>
      </c>
      <c r="F33" s="185"/>
      <c r="G33" s="24" t="s">
        <v>7</v>
      </c>
      <c r="H33" s="187">
        <v>10</v>
      </c>
      <c r="I33" s="188"/>
      <c r="J33" s="351"/>
      <c r="K33" s="348"/>
      <c r="L33" s="33"/>
      <c r="M33" s="349"/>
      <c r="N33" s="350"/>
      <c r="O33" s="184" t="s">
        <v>286</v>
      </c>
      <c r="P33" s="185"/>
      <c r="Q33" s="185"/>
      <c r="R33" s="185"/>
      <c r="S33" s="186"/>
      <c r="T33" s="30" t="s">
        <v>205</v>
      </c>
      <c r="U33" s="184" t="s">
        <v>98</v>
      </c>
      <c r="V33" s="185"/>
      <c r="W33" s="185"/>
      <c r="X33" s="186"/>
      <c r="Y33" s="189">
        <v>20</v>
      </c>
      <c r="Z33" s="187"/>
      <c r="AA33" s="188"/>
      <c r="AB33" s="29"/>
      <c r="AC33" s="351"/>
      <c r="AD33" s="348"/>
      <c r="AE33" s="33"/>
      <c r="AF33" s="34"/>
      <c r="AG33" s="185" t="s">
        <v>108</v>
      </c>
      <c r="AH33" s="185"/>
      <c r="AI33" s="185"/>
      <c r="AJ33" s="185"/>
      <c r="AK33" s="348"/>
      <c r="AL33" s="348"/>
      <c r="AM33" s="33"/>
      <c r="AN33" s="349"/>
      <c r="AO33" s="350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 s="144"/>
      <c r="CH33" s="21"/>
      <c r="CI33" s="21"/>
      <c r="CJ33" s="21"/>
      <c r="CK33" s="19"/>
    </row>
    <row r="34" spans="1:89" ht="15" customHeight="1" x14ac:dyDescent="0.25">
      <c r="A34" s="152"/>
      <c r="B34" s="63"/>
      <c r="C34" s="295">
        <v>14</v>
      </c>
      <c r="D34" s="326"/>
      <c r="E34" s="181">
        <v>225</v>
      </c>
      <c r="F34" s="185"/>
      <c r="G34" s="24" t="s">
        <v>7</v>
      </c>
      <c r="H34" s="187">
        <v>0</v>
      </c>
      <c r="I34" s="188"/>
      <c r="J34" s="181">
        <v>271</v>
      </c>
      <c r="K34" s="185"/>
      <c r="L34" s="24" t="s">
        <v>7</v>
      </c>
      <c r="M34" s="187">
        <v>0</v>
      </c>
      <c r="N34" s="188"/>
      <c r="O34" s="184" t="s">
        <v>286</v>
      </c>
      <c r="P34" s="185"/>
      <c r="Q34" s="185"/>
      <c r="R34" s="185"/>
      <c r="S34" s="186"/>
      <c r="T34" s="30" t="s">
        <v>205</v>
      </c>
      <c r="U34" s="184" t="s">
        <v>98</v>
      </c>
      <c r="V34" s="185"/>
      <c r="W34" s="185"/>
      <c r="X34" s="185"/>
      <c r="Y34" s="189">
        <v>920</v>
      </c>
      <c r="Z34" s="187"/>
      <c r="AA34" s="187"/>
      <c r="AB34" s="29" t="s">
        <v>161</v>
      </c>
      <c r="AC34" s="184" t="s">
        <v>106</v>
      </c>
      <c r="AD34" s="185"/>
      <c r="AE34" s="185"/>
      <c r="AF34" s="185"/>
      <c r="AG34" s="185" t="s">
        <v>40</v>
      </c>
      <c r="AH34" s="185"/>
      <c r="AI34" s="185"/>
      <c r="AJ34" s="185"/>
      <c r="AK34" s="185">
        <v>225</v>
      </c>
      <c r="AL34" s="185"/>
      <c r="AM34" s="24" t="s">
        <v>7</v>
      </c>
      <c r="AN34" s="187">
        <v>0</v>
      </c>
      <c r="AO34" s="188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 s="144"/>
      <c r="CH34" s="21"/>
      <c r="CI34" s="21"/>
      <c r="CJ34" s="21"/>
      <c r="CK34" s="19"/>
    </row>
    <row r="35" spans="1:89" ht="15" customHeight="1" x14ac:dyDescent="0.25">
      <c r="A35" s="152"/>
      <c r="B35" s="63"/>
      <c r="C35" s="295" t="s">
        <v>300</v>
      </c>
      <c r="D35" s="326"/>
      <c r="E35" s="184">
        <v>225</v>
      </c>
      <c r="F35" s="185"/>
      <c r="G35" s="24" t="s">
        <v>7</v>
      </c>
      <c r="H35" s="187">
        <v>0</v>
      </c>
      <c r="I35" s="188"/>
      <c r="J35" s="351"/>
      <c r="K35" s="348"/>
      <c r="L35" s="33"/>
      <c r="M35" s="349"/>
      <c r="N35" s="350"/>
      <c r="O35" s="184" t="s">
        <v>286</v>
      </c>
      <c r="P35" s="185"/>
      <c r="Q35" s="185"/>
      <c r="R35" s="185"/>
      <c r="S35" s="186"/>
      <c r="T35" s="30" t="s">
        <v>205</v>
      </c>
      <c r="U35" s="184" t="s">
        <v>98</v>
      </c>
      <c r="V35" s="185"/>
      <c r="W35" s="185"/>
      <c r="X35" s="186"/>
      <c r="Y35" s="189">
        <v>20</v>
      </c>
      <c r="Z35" s="187"/>
      <c r="AA35" s="188"/>
      <c r="AB35" s="29"/>
      <c r="AC35" s="351"/>
      <c r="AD35" s="348"/>
      <c r="AE35" s="33"/>
      <c r="AF35" s="34"/>
      <c r="AG35" s="185" t="s">
        <v>108</v>
      </c>
      <c r="AH35" s="185"/>
      <c r="AI35" s="185"/>
      <c r="AJ35" s="185"/>
      <c r="AK35" s="348"/>
      <c r="AL35" s="348"/>
      <c r="AM35" s="33"/>
      <c r="AN35" s="349"/>
      <c r="AO35" s="350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 s="144"/>
      <c r="CH35" s="21"/>
      <c r="CI35" s="21"/>
      <c r="CJ35" s="21"/>
      <c r="CK35" s="19"/>
    </row>
    <row r="36" spans="1:89" ht="15" customHeight="1" x14ac:dyDescent="0.25">
      <c r="A36" s="152"/>
      <c r="B36" s="63"/>
      <c r="C36" s="295">
        <v>15</v>
      </c>
      <c r="D36" s="326"/>
      <c r="E36" s="181">
        <v>23</v>
      </c>
      <c r="F36" s="185"/>
      <c r="G36" s="24" t="s">
        <v>7</v>
      </c>
      <c r="H36" s="187">
        <v>0</v>
      </c>
      <c r="I36" s="188"/>
      <c r="J36" s="181">
        <v>28</v>
      </c>
      <c r="K36" s="185"/>
      <c r="L36" s="24" t="s">
        <v>7</v>
      </c>
      <c r="M36" s="187">
        <v>0</v>
      </c>
      <c r="N36" s="188"/>
      <c r="O36" s="184" t="s">
        <v>286</v>
      </c>
      <c r="P36" s="185"/>
      <c r="Q36" s="185"/>
      <c r="R36" s="185"/>
      <c r="S36" s="186"/>
      <c r="T36" s="30" t="s">
        <v>205</v>
      </c>
      <c r="U36" s="184" t="s">
        <v>98</v>
      </c>
      <c r="V36" s="185"/>
      <c r="W36" s="185"/>
      <c r="X36" s="185"/>
      <c r="Y36" s="189">
        <v>100</v>
      </c>
      <c r="Z36" s="187"/>
      <c r="AA36" s="187"/>
      <c r="AB36" s="29" t="s">
        <v>161</v>
      </c>
      <c r="AC36" s="184" t="s">
        <v>106</v>
      </c>
      <c r="AD36" s="185"/>
      <c r="AE36" s="185"/>
      <c r="AF36" s="185"/>
      <c r="AG36" s="185" t="s">
        <v>40</v>
      </c>
      <c r="AH36" s="185"/>
      <c r="AI36" s="185"/>
      <c r="AJ36" s="185"/>
      <c r="AK36" s="185">
        <v>23</v>
      </c>
      <c r="AL36" s="185"/>
      <c r="AM36" s="24" t="s">
        <v>7</v>
      </c>
      <c r="AN36" s="187">
        <v>0</v>
      </c>
      <c r="AO36" s="188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 s="144"/>
      <c r="CH36" s="21"/>
      <c r="CI36" s="21"/>
      <c r="CJ36" s="21"/>
      <c r="CK36" s="19"/>
    </row>
    <row r="37" spans="1:89" ht="15" customHeight="1" x14ac:dyDescent="0.25">
      <c r="A37" s="152"/>
      <c r="B37" s="63"/>
      <c r="C37" s="295" t="s">
        <v>301</v>
      </c>
      <c r="D37" s="326"/>
      <c r="E37" s="184">
        <v>23</v>
      </c>
      <c r="F37" s="185"/>
      <c r="G37" s="24" t="s">
        <v>7</v>
      </c>
      <c r="H37" s="187">
        <v>0</v>
      </c>
      <c r="I37" s="188"/>
      <c r="J37" s="351"/>
      <c r="K37" s="348"/>
      <c r="L37" s="33"/>
      <c r="M37" s="349"/>
      <c r="N37" s="350"/>
      <c r="O37" s="184" t="s">
        <v>286</v>
      </c>
      <c r="P37" s="185"/>
      <c r="Q37" s="185"/>
      <c r="R37" s="185"/>
      <c r="S37" s="186"/>
      <c r="T37" s="30" t="s">
        <v>205</v>
      </c>
      <c r="U37" s="184" t="s">
        <v>98</v>
      </c>
      <c r="V37" s="185"/>
      <c r="W37" s="185"/>
      <c r="X37" s="186"/>
      <c r="Y37" s="189">
        <v>20</v>
      </c>
      <c r="Z37" s="187"/>
      <c r="AA37" s="188"/>
      <c r="AB37" s="29"/>
      <c r="AC37" s="351"/>
      <c r="AD37" s="348"/>
      <c r="AE37" s="33"/>
      <c r="AF37" s="34"/>
      <c r="AG37" s="185" t="s">
        <v>108</v>
      </c>
      <c r="AH37" s="185"/>
      <c r="AI37" s="185"/>
      <c r="AJ37" s="185"/>
      <c r="AK37" s="348"/>
      <c r="AL37" s="348"/>
      <c r="AM37" s="33"/>
      <c r="AN37" s="349"/>
      <c r="AO37" s="350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 s="144"/>
      <c r="CH37" s="21"/>
      <c r="CI37" s="21"/>
      <c r="CJ37" s="21"/>
      <c r="CK37" s="19"/>
    </row>
    <row r="38" spans="1:89" ht="15" customHeight="1" x14ac:dyDescent="0.25">
      <c r="A38" s="152"/>
      <c r="B38" s="63"/>
      <c r="C38" s="295">
        <v>16</v>
      </c>
      <c r="D38" s="326"/>
      <c r="E38" s="181">
        <v>28</v>
      </c>
      <c r="F38" s="185"/>
      <c r="G38" s="24" t="s">
        <v>7</v>
      </c>
      <c r="H38" s="187">
        <v>0</v>
      </c>
      <c r="I38" s="188"/>
      <c r="J38" s="181">
        <v>32</v>
      </c>
      <c r="K38" s="185"/>
      <c r="L38" s="24" t="s">
        <v>7</v>
      </c>
      <c r="M38" s="187">
        <v>10</v>
      </c>
      <c r="N38" s="188"/>
      <c r="O38" s="184" t="s">
        <v>286</v>
      </c>
      <c r="P38" s="185"/>
      <c r="Q38" s="185"/>
      <c r="R38" s="185"/>
      <c r="S38" s="186"/>
      <c r="T38" s="30" t="s">
        <v>205</v>
      </c>
      <c r="U38" s="184" t="s">
        <v>98</v>
      </c>
      <c r="V38" s="185"/>
      <c r="W38" s="185"/>
      <c r="X38" s="185"/>
      <c r="Y38" s="189">
        <v>90</v>
      </c>
      <c r="Z38" s="187"/>
      <c r="AA38" s="187"/>
      <c r="AB38" s="29" t="s">
        <v>202</v>
      </c>
      <c r="AC38" s="184" t="s">
        <v>106</v>
      </c>
      <c r="AD38" s="185"/>
      <c r="AE38" s="185"/>
      <c r="AF38" s="185"/>
      <c r="AG38" s="185" t="s">
        <v>40</v>
      </c>
      <c r="AH38" s="185"/>
      <c r="AI38" s="185"/>
      <c r="AJ38" s="185"/>
      <c r="AK38" s="185">
        <v>32</v>
      </c>
      <c r="AL38" s="185"/>
      <c r="AM38" s="24" t="s">
        <v>7</v>
      </c>
      <c r="AN38" s="187">
        <v>10</v>
      </c>
      <c r="AO38" s="18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 s="144"/>
      <c r="CH38" s="21"/>
      <c r="CI38" s="21"/>
      <c r="CJ38" s="21"/>
      <c r="CK38" s="19"/>
    </row>
    <row r="39" spans="1:89" ht="15" customHeight="1" x14ac:dyDescent="0.25">
      <c r="A39" s="152"/>
      <c r="B39" s="63"/>
      <c r="C39" s="295" t="s">
        <v>302</v>
      </c>
      <c r="D39" s="326"/>
      <c r="E39" s="184">
        <v>32</v>
      </c>
      <c r="F39" s="185"/>
      <c r="G39" s="24" t="s">
        <v>7</v>
      </c>
      <c r="H39" s="187">
        <v>10</v>
      </c>
      <c r="I39" s="188"/>
      <c r="J39" s="351"/>
      <c r="K39" s="348"/>
      <c r="L39" s="33"/>
      <c r="M39" s="349"/>
      <c r="N39" s="350"/>
      <c r="O39" s="184" t="s">
        <v>286</v>
      </c>
      <c r="P39" s="185"/>
      <c r="Q39" s="185"/>
      <c r="R39" s="185"/>
      <c r="S39" s="186"/>
      <c r="T39" s="30" t="s">
        <v>205</v>
      </c>
      <c r="U39" s="184" t="s">
        <v>98</v>
      </c>
      <c r="V39" s="185"/>
      <c r="W39" s="185"/>
      <c r="X39" s="186"/>
      <c r="Y39" s="189">
        <v>20</v>
      </c>
      <c r="Z39" s="187"/>
      <c r="AA39" s="188"/>
      <c r="AB39" s="29"/>
      <c r="AC39" s="351"/>
      <c r="AD39" s="348"/>
      <c r="AE39" s="33"/>
      <c r="AF39" s="34"/>
      <c r="AG39" s="185" t="s">
        <v>108</v>
      </c>
      <c r="AH39" s="185"/>
      <c r="AI39" s="185"/>
      <c r="AJ39" s="185"/>
      <c r="AK39" s="348"/>
      <c r="AL39" s="348"/>
      <c r="AM39" s="33"/>
      <c r="AN39" s="349"/>
      <c r="AO39" s="350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 s="144"/>
      <c r="CH39" s="21"/>
      <c r="CI39" s="21"/>
      <c r="CJ39" s="21"/>
      <c r="CK39" s="19"/>
    </row>
    <row r="40" spans="1:89" ht="15" customHeight="1" x14ac:dyDescent="0.25">
      <c r="A40" s="152"/>
      <c r="B40" s="63"/>
      <c r="C40" s="295">
        <v>17</v>
      </c>
      <c r="D40" s="326"/>
      <c r="E40" s="181">
        <v>38</v>
      </c>
      <c r="F40" s="185"/>
      <c r="G40" s="24" t="s">
        <v>7</v>
      </c>
      <c r="H40" s="187">
        <v>0</v>
      </c>
      <c r="I40" s="188"/>
      <c r="J40" s="181">
        <v>47</v>
      </c>
      <c r="K40" s="185"/>
      <c r="L40" s="24" t="s">
        <v>7</v>
      </c>
      <c r="M40" s="187">
        <v>0</v>
      </c>
      <c r="N40" s="188"/>
      <c r="O40" s="184" t="s">
        <v>286</v>
      </c>
      <c r="P40" s="185"/>
      <c r="Q40" s="185"/>
      <c r="R40" s="185"/>
      <c r="S40" s="186"/>
      <c r="T40" s="30" t="s">
        <v>205</v>
      </c>
      <c r="U40" s="184" t="s">
        <v>98</v>
      </c>
      <c r="V40" s="185"/>
      <c r="W40" s="185"/>
      <c r="X40" s="185"/>
      <c r="Y40" s="189">
        <v>180</v>
      </c>
      <c r="Z40" s="187"/>
      <c r="AA40" s="187"/>
      <c r="AB40" s="29" t="s">
        <v>202</v>
      </c>
      <c r="AC40" s="184" t="s">
        <v>106</v>
      </c>
      <c r="AD40" s="185"/>
      <c r="AE40" s="185"/>
      <c r="AF40" s="185"/>
      <c r="AG40" s="185" t="s">
        <v>40</v>
      </c>
      <c r="AH40" s="185"/>
      <c r="AI40" s="185"/>
      <c r="AJ40" s="185"/>
      <c r="AK40" s="185">
        <v>47</v>
      </c>
      <c r="AL40" s="185"/>
      <c r="AM40" s="24" t="s">
        <v>7</v>
      </c>
      <c r="AN40" s="187">
        <v>0</v>
      </c>
      <c r="AO40" s="188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 s="144"/>
      <c r="CH40" s="21"/>
      <c r="CI40" s="21"/>
      <c r="CJ40" s="21"/>
      <c r="CK40" s="19"/>
    </row>
    <row r="41" spans="1:89" ht="15" customHeight="1" x14ac:dyDescent="0.25">
      <c r="A41" s="152"/>
      <c r="B41" s="63"/>
      <c r="C41" s="295" t="s">
        <v>303</v>
      </c>
      <c r="D41" s="326"/>
      <c r="E41" s="184">
        <v>47</v>
      </c>
      <c r="F41" s="185"/>
      <c r="G41" s="24" t="s">
        <v>7</v>
      </c>
      <c r="H41" s="187">
        <v>0</v>
      </c>
      <c r="I41" s="188"/>
      <c r="J41" s="351"/>
      <c r="K41" s="348"/>
      <c r="L41" s="33"/>
      <c r="M41" s="349"/>
      <c r="N41" s="350"/>
      <c r="O41" s="184" t="s">
        <v>286</v>
      </c>
      <c r="P41" s="185"/>
      <c r="Q41" s="185"/>
      <c r="R41" s="185"/>
      <c r="S41" s="186"/>
      <c r="T41" s="30" t="s">
        <v>205</v>
      </c>
      <c r="U41" s="184" t="s">
        <v>98</v>
      </c>
      <c r="V41" s="185"/>
      <c r="W41" s="185"/>
      <c r="X41" s="186"/>
      <c r="Y41" s="189">
        <v>20</v>
      </c>
      <c r="Z41" s="187"/>
      <c r="AA41" s="188"/>
      <c r="AB41" s="29"/>
      <c r="AC41" s="351"/>
      <c r="AD41" s="348"/>
      <c r="AE41" s="33"/>
      <c r="AF41" s="34"/>
      <c r="AG41" s="185" t="s">
        <v>108</v>
      </c>
      <c r="AH41" s="185"/>
      <c r="AI41" s="185"/>
      <c r="AJ41" s="185"/>
      <c r="AK41" s="348"/>
      <c r="AL41" s="348"/>
      <c r="AM41" s="33"/>
      <c r="AN41" s="349"/>
      <c r="AO41" s="350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 s="144"/>
      <c r="CH41" s="21"/>
      <c r="CI41" s="21"/>
      <c r="CJ41" s="21"/>
      <c r="CK41" s="19"/>
    </row>
    <row r="42" spans="1:89" ht="15" customHeight="1" x14ac:dyDescent="0.25">
      <c r="A42" s="152"/>
      <c r="B42" s="63"/>
      <c r="C42" s="295">
        <v>18</v>
      </c>
      <c r="D42" s="326"/>
      <c r="E42" s="181">
        <v>22</v>
      </c>
      <c r="F42" s="185"/>
      <c r="G42" s="24" t="s">
        <v>7</v>
      </c>
      <c r="H42" s="187">
        <v>10</v>
      </c>
      <c r="I42" s="188"/>
      <c r="J42" s="181">
        <v>31</v>
      </c>
      <c r="K42" s="185"/>
      <c r="L42" s="24" t="s">
        <v>7</v>
      </c>
      <c r="M42" s="187">
        <v>5</v>
      </c>
      <c r="N42" s="188"/>
      <c r="O42" s="184" t="s">
        <v>286</v>
      </c>
      <c r="P42" s="185"/>
      <c r="Q42" s="185"/>
      <c r="R42" s="185"/>
      <c r="S42" s="186"/>
      <c r="T42" s="30" t="s">
        <v>205</v>
      </c>
      <c r="U42" s="184" t="s">
        <v>98</v>
      </c>
      <c r="V42" s="185"/>
      <c r="W42" s="185"/>
      <c r="X42" s="185"/>
      <c r="Y42" s="189">
        <v>175</v>
      </c>
      <c r="Z42" s="187"/>
      <c r="AA42" s="187"/>
      <c r="AB42" s="29" t="s">
        <v>161</v>
      </c>
      <c r="AC42" s="184" t="s">
        <v>106</v>
      </c>
      <c r="AD42" s="185"/>
      <c r="AE42" s="185"/>
      <c r="AF42" s="185"/>
      <c r="AG42" s="185" t="s">
        <v>40</v>
      </c>
      <c r="AH42" s="185"/>
      <c r="AI42" s="185"/>
      <c r="AJ42" s="185"/>
      <c r="AK42" s="185">
        <v>22</v>
      </c>
      <c r="AL42" s="185"/>
      <c r="AM42" s="24" t="s">
        <v>7</v>
      </c>
      <c r="AN42" s="187">
        <v>10</v>
      </c>
      <c r="AO42" s="188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 s="144"/>
      <c r="CH42" s="21"/>
      <c r="CI42" s="21"/>
      <c r="CJ42" s="21"/>
      <c r="CK42" s="19"/>
    </row>
    <row r="43" spans="1:89" ht="15" customHeight="1" x14ac:dyDescent="0.25">
      <c r="A43" s="152"/>
      <c r="B43" s="63"/>
      <c r="C43" s="295" t="s">
        <v>304</v>
      </c>
      <c r="D43" s="326"/>
      <c r="E43" s="184">
        <v>22</v>
      </c>
      <c r="F43" s="185"/>
      <c r="G43" s="24" t="s">
        <v>7</v>
      </c>
      <c r="H43" s="187">
        <v>10</v>
      </c>
      <c r="I43" s="188"/>
      <c r="J43" s="351"/>
      <c r="K43" s="348"/>
      <c r="L43" s="33"/>
      <c r="M43" s="349"/>
      <c r="N43" s="350"/>
      <c r="O43" s="184" t="s">
        <v>286</v>
      </c>
      <c r="P43" s="185"/>
      <c r="Q43" s="185"/>
      <c r="R43" s="185"/>
      <c r="S43" s="186"/>
      <c r="T43" s="30" t="s">
        <v>205</v>
      </c>
      <c r="U43" s="184" t="s">
        <v>98</v>
      </c>
      <c r="V43" s="185"/>
      <c r="W43" s="185"/>
      <c r="X43" s="186"/>
      <c r="Y43" s="189">
        <v>20</v>
      </c>
      <c r="Z43" s="187"/>
      <c r="AA43" s="188"/>
      <c r="AB43" s="29"/>
      <c r="AC43" s="351"/>
      <c r="AD43" s="348"/>
      <c r="AE43" s="33"/>
      <c r="AF43" s="34"/>
      <c r="AG43" s="185" t="s">
        <v>108</v>
      </c>
      <c r="AH43" s="185"/>
      <c r="AI43" s="185"/>
      <c r="AJ43" s="185"/>
      <c r="AK43" s="348"/>
      <c r="AL43" s="348"/>
      <c r="AM43" s="33"/>
      <c r="AN43" s="349"/>
      <c r="AO43" s="350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 s="144"/>
      <c r="CH43" s="21"/>
      <c r="CI43" s="21"/>
      <c r="CJ43" s="21"/>
      <c r="CK43" s="19"/>
    </row>
    <row r="44" spans="1:89" ht="15" customHeight="1" x14ac:dyDescent="0.25">
      <c r="A44" s="152"/>
      <c r="B44" s="63"/>
      <c r="C44" s="295">
        <v>19</v>
      </c>
      <c r="D44" s="326"/>
      <c r="E44" s="181">
        <v>38</v>
      </c>
      <c r="F44" s="185"/>
      <c r="G44" s="24" t="s">
        <v>7</v>
      </c>
      <c r="H44" s="187">
        <v>0</v>
      </c>
      <c r="I44" s="188"/>
      <c r="J44" s="181">
        <v>40</v>
      </c>
      <c r="K44" s="185"/>
      <c r="L44" s="24" t="s">
        <v>7</v>
      </c>
      <c r="M44" s="187">
        <v>0</v>
      </c>
      <c r="N44" s="188"/>
      <c r="O44" s="184" t="s">
        <v>286</v>
      </c>
      <c r="P44" s="185"/>
      <c r="Q44" s="185"/>
      <c r="R44" s="185"/>
      <c r="S44" s="186"/>
      <c r="T44" s="30" t="s">
        <v>205</v>
      </c>
      <c r="U44" s="184" t="s">
        <v>98</v>
      </c>
      <c r="V44" s="185"/>
      <c r="W44" s="185"/>
      <c r="X44" s="185"/>
      <c r="Y44" s="189">
        <v>40</v>
      </c>
      <c r="Z44" s="187"/>
      <c r="AA44" s="187"/>
      <c r="AB44" s="29" t="s">
        <v>161</v>
      </c>
      <c r="AC44" s="184" t="s">
        <v>106</v>
      </c>
      <c r="AD44" s="185"/>
      <c r="AE44" s="185"/>
      <c r="AF44" s="185"/>
      <c r="AG44" s="185" t="s">
        <v>40</v>
      </c>
      <c r="AH44" s="185"/>
      <c r="AI44" s="185"/>
      <c r="AJ44" s="185"/>
      <c r="AK44" s="185">
        <v>38</v>
      </c>
      <c r="AL44" s="185"/>
      <c r="AM44" s="24" t="s">
        <v>7</v>
      </c>
      <c r="AN44" s="187">
        <v>0</v>
      </c>
      <c r="AO44" s="188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 s="144"/>
      <c r="CH44" s="21"/>
      <c r="CI44" s="21"/>
      <c r="CJ44" s="21"/>
      <c r="CK44" s="19"/>
    </row>
    <row r="45" spans="1:89" ht="15" customHeight="1" x14ac:dyDescent="0.25">
      <c r="A45" s="152"/>
      <c r="B45" s="63"/>
      <c r="C45" s="295" t="s">
        <v>305</v>
      </c>
      <c r="D45" s="326"/>
      <c r="E45" s="184">
        <v>38</v>
      </c>
      <c r="F45" s="185"/>
      <c r="G45" s="24" t="s">
        <v>7</v>
      </c>
      <c r="H45" s="187">
        <v>0</v>
      </c>
      <c r="I45" s="188"/>
      <c r="J45" s="351"/>
      <c r="K45" s="348"/>
      <c r="L45" s="33"/>
      <c r="M45" s="349"/>
      <c r="N45" s="350"/>
      <c r="O45" s="184" t="s">
        <v>286</v>
      </c>
      <c r="P45" s="185"/>
      <c r="Q45" s="185"/>
      <c r="R45" s="185"/>
      <c r="S45" s="186"/>
      <c r="T45" s="30" t="s">
        <v>205</v>
      </c>
      <c r="U45" s="184" t="s">
        <v>98</v>
      </c>
      <c r="V45" s="185"/>
      <c r="W45" s="185"/>
      <c r="X45" s="186"/>
      <c r="Y45" s="189">
        <v>20</v>
      </c>
      <c r="Z45" s="187"/>
      <c r="AA45" s="188"/>
      <c r="AB45" s="29"/>
      <c r="AC45" s="351"/>
      <c r="AD45" s="348"/>
      <c r="AE45" s="33"/>
      <c r="AF45" s="34"/>
      <c r="AG45" s="185" t="s">
        <v>108</v>
      </c>
      <c r="AH45" s="185"/>
      <c r="AI45" s="185"/>
      <c r="AJ45" s="185"/>
      <c r="AK45" s="348"/>
      <c r="AL45" s="348"/>
      <c r="AM45" s="33"/>
      <c r="AN45" s="349"/>
      <c r="AO45" s="350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 s="144"/>
      <c r="CH45" s="21"/>
      <c r="CI45" s="21"/>
      <c r="CJ45" s="21"/>
      <c r="CK45" s="19"/>
    </row>
    <row r="46" spans="1:89" ht="15" customHeight="1" x14ac:dyDescent="0.25">
      <c r="A46" s="152"/>
      <c r="B46" s="63"/>
      <c r="C46" s="295">
        <v>20</v>
      </c>
      <c r="D46" s="326"/>
      <c r="E46" s="181">
        <v>40</v>
      </c>
      <c r="F46" s="185"/>
      <c r="G46" s="24" t="s">
        <v>7</v>
      </c>
      <c r="H46" s="187">
        <v>0</v>
      </c>
      <c r="I46" s="188"/>
      <c r="J46" s="181">
        <v>47</v>
      </c>
      <c r="K46" s="185"/>
      <c r="L46" s="24" t="s">
        <v>7</v>
      </c>
      <c r="M46" s="187">
        <v>15</v>
      </c>
      <c r="N46" s="188"/>
      <c r="O46" s="184" t="s">
        <v>286</v>
      </c>
      <c r="P46" s="185"/>
      <c r="Q46" s="185"/>
      <c r="R46" s="185"/>
      <c r="S46" s="186"/>
      <c r="T46" s="30" t="s">
        <v>205</v>
      </c>
      <c r="U46" s="184" t="s">
        <v>98</v>
      </c>
      <c r="V46" s="185"/>
      <c r="W46" s="185"/>
      <c r="X46" s="185"/>
      <c r="Y46" s="189">
        <v>155</v>
      </c>
      <c r="Z46" s="187"/>
      <c r="AA46" s="187"/>
      <c r="AB46" s="29" t="s">
        <v>202</v>
      </c>
      <c r="AC46" s="184" t="s">
        <v>106</v>
      </c>
      <c r="AD46" s="185"/>
      <c r="AE46" s="185"/>
      <c r="AF46" s="185"/>
      <c r="AG46" s="185" t="s">
        <v>40</v>
      </c>
      <c r="AH46" s="185"/>
      <c r="AI46" s="185"/>
      <c r="AJ46" s="185"/>
      <c r="AK46" s="185">
        <v>47</v>
      </c>
      <c r="AL46" s="185"/>
      <c r="AM46" s="24" t="s">
        <v>7</v>
      </c>
      <c r="AN46" s="187">
        <v>15</v>
      </c>
      <c r="AO46" s="188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 s="144"/>
      <c r="CH46" s="21"/>
      <c r="CI46" s="21"/>
      <c r="CJ46" s="21"/>
      <c r="CK46" s="19"/>
    </row>
    <row r="47" spans="1:89" ht="15" customHeight="1" x14ac:dyDescent="0.25">
      <c r="A47" s="152"/>
      <c r="B47" s="63"/>
      <c r="C47" s="295" t="s">
        <v>306</v>
      </c>
      <c r="D47" s="326"/>
      <c r="E47" s="184">
        <v>47</v>
      </c>
      <c r="F47" s="185"/>
      <c r="G47" s="24" t="s">
        <v>7</v>
      </c>
      <c r="H47" s="187">
        <v>15</v>
      </c>
      <c r="I47" s="188"/>
      <c r="J47" s="351"/>
      <c r="K47" s="348"/>
      <c r="L47" s="33"/>
      <c r="M47" s="349"/>
      <c r="N47" s="350"/>
      <c r="O47" s="184" t="s">
        <v>286</v>
      </c>
      <c r="P47" s="185"/>
      <c r="Q47" s="185"/>
      <c r="R47" s="185"/>
      <c r="S47" s="186"/>
      <c r="T47" s="30" t="s">
        <v>205</v>
      </c>
      <c r="U47" s="184" t="s">
        <v>98</v>
      </c>
      <c r="V47" s="185"/>
      <c r="W47" s="185"/>
      <c r="X47" s="186"/>
      <c r="Y47" s="189">
        <v>20</v>
      </c>
      <c r="Z47" s="187"/>
      <c r="AA47" s="188"/>
      <c r="AB47" s="29"/>
      <c r="AC47" s="351"/>
      <c r="AD47" s="348"/>
      <c r="AE47" s="33"/>
      <c r="AF47" s="34"/>
      <c r="AG47" s="185" t="s">
        <v>108</v>
      </c>
      <c r="AH47" s="185"/>
      <c r="AI47" s="185"/>
      <c r="AJ47" s="185"/>
      <c r="AK47" s="348"/>
      <c r="AL47" s="348"/>
      <c r="AM47" s="33"/>
      <c r="AN47" s="349"/>
      <c r="AO47" s="350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 s="144"/>
      <c r="CH47" s="21"/>
      <c r="CI47" s="21"/>
      <c r="CJ47" s="21"/>
      <c r="CK47" s="19"/>
    </row>
    <row r="48" spans="1:89" ht="15" customHeight="1" x14ac:dyDescent="0.25">
      <c r="A48" s="152"/>
      <c r="B48" s="63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 s="144"/>
      <c r="CH48" s="21"/>
      <c r="CI48" s="21"/>
      <c r="CJ48" s="21"/>
      <c r="CK48" s="19"/>
    </row>
    <row r="49" spans="1:89" ht="15" customHeight="1" x14ac:dyDescent="0.25">
      <c r="A49" s="152"/>
      <c r="B49" s="63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 s="144"/>
      <c r="CH49" s="21"/>
      <c r="CI49" s="21"/>
      <c r="CJ49" s="21"/>
      <c r="CK49" s="19"/>
    </row>
    <row r="50" spans="1:89" ht="15" customHeight="1" x14ac:dyDescent="0.25">
      <c r="A50" s="152"/>
      <c r="B50" s="63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 s="144"/>
      <c r="CH50" s="21"/>
      <c r="CI50" s="21"/>
      <c r="CJ50" s="21"/>
      <c r="CK50" s="19"/>
    </row>
    <row r="51" spans="1:89" ht="15" customHeight="1" x14ac:dyDescent="0.25">
      <c r="A51" s="152"/>
      <c r="B51" s="63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 s="144"/>
      <c r="CH51" s="21"/>
      <c r="CI51" s="21"/>
      <c r="CJ51" s="21"/>
      <c r="CK51" s="19"/>
    </row>
    <row r="52" spans="1:89" ht="15" customHeight="1" x14ac:dyDescent="0.25">
      <c r="A52" s="152"/>
      <c r="B52" s="63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 s="144"/>
      <c r="CH52" s="21"/>
      <c r="CI52" s="21"/>
      <c r="CJ52" s="21"/>
      <c r="CK52" s="19"/>
    </row>
    <row r="53" spans="1:89" ht="15" customHeight="1" x14ac:dyDescent="0.25">
      <c r="A53" s="152"/>
      <c r="B53" s="6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 s="144"/>
      <c r="CH53" s="21"/>
      <c r="CI53" s="21"/>
      <c r="CJ53" s="21"/>
      <c r="CK53" s="19"/>
    </row>
    <row r="54" spans="1:89" ht="15" customHeight="1" x14ac:dyDescent="0.25">
      <c r="A54" s="152"/>
      <c r="B54" s="63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  <c r="BJ54" s="153"/>
      <c r="BK54" s="153"/>
      <c r="BL54" s="153"/>
      <c r="BM54" s="153"/>
      <c r="BN54" s="153"/>
      <c r="BO54" s="153"/>
      <c r="BP54" s="153"/>
      <c r="BQ54" s="153"/>
      <c r="BR54" s="153"/>
      <c r="BS54" s="153"/>
      <c r="BT54" s="153"/>
      <c r="BU54" s="153"/>
      <c r="BV54" s="153"/>
      <c r="BW54" s="153"/>
      <c r="BX54" s="153"/>
      <c r="BY54" s="153"/>
      <c r="BZ54" s="153"/>
      <c r="CA54" s="153"/>
      <c r="CB54" s="153"/>
      <c r="CC54" s="153"/>
      <c r="CD54" s="153"/>
      <c r="CE54" s="144"/>
      <c r="CH54" s="21"/>
      <c r="CI54" s="21"/>
      <c r="CJ54" s="21"/>
      <c r="CK54" s="19"/>
    </row>
    <row r="55" spans="1:89" ht="15" customHeight="1" x14ac:dyDescent="0.25">
      <c r="A55" s="152"/>
      <c r="B55" s="64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 s="146"/>
      <c r="CH55" s="21"/>
      <c r="CI55" s="21"/>
      <c r="CJ55" s="21"/>
      <c r="CK55" s="19"/>
    </row>
    <row r="56" spans="1:89" ht="8.1" customHeight="1" x14ac:dyDescent="0.25">
      <c r="A56" s="152"/>
      <c r="B56" s="215" t="s">
        <v>256</v>
      </c>
      <c r="C56" s="197"/>
      <c r="D56" s="193" t="s">
        <v>256</v>
      </c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5"/>
      <c r="S56" s="190" t="s">
        <v>256</v>
      </c>
      <c r="T56" s="191"/>
      <c r="U56" s="191"/>
      <c r="V56" s="192"/>
      <c r="W56" s="6" t="s">
        <v>5</v>
      </c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8"/>
      <c r="AP56" s="206" t="e" vm="1">
        <v>#VALUE!</v>
      </c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8"/>
      <c r="BF56" s="316" t="s">
        <v>244</v>
      </c>
      <c r="BG56" s="316"/>
      <c r="BH56" s="316"/>
      <c r="BI56" s="316"/>
      <c r="BJ56" s="316"/>
      <c r="BK56" s="316"/>
      <c r="BL56" s="316"/>
      <c r="BM56" s="316"/>
      <c r="BN56" s="316"/>
      <c r="BO56" s="316"/>
      <c r="BP56" s="316"/>
      <c r="BQ56" s="316"/>
      <c r="BR56" s="316"/>
      <c r="BS56" s="316"/>
      <c r="BT56" s="316"/>
      <c r="BU56" s="316"/>
      <c r="BV56" s="316"/>
      <c r="BW56" s="316"/>
      <c r="BX56" s="316"/>
      <c r="BY56" s="316"/>
      <c r="BZ56" s="316"/>
      <c r="CA56" s="316"/>
      <c r="CB56" s="316"/>
      <c r="CC56" s="316"/>
      <c r="CD56" s="316"/>
      <c r="CE56" s="317"/>
      <c r="CH56" s="21"/>
      <c r="CI56" s="21"/>
      <c r="CJ56" s="21"/>
    </row>
    <row r="57" spans="1:89" ht="8.1" customHeight="1" x14ac:dyDescent="0.25">
      <c r="A57" s="152"/>
      <c r="B57" s="215" t="s">
        <v>256</v>
      </c>
      <c r="C57" s="197"/>
      <c r="D57" s="193" t="s">
        <v>256</v>
      </c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5"/>
      <c r="S57" s="190" t="s">
        <v>256</v>
      </c>
      <c r="T57" s="191"/>
      <c r="U57" s="191"/>
      <c r="V57" s="192"/>
      <c r="W57" s="9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1"/>
      <c r="AP57" s="209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1"/>
      <c r="BF57" s="316"/>
      <c r="BG57" s="316"/>
      <c r="BH57" s="316"/>
      <c r="BI57" s="316"/>
      <c r="BJ57" s="316"/>
      <c r="BK57" s="316"/>
      <c r="BL57" s="316"/>
      <c r="BM57" s="316"/>
      <c r="BN57" s="316"/>
      <c r="BO57" s="316"/>
      <c r="BP57" s="316"/>
      <c r="BQ57" s="316"/>
      <c r="BR57" s="316"/>
      <c r="BS57" s="316"/>
      <c r="BT57" s="316"/>
      <c r="BU57" s="316"/>
      <c r="BV57" s="316"/>
      <c r="BW57" s="316"/>
      <c r="BX57" s="316"/>
      <c r="BY57" s="316"/>
      <c r="BZ57" s="316"/>
      <c r="CA57" s="316"/>
      <c r="CB57" s="316"/>
      <c r="CC57" s="316"/>
      <c r="CD57" s="316"/>
      <c r="CE57" s="317"/>
    </row>
    <row r="58" spans="1:89" ht="8.1" customHeight="1" x14ac:dyDescent="0.25">
      <c r="A58" s="152"/>
      <c r="B58" s="215" t="s">
        <v>256</v>
      </c>
      <c r="C58" s="197"/>
      <c r="D58" s="193" t="s">
        <v>256</v>
      </c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5"/>
      <c r="S58" s="190" t="s">
        <v>256</v>
      </c>
      <c r="T58" s="191"/>
      <c r="U58" s="191"/>
      <c r="V58" s="192"/>
      <c r="W58" s="9"/>
      <c r="X58" s="15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1"/>
      <c r="AP58" s="209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1"/>
      <c r="BF58" s="314" t="s">
        <v>245</v>
      </c>
      <c r="BG58" s="314"/>
      <c r="BH58" s="314"/>
      <c r="BI58" s="314"/>
      <c r="BJ58" s="314"/>
      <c r="BK58" s="314"/>
      <c r="BL58" s="314"/>
      <c r="BM58" s="314"/>
      <c r="BN58" s="314"/>
      <c r="BO58" s="314"/>
      <c r="BP58" s="314"/>
      <c r="BQ58" s="314"/>
      <c r="BR58" s="314"/>
      <c r="BS58" s="314"/>
      <c r="BT58" s="314"/>
      <c r="BU58" s="314"/>
      <c r="BV58" s="314"/>
      <c r="BW58" s="314"/>
      <c r="BX58" s="314"/>
      <c r="BY58" s="314"/>
      <c r="BZ58" s="314"/>
      <c r="CA58" s="314"/>
      <c r="CB58" s="314"/>
      <c r="CC58" s="314"/>
      <c r="CD58" s="314"/>
      <c r="CE58" s="315"/>
    </row>
    <row r="59" spans="1:89" ht="8.1" customHeight="1" x14ac:dyDescent="0.25">
      <c r="A59" s="152"/>
      <c r="B59" s="215" t="s">
        <v>256</v>
      </c>
      <c r="C59" s="197"/>
      <c r="D59" s="193" t="s">
        <v>256</v>
      </c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5"/>
      <c r="S59" s="190" t="s">
        <v>256</v>
      </c>
      <c r="T59" s="191"/>
      <c r="U59" s="191"/>
      <c r="V59" s="192"/>
      <c r="W59" s="9"/>
      <c r="X59" s="15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1"/>
      <c r="AP59" s="209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1"/>
      <c r="BF59" s="314"/>
      <c r="BG59" s="314"/>
      <c r="BH59" s="314"/>
      <c r="BI59" s="314"/>
      <c r="BJ59" s="314"/>
      <c r="BK59" s="314"/>
      <c r="BL59" s="314"/>
      <c r="BM59" s="314"/>
      <c r="BN59" s="314"/>
      <c r="BO59" s="314"/>
      <c r="BP59" s="314"/>
      <c r="BQ59" s="314"/>
      <c r="BR59" s="314"/>
      <c r="BS59" s="314"/>
      <c r="BT59" s="314"/>
      <c r="BU59" s="314"/>
      <c r="BV59" s="314"/>
      <c r="BW59" s="314"/>
      <c r="BX59" s="314"/>
      <c r="BY59" s="314"/>
      <c r="BZ59" s="314"/>
      <c r="CA59" s="314"/>
      <c r="CB59" s="314"/>
      <c r="CC59" s="314"/>
      <c r="CD59" s="314"/>
      <c r="CE59" s="315"/>
    </row>
    <row r="60" spans="1:89" ht="8.1" customHeight="1" x14ac:dyDescent="0.25">
      <c r="A60" s="152"/>
      <c r="B60" s="215" t="s">
        <v>256</v>
      </c>
      <c r="C60" s="197"/>
      <c r="D60" s="193" t="s">
        <v>256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5"/>
      <c r="S60" s="190" t="s">
        <v>256</v>
      </c>
      <c r="T60" s="191"/>
      <c r="U60" s="191"/>
      <c r="V60" s="192"/>
      <c r="W60" s="9"/>
      <c r="X60" s="15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1"/>
      <c r="AP60" s="209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1"/>
      <c r="BF60" s="216" t="s">
        <v>246</v>
      </c>
      <c r="BG60" s="217"/>
      <c r="BH60" s="217"/>
      <c r="BI60" s="217"/>
      <c r="BJ60" s="217"/>
      <c r="BK60" s="217"/>
      <c r="BL60" s="217"/>
      <c r="BM60" s="217"/>
      <c r="BN60" s="218"/>
      <c r="BO60" s="216" t="s">
        <v>247</v>
      </c>
      <c r="BP60" s="309"/>
      <c r="BQ60" s="309"/>
      <c r="BR60" s="309"/>
      <c r="BS60" s="309"/>
      <c r="BT60" s="309"/>
      <c r="BU60" s="309"/>
      <c r="BV60" s="309"/>
      <c r="BW60" s="309"/>
      <c r="BX60" s="309"/>
      <c r="BY60" s="309"/>
      <c r="BZ60" s="309"/>
      <c r="CA60" s="309"/>
      <c r="CB60" s="309"/>
      <c r="CC60" s="309"/>
      <c r="CD60" s="309"/>
      <c r="CE60" s="310"/>
    </row>
    <row r="61" spans="1:89" ht="8.1" customHeight="1" x14ac:dyDescent="0.25">
      <c r="A61" s="152"/>
      <c r="B61" s="215" t="s">
        <v>256</v>
      </c>
      <c r="C61" s="197"/>
      <c r="D61" s="193" t="s">
        <v>256</v>
      </c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5"/>
      <c r="S61" s="190" t="s">
        <v>256</v>
      </c>
      <c r="T61" s="191"/>
      <c r="U61" s="191"/>
      <c r="V61" s="192"/>
      <c r="W61" s="9"/>
      <c r="X61" s="15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1"/>
      <c r="AP61" s="209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1"/>
      <c r="BF61" s="219"/>
      <c r="BG61" s="220"/>
      <c r="BH61" s="220"/>
      <c r="BI61" s="220"/>
      <c r="BJ61" s="220"/>
      <c r="BK61" s="220"/>
      <c r="BL61" s="220"/>
      <c r="BM61" s="220"/>
      <c r="BN61" s="221"/>
      <c r="BO61" s="311"/>
      <c r="BP61" s="312"/>
      <c r="BQ61" s="312"/>
      <c r="BR61" s="312"/>
      <c r="BS61" s="312"/>
      <c r="BT61" s="312"/>
      <c r="BU61" s="312"/>
      <c r="BV61" s="312"/>
      <c r="BW61" s="312"/>
      <c r="BX61" s="312"/>
      <c r="BY61" s="312"/>
      <c r="BZ61" s="312"/>
      <c r="CA61" s="312"/>
      <c r="CB61" s="312"/>
      <c r="CC61" s="312"/>
      <c r="CD61" s="312"/>
      <c r="CE61" s="313"/>
    </row>
    <row r="62" spans="1:89" ht="8.1" customHeight="1" x14ac:dyDescent="0.25">
      <c r="A62" s="152"/>
      <c r="B62" s="215" t="s">
        <v>256</v>
      </c>
      <c r="C62" s="197"/>
      <c r="D62" s="193" t="s">
        <v>256</v>
      </c>
      <c r="E62" s="194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5"/>
      <c r="S62" s="190" t="s">
        <v>256</v>
      </c>
      <c r="T62" s="191"/>
      <c r="U62" s="191"/>
      <c r="V62" s="192"/>
      <c r="W62" s="9"/>
      <c r="X62" s="15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1"/>
      <c r="AP62" s="209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1"/>
      <c r="BF62" s="216" t="s">
        <v>248</v>
      </c>
      <c r="BG62" s="217"/>
      <c r="BH62" s="217"/>
      <c r="BI62" s="217"/>
      <c r="BJ62" s="217"/>
      <c r="BK62" s="217"/>
      <c r="BL62" s="217"/>
      <c r="BM62" s="217"/>
      <c r="BN62" s="218"/>
      <c r="BO62" s="201" t="s">
        <v>250</v>
      </c>
      <c r="BP62" s="201"/>
      <c r="BQ62" s="201"/>
      <c r="BR62" s="201"/>
      <c r="BS62" s="201"/>
      <c r="BT62" s="201"/>
      <c r="BU62" s="201"/>
      <c r="BV62" s="201"/>
      <c r="BW62" s="201"/>
      <c r="BX62" s="201"/>
      <c r="BY62" s="201"/>
      <c r="BZ62" s="201"/>
      <c r="CA62" s="201"/>
      <c r="CB62" s="201"/>
      <c r="CC62" s="201"/>
      <c r="CD62" s="201"/>
      <c r="CE62" s="318"/>
    </row>
    <row r="63" spans="1:89" ht="8.1" customHeight="1" x14ac:dyDescent="0.25">
      <c r="A63" s="152"/>
      <c r="B63" s="215" t="s">
        <v>256</v>
      </c>
      <c r="C63" s="197"/>
      <c r="D63" s="193" t="s">
        <v>256</v>
      </c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5"/>
      <c r="S63" s="190" t="s">
        <v>256</v>
      </c>
      <c r="T63" s="191"/>
      <c r="U63" s="191"/>
      <c r="V63" s="192"/>
      <c r="W63" s="9"/>
      <c r="X63" s="15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1"/>
      <c r="AP63" s="209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1"/>
      <c r="BF63" s="219"/>
      <c r="BG63" s="220"/>
      <c r="BH63" s="220"/>
      <c r="BI63" s="220"/>
      <c r="BJ63" s="220"/>
      <c r="BK63" s="220"/>
      <c r="BL63" s="220"/>
      <c r="BM63" s="220"/>
      <c r="BN63" s="221"/>
      <c r="BO63" s="201"/>
      <c r="BP63" s="201"/>
      <c r="BQ63" s="201"/>
      <c r="BR63" s="201"/>
      <c r="BS63" s="201"/>
      <c r="BT63" s="201"/>
      <c r="BU63" s="201"/>
      <c r="BV63" s="201"/>
      <c r="BW63" s="201"/>
      <c r="BX63" s="201"/>
      <c r="BY63" s="201"/>
      <c r="BZ63" s="201"/>
      <c r="CA63" s="201"/>
      <c r="CB63" s="201"/>
      <c r="CC63" s="201"/>
      <c r="CD63" s="201"/>
      <c r="CE63" s="318"/>
    </row>
    <row r="64" spans="1:89" ht="8.1" customHeight="1" x14ac:dyDescent="0.25">
      <c r="A64" s="152"/>
      <c r="B64" s="215" t="s">
        <v>256</v>
      </c>
      <c r="C64" s="197"/>
      <c r="D64" s="193" t="s">
        <v>256</v>
      </c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5"/>
      <c r="S64" s="190" t="s">
        <v>256</v>
      </c>
      <c r="T64" s="191"/>
      <c r="U64" s="191"/>
      <c r="V64" s="192"/>
      <c r="W64" s="9"/>
      <c r="X64" s="15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1"/>
      <c r="AP64" s="209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1"/>
      <c r="BF64" s="201" t="s">
        <v>249</v>
      </c>
      <c r="BG64" s="201"/>
      <c r="BH64" s="201"/>
      <c r="BI64" s="201"/>
      <c r="BJ64" s="201"/>
      <c r="BK64" s="201"/>
      <c r="BL64" s="201"/>
      <c r="BM64" s="201"/>
      <c r="BN64" s="201"/>
      <c r="BO64" s="201"/>
      <c r="BP64" s="201"/>
      <c r="BQ64" s="201"/>
      <c r="BR64" s="201"/>
      <c r="BS64" s="201"/>
      <c r="BT64" s="201"/>
      <c r="BU64" s="201"/>
      <c r="BV64" s="201"/>
      <c r="BW64" s="201"/>
      <c r="BX64" s="201"/>
      <c r="BY64" s="201"/>
      <c r="BZ64" s="201"/>
      <c r="CA64" s="201"/>
      <c r="CB64" s="201"/>
      <c r="CC64" s="201"/>
      <c r="CD64" s="201"/>
      <c r="CE64" s="318"/>
    </row>
    <row r="65" spans="1:83" ht="8.1" customHeight="1" x14ac:dyDescent="0.25">
      <c r="A65" s="152"/>
      <c r="B65" s="215">
        <v>0</v>
      </c>
      <c r="C65" s="197"/>
      <c r="D65" s="193" t="s">
        <v>0</v>
      </c>
      <c r="E65" s="194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5"/>
      <c r="S65" s="190">
        <v>45996</v>
      </c>
      <c r="T65" s="191"/>
      <c r="U65" s="191"/>
      <c r="V65" s="192"/>
      <c r="W65" s="9"/>
      <c r="X65" s="15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1"/>
      <c r="AP65" s="209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1"/>
      <c r="BF65" s="201"/>
      <c r="BG65" s="201"/>
      <c r="BH65" s="201"/>
      <c r="BI65" s="201"/>
      <c r="BJ65" s="201"/>
      <c r="BK65" s="201"/>
      <c r="BL65" s="201"/>
      <c r="BM65" s="201"/>
      <c r="BN65" s="201"/>
      <c r="BO65" s="201"/>
      <c r="BP65" s="201"/>
      <c r="BQ65" s="201"/>
      <c r="BR65" s="201"/>
      <c r="BS65" s="201"/>
      <c r="BT65" s="201"/>
      <c r="BU65" s="201"/>
      <c r="BV65" s="201"/>
      <c r="BW65" s="201"/>
      <c r="BX65" s="201"/>
      <c r="BY65" s="201"/>
      <c r="BZ65" s="201"/>
      <c r="CA65" s="201"/>
      <c r="CB65" s="201"/>
      <c r="CC65" s="201"/>
      <c r="CD65" s="201"/>
      <c r="CE65" s="318"/>
    </row>
    <row r="66" spans="1:83" ht="8.1" customHeight="1" x14ac:dyDescent="0.25">
      <c r="A66" s="152"/>
      <c r="B66" s="215" t="s">
        <v>1</v>
      </c>
      <c r="C66" s="197"/>
      <c r="D66" s="193" t="s">
        <v>2</v>
      </c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5"/>
      <c r="S66" s="190" t="s">
        <v>3</v>
      </c>
      <c r="T66" s="191"/>
      <c r="U66" s="191"/>
      <c r="V66" s="192"/>
      <c r="W66" s="9"/>
      <c r="X66" s="15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1"/>
      <c r="AP66" s="209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1"/>
      <c r="BF66" s="201" t="s">
        <v>159</v>
      </c>
      <c r="BG66" s="201"/>
      <c r="BH66" s="201"/>
      <c r="BI66" s="201"/>
      <c r="BJ66" s="201"/>
      <c r="BK66" s="201"/>
      <c r="BL66" s="201"/>
      <c r="BM66" s="201"/>
      <c r="BN66" s="201"/>
      <c r="BO66" s="201"/>
      <c r="BP66" s="201"/>
      <c r="BQ66" s="201"/>
      <c r="BR66" s="201" t="s">
        <v>160</v>
      </c>
      <c r="BS66" s="201"/>
      <c r="BT66" s="201"/>
      <c r="BU66" s="201"/>
      <c r="BV66" s="201"/>
      <c r="BW66" s="201"/>
      <c r="BX66" s="201"/>
      <c r="BY66" s="201" t="s">
        <v>263</v>
      </c>
      <c r="BZ66" s="201"/>
      <c r="CA66" s="201"/>
      <c r="CB66" s="201"/>
      <c r="CC66" s="201"/>
      <c r="CD66" s="201"/>
      <c r="CE66" s="318"/>
    </row>
    <row r="67" spans="1:83" ht="8.1" customHeight="1" thickBot="1" x14ac:dyDescent="0.3">
      <c r="A67" s="154"/>
      <c r="B67" s="352" t="s">
        <v>4</v>
      </c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5"/>
      <c r="W67" s="147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9"/>
      <c r="AP67" s="240"/>
      <c r="AQ67" s="241"/>
      <c r="AR67" s="241"/>
      <c r="AS67" s="241"/>
      <c r="AT67" s="241"/>
      <c r="AU67" s="241"/>
      <c r="AV67" s="241"/>
      <c r="AW67" s="241"/>
      <c r="AX67" s="241"/>
      <c r="AY67" s="241"/>
      <c r="AZ67" s="241"/>
      <c r="BA67" s="241"/>
      <c r="BB67" s="241"/>
      <c r="BC67" s="241"/>
      <c r="BD67" s="241"/>
      <c r="BE67" s="242"/>
      <c r="BF67" s="202"/>
      <c r="BG67" s="202"/>
      <c r="BH67" s="202"/>
      <c r="BI67" s="202"/>
      <c r="BJ67" s="202"/>
      <c r="BK67" s="202"/>
      <c r="BL67" s="202"/>
      <c r="BM67" s="202"/>
      <c r="BN67" s="202"/>
      <c r="BO67" s="202"/>
      <c r="BP67" s="202"/>
      <c r="BQ67" s="202"/>
      <c r="BR67" s="202"/>
      <c r="BS67" s="202"/>
      <c r="BT67" s="202"/>
      <c r="BU67" s="202"/>
      <c r="BV67" s="202"/>
      <c r="BW67" s="202"/>
      <c r="BX67" s="202"/>
      <c r="BY67" s="202"/>
      <c r="BZ67" s="202"/>
      <c r="CA67" s="202"/>
      <c r="CB67" s="202"/>
      <c r="CC67" s="202"/>
      <c r="CD67" s="202"/>
      <c r="CE67" s="319"/>
    </row>
    <row r="68" spans="1:83" ht="15" customHeight="1" x14ac:dyDescent="0.25">
      <c r="B68" s="63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 s="3"/>
    </row>
    <row r="69" spans="1:83" ht="15" customHeight="1" x14ac:dyDescent="0.25">
      <c r="B69" s="63"/>
      <c r="C69" s="246" t="s">
        <v>25</v>
      </c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247"/>
      <c r="R69" s="247"/>
      <c r="S69" s="247"/>
      <c r="T69" s="247"/>
      <c r="U69" s="247"/>
      <c r="V69" s="247"/>
      <c r="W69" s="247"/>
      <c r="X69" s="247"/>
      <c r="Y69" s="247"/>
      <c r="Z69" s="247"/>
      <c r="AA69" s="247"/>
      <c r="AB69" s="247"/>
      <c r="AC69" s="247"/>
      <c r="AD69" s="247"/>
      <c r="AE69" s="247"/>
      <c r="AF69" s="247"/>
      <c r="AG69" s="247"/>
      <c r="AH69" s="247"/>
      <c r="AI69" s="247"/>
      <c r="AJ69" s="247"/>
      <c r="AK69" s="247"/>
      <c r="AL69" s="247"/>
      <c r="AM69" s="247"/>
      <c r="AN69" s="247"/>
      <c r="AO69" s="247"/>
      <c r="AP69" s="247"/>
      <c r="AQ69" s="247"/>
      <c r="AR69" s="247"/>
      <c r="AS69" s="247"/>
      <c r="AT69" s="247"/>
      <c r="AU69" s="247"/>
      <c r="AV69" s="247"/>
      <c r="AW69" s="247"/>
      <c r="AX69" s="247"/>
      <c r="AY69" s="247"/>
      <c r="AZ69" s="247"/>
      <c r="BA69" s="247"/>
      <c r="BB69" s="247"/>
      <c r="BC69" s="247"/>
      <c r="BD69" s="247"/>
      <c r="BE69" s="247"/>
      <c r="BF69" s="247"/>
      <c r="BG69" s="247"/>
      <c r="BH69" s="247"/>
      <c r="BI69" s="247"/>
      <c r="BJ69" s="247"/>
      <c r="BK69" s="247"/>
      <c r="BL69" s="247"/>
      <c r="BM69" s="247"/>
      <c r="BN69" s="247"/>
      <c r="BO69" s="247"/>
      <c r="BP69" s="247"/>
      <c r="BQ69" s="247"/>
      <c r="BR69" s="247"/>
      <c r="BS69" s="247"/>
      <c r="BT69" s="247"/>
      <c r="BU69" s="247"/>
      <c r="BV69" s="247"/>
      <c r="BW69" s="247"/>
      <c r="BX69" s="247"/>
      <c r="BY69" s="247"/>
      <c r="BZ69" s="247"/>
      <c r="CA69" s="247"/>
      <c r="CB69" s="247"/>
      <c r="CC69" s="247"/>
      <c r="CD69" s="248"/>
      <c r="CE69" s="3"/>
    </row>
    <row r="70" spans="1:83" ht="15" customHeight="1" x14ac:dyDescent="0.25">
      <c r="B70" s="63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 s="3"/>
    </row>
    <row r="71" spans="1:83" ht="15" customHeight="1" x14ac:dyDescent="0.25">
      <c r="B71" s="63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 s="3"/>
    </row>
    <row r="72" spans="1:83" ht="15" customHeight="1" x14ac:dyDescent="0.25">
      <c r="B72" s="63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 s="3"/>
    </row>
    <row r="73" spans="1:83" ht="15" customHeight="1" x14ac:dyDescent="0.25">
      <c r="B73" s="6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 s="3"/>
    </row>
    <row r="74" spans="1:83" ht="15" customHeight="1" x14ac:dyDescent="0.25">
      <c r="B74" s="63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 s="3"/>
    </row>
    <row r="75" spans="1:83" ht="15" customHeight="1" x14ac:dyDescent="0.25">
      <c r="B75" s="63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 s="3"/>
    </row>
    <row r="76" spans="1:83" ht="15" customHeight="1" x14ac:dyDescent="0.25">
      <c r="B76" s="63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 s="3"/>
    </row>
    <row r="77" spans="1:83" ht="15" customHeight="1" x14ac:dyDescent="0.25">
      <c r="B77" s="63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 s="3"/>
    </row>
    <row r="78" spans="1:83" ht="15" customHeight="1" x14ac:dyDescent="0.25">
      <c r="B78" s="63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 s="3"/>
    </row>
    <row r="79" spans="1:83" ht="15" customHeight="1" x14ac:dyDescent="0.25">
      <c r="B79" s="63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 s="3"/>
    </row>
    <row r="80" spans="1:83" ht="15" customHeight="1" x14ac:dyDescent="0.25">
      <c r="B80" s="63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 s="3"/>
    </row>
    <row r="81" spans="2:83" ht="15" customHeight="1" x14ac:dyDescent="0.25">
      <c r="B81" s="63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 s="3"/>
    </row>
    <row r="82" spans="2:83" ht="15" customHeight="1" x14ac:dyDescent="0.25">
      <c r="B82" s="63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 s="3"/>
    </row>
    <row r="83" spans="2:83" ht="15" customHeight="1" x14ac:dyDescent="0.25">
      <c r="B83" s="6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 s="3"/>
    </row>
    <row r="84" spans="2:83" ht="15" customHeight="1" x14ac:dyDescent="0.25">
      <c r="B84" s="63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 s="3"/>
    </row>
    <row r="85" spans="2:83" ht="15" customHeight="1" x14ac:dyDescent="0.25">
      <c r="B85" s="63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 s="3"/>
    </row>
    <row r="86" spans="2:83" ht="15" customHeight="1" x14ac:dyDescent="0.25">
      <c r="B86" s="63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 s="3"/>
    </row>
    <row r="87" spans="2:83" ht="15" customHeight="1" x14ac:dyDescent="0.25">
      <c r="B87" s="63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 s="3"/>
    </row>
    <row r="88" spans="2:83" ht="15" customHeight="1" x14ac:dyDescent="0.25">
      <c r="B88" s="63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 s="3"/>
    </row>
    <row r="89" spans="2:83" ht="15" customHeight="1" x14ac:dyDescent="0.25">
      <c r="B89" s="63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 s="3"/>
    </row>
    <row r="90" spans="2:83" ht="15" customHeight="1" x14ac:dyDescent="0.25">
      <c r="B90" s="63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 s="3"/>
    </row>
    <row r="91" spans="2:83" ht="15" customHeight="1" x14ac:dyDescent="0.25">
      <c r="B91" s="63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 s="3"/>
    </row>
    <row r="92" spans="2:83" ht="15" customHeight="1" x14ac:dyDescent="0.25">
      <c r="B92" s="63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 s="3"/>
    </row>
    <row r="93" spans="2:83" ht="15" customHeight="1" x14ac:dyDescent="0.25">
      <c r="B93" s="6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 s="3"/>
    </row>
    <row r="94" spans="2:83" ht="15" customHeight="1" x14ac:dyDescent="0.25">
      <c r="B94" s="63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 s="3"/>
    </row>
    <row r="95" spans="2:83" ht="15" customHeight="1" x14ac:dyDescent="0.25">
      <c r="B95" s="63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 s="3"/>
    </row>
    <row r="96" spans="2:83" ht="15" customHeight="1" x14ac:dyDescent="0.25">
      <c r="B96" s="63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 s="3"/>
    </row>
    <row r="97" spans="2:83" ht="15" customHeight="1" x14ac:dyDescent="0.25">
      <c r="B97" s="63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 s="3"/>
    </row>
    <row r="98" spans="2:83" ht="15" customHeight="1" x14ac:dyDescent="0.25">
      <c r="B98" s="63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 s="3"/>
    </row>
    <row r="99" spans="2:83" ht="15" customHeight="1" x14ac:dyDescent="0.25">
      <c r="B99" s="63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 s="3"/>
    </row>
    <row r="100" spans="2:83" ht="15" customHeight="1" x14ac:dyDescent="0.25">
      <c r="B100" s="63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 s="3"/>
    </row>
    <row r="101" spans="2:83" ht="15" customHeight="1" x14ac:dyDescent="0.25">
      <c r="B101" s="63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 s="3"/>
    </row>
    <row r="102" spans="2:83" ht="15" customHeight="1" x14ac:dyDescent="0.25">
      <c r="B102" s="63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 s="3"/>
    </row>
    <row r="103" spans="2:83" ht="15" customHeight="1" x14ac:dyDescent="0.25">
      <c r="B103" s="6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 s="3"/>
    </row>
    <row r="104" spans="2:83" ht="15" customHeight="1" x14ac:dyDescent="0.25">
      <c r="B104" s="63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 s="3"/>
    </row>
    <row r="105" spans="2:83" ht="15" customHeight="1" x14ac:dyDescent="0.25">
      <c r="B105" s="63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 s="3"/>
    </row>
    <row r="106" spans="2:83" ht="15" customHeight="1" x14ac:dyDescent="0.25">
      <c r="B106" s="63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 s="3"/>
    </row>
    <row r="107" spans="2:83" ht="15" customHeight="1" x14ac:dyDescent="0.25">
      <c r="B107" s="63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 s="3"/>
    </row>
    <row r="108" spans="2:83" ht="15" customHeight="1" x14ac:dyDescent="0.25">
      <c r="B108" s="63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 s="3"/>
    </row>
    <row r="109" spans="2:83" ht="15" customHeight="1" x14ac:dyDescent="0.25">
      <c r="B109" s="63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 s="3"/>
    </row>
    <row r="110" spans="2:83" ht="15" customHeight="1" x14ac:dyDescent="0.25">
      <c r="B110" s="63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 s="3"/>
    </row>
    <row r="111" spans="2:83" ht="15" customHeight="1" x14ac:dyDescent="0.25">
      <c r="B111" s="63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 s="3"/>
    </row>
    <row r="112" spans="2:83" ht="15" customHeight="1" x14ac:dyDescent="0.25">
      <c r="B112" s="63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 s="3"/>
    </row>
    <row r="113" spans="2:83" ht="15" customHeight="1" x14ac:dyDescent="0.25">
      <c r="B113" s="6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 s="3"/>
    </row>
    <row r="114" spans="2:83" ht="15" customHeight="1" x14ac:dyDescent="0.25">
      <c r="B114" s="63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 s="3"/>
    </row>
    <row r="115" spans="2:83" ht="15" customHeight="1" x14ac:dyDescent="0.25">
      <c r="B115" s="63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 s="3"/>
    </row>
    <row r="116" spans="2:83" ht="15" customHeight="1" x14ac:dyDescent="0.25">
      <c r="B116" s="63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 s="3"/>
    </row>
    <row r="117" spans="2:83" ht="15" customHeight="1" x14ac:dyDescent="0.25">
      <c r="B117" s="63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 s="3"/>
    </row>
    <row r="118" spans="2:83" ht="15" customHeight="1" x14ac:dyDescent="0.25">
      <c r="B118" s="63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 s="3"/>
    </row>
    <row r="119" spans="2:83" ht="15" customHeight="1" x14ac:dyDescent="0.25">
      <c r="B119" s="63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 s="3"/>
    </row>
    <row r="120" spans="2:83" ht="15" customHeight="1" x14ac:dyDescent="0.25">
      <c r="B120" s="63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 s="3"/>
    </row>
    <row r="121" spans="2:83" ht="15" customHeight="1" x14ac:dyDescent="0.25">
      <c r="B121" s="63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  <c r="AK121" s="61"/>
      <c r="AL121" s="61"/>
      <c r="AM121" s="61"/>
      <c r="AN121" s="61"/>
      <c r="AO121" s="6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 s="3"/>
    </row>
    <row r="122" spans="2:83" ht="15" customHeight="1" x14ac:dyDescent="0.25">
      <c r="B122" s="64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5"/>
    </row>
    <row r="123" spans="2:83" ht="8.1" customHeight="1" x14ac:dyDescent="0.25">
      <c r="B123" s="215" t="s">
        <v>256</v>
      </c>
      <c r="C123" s="197"/>
      <c r="D123" s="193" t="s">
        <v>256</v>
      </c>
      <c r="E123" s="194"/>
      <c r="F123" s="194"/>
      <c r="G123" s="194"/>
      <c r="H123" s="194"/>
      <c r="I123" s="194"/>
      <c r="J123" s="194"/>
      <c r="K123" s="194"/>
      <c r="L123" s="194"/>
      <c r="M123" s="194"/>
      <c r="N123" s="194"/>
      <c r="O123" s="194"/>
      <c r="P123" s="194"/>
      <c r="Q123" s="194"/>
      <c r="R123" s="195"/>
      <c r="S123" s="190" t="s">
        <v>256</v>
      </c>
      <c r="T123" s="191"/>
      <c r="U123" s="191"/>
      <c r="V123" s="192"/>
      <c r="W123" s="6" t="s">
        <v>5</v>
      </c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8"/>
      <c r="AP123" s="206" t="e" vm="1">
        <v>#VALUE!</v>
      </c>
      <c r="AQ123" s="207"/>
      <c r="AR123" s="207"/>
      <c r="AS123" s="207"/>
      <c r="AT123" s="207"/>
      <c r="AU123" s="207"/>
      <c r="AV123" s="207"/>
      <c r="AW123" s="207"/>
      <c r="AX123" s="207"/>
      <c r="AY123" s="207"/>
      <c r="AZ123" s="207"/>
      <c r="BA123" s="207"/>
      <c r="BB123" s="207"/>
      <c r="BC123" s="207"/>
      <c r="BD123" s="207"/>
      <c r="BE123" s="208"/>
      <c r="BF123" s="316" t="s">
        <v>244</v>
      </c>
      <c r="BG123" s="316"/>
      <c r="BH123" s="316"/>
      <c r="BI123" s="316"/>
      <c r="BJ123" s="316"/>
      <c r="BK123" s="316"/>
      <c r="BL123" s="316"/>
      <c r="BM123" s="316"/>
      <c r="BN123" s="316"/>
      <c r="BO123" s="316"/>
      <c r="BP123" s="316"/>
      <c r="BQ123" s="316"/>
      <c r="BR123" s="316"/>
      <c r="BS123" s="316"/>
      <c r="BT123" s="316"/>
      <c r="BU123" s="316"/>
      <c r="BV123" s="316"/>
      <c r="BW123" s="316"/>
      <c r="BX123" s="316"/>
      <c r="BY123" s="316"/>
      <c r="BZ123" s="316"/>
      <c r="CA123" s="316"/>
      <c r="CB123" s="316"/>
      <c r="CC123" s="316"/>
      <c r="CD123" s="316"/>
      <c r="CE123" s="316"/>
    </row>
    <row r="124" spans="2:83" ht="8.1" customHeight="1" x14ac:dyDescent="0.25">
      <c r="B124" s="215" t="s">
        <v>256</v>
      </c>
      <c r="C124" s="197"/>
      <c r="D124" s="193" t="s">
        <v>256</v>
      </c>
      <c r="E124" s="194"/>
      <c r="F124" s="194"/>
      <c r="G124" s="194"/>
      <c r="H124" s="194"/>
      <c r="I124" s="194"/>
      <c r="J124" s="194"/>
      <c r="K124" s="194"/>
      <c r="L124" s="194"/>
      <c r="M124" s="194"/>
      <c r="N124" s="194"/>
      <c r="O124" s="194"/>
      <c r="P124" s="194"/>
      <c r="Q124" s="194"/>
      <c r="R124" s="195"/>
      <c r="S124" s="190" t="s">
        <v>256</v>
      </c>
      <c r="T124" s="191"/>
      <c r="U124" s="191"/>
      <c r="V124" s="192"/>
      <c r="W124" s="9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1"/>
      <c r="AP124" s="209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1"/>
      <c r="BF124" s="316"/>
      <c r="BG124" s="316"/>
      <c r="BH124" s="316"/>
      <c r="BI124" s="316"/>
      <c r="BJ124" s="316"/>
      <c r="BK124" s="316"/>
      <c r="BL124" s="316"/>
      <c r="BM124" s="316"/>
      <c r="BN124" s="316"/>
      <c r="BO124" s="316"/>
      <c r="BP124" s="316"/>
      <c r="BQ124" s="316"/>
      <c r="BR124" s="316"/>
      <c r="BS124" s="316"/>
      <c r="BT124" s="316"/>
      <c r="BU124" s="316"/>
      <c r="BV124" s="316"/>
      <c r="BW124" s="316"/>
      <c r="BX124" s="316"/>
      <c r="BY124" s="316"/>
      <c r="BZ124" s="316"/>
      <c r="CA124" s="316"/>
      <c r="CB124" s="316"/>
      <c r="CC124" s="316"/>
      <c r="CD124" s="316"/>
      <c r="CE124" s="316"/>
    </row>
    <row r="125" spans="2:83" ht="8.1" customHeight="1" x14ac:dyDescent="0.25">
      <c r="B125" s="215" t="s">
        <v>256</v>
      </c>
      <c r="C125" s="197"/>
      <c r="D125" s="193" t="s">
        <v>256</v>
      </c>
      <c r="E125" s="194"/>
      <c r="F125" s="194"/>
      <c r="G125" s="194"/>
      <c r="H125" s="194"/>
      <c r="I125" s="194"/>
      <c r="J125" s="194"/>
      <c r="K125" s="194"/>
      <c r="L125" s="194"/>
      <c r="M125" s="194"/>
      <c r="N125" s="194"/>
      <c r="O125" s="194"/>
      <c r="P125" s="194"/>
      <c r="Q125" s="194"/>
      <c r="R125" s="195"/>
      <c r="S125" s="190" t="s">
        <v>256</v>
      </c>
      <c r="T125" s="191"/>
      <c r="U125" s="191"/>
      <c r="V125" s="192"/>
      <c r="W125" s="9"/>
      <c r="X125" s="15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1"/>
      <c r="AP125" s="209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1"/>
      <c r="BF125" s="314" t="s">
        <v>245</v>
      </c>
      <c r="BG125" s="314"/>
      <c r="BH125" s="314"/>
      <c r="BI125" s="314"/>
      <c r="BJ125" s="314"/>
      <c r="BK125" s="314"/>
      <c r="BL125" s="314"/>
      <c r="BM125" s="314"/>
      <c r="BN125" s="314"/>
      <c r="BO125" s="314"/>
      <c r="BP125" s="314"/>
      <c r="BQ125" s="314"/>
      <c r="BR125" s="314"/>
      <c r="BS125" s="314"/>
      <c r="BT125" s="314"/>
      <c r="BU125" s="314"/>
      <c r="BV125" s="314"/>
      <c r="BW125" s="314"/>
      <c r="BX125" s="314"/>
      <c r="BY125" s="314"/>
      <c r="BZ125" s="314"/>
      <c r="CA125" s="314"/>
      <c r="CB125" s="314"/>
      <c r="CC125" s="314"/>
      <c r="CD125" s="314"/>
      <c r="CE125" s="314"/>
    </row>
    <row r="126" spans="2:83" ht="8.1" customHeight="1" x14ac:dyDescent="0.25">
      <c r="B126" s="215" t="s">
        <v>256</v>
      </c>
      <c r="C126" s="197"/>
      <c r="D126" s="193" t="s">
        <v>256</v>
      </c>
      <c r="E126" s="194"/>
      <c r="F126" s="194"/>
      <c r="G126" s="194"/>
      <c r="H126" s="194"/>
      <c r="I126" s="194"/>
      <c r="J126" s="194"/>
      <c r="K126" s="194"/>
      <c r="L126" s="194"/>
      <c r="M126" s="194"/>
      <c r="N126" s="194"/>
      <c r="O126" s="194"/>
      <c r="P126" s="194"/>
      <c r="Q126" s="194"/>
      <c r="R126" s="195"/>
      <c r="S126" s="190" t="s">
        <v>256</v>
      </c>
      <c r="T126" s="191"/>
      <c r="U126" s="191"/>
      <c r="V126" s="192"/>
      <c r="W126" s="9"/>
      <c r="X126" s="15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1"/>
      <c r="AP126" s="209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1"/>
      <c r="BF126" s="314"/>
      <c r="BG126" s="314"/>
      <c r="BH126" s="314"/>
      <c r="BI126" s="314"/>
      <c r="BJ126" s="314"/>
      <c r="BK126" s="314"/>
      <c r="BL126" s="314"/>
      <c r="BM126" s="314"/>
      <c r="BN126" s="314"/>
      <c r="BO126" s="314"/>
      <c r="BP126" s="314"/>
      <c r="BQ126" s="314"/>
      <c r="BR126" s="314"/>
      <c r="BS126" s="314"/>
      <c r="BT126" s="314"/>
      <c r="BU126" s="314"/>
      <c r="BV126" s="314"/>
      <c r="BW126" s="314"/>
      <c r="BX126" s="314"/>
      <c r="BY126" s="314"/>
      <c r="BZ126" s="314"/>
      <c r="CA126" s="314"/>
      <c r="CB126" s="314"/>
      <c r="CC126" s="314"/>
      <c r="CD126" s="314"/>
      <c r="CE126" s="314"/>
    </row>
    <row r="127" spans="2:83" ht="8.1" customHeight="1" x14ac:dyDescent="0.25">
      <c r="B127" s="215" t="s">
        <v>256</v>
      </c>
      <c r="C127" s="197"/>
      <c r="D127" s="193" t="s">
        <v>256</v>
      </c>
      <c r="E127" s="194"/>
      <c r="F127" s="194"/>
      <c r="G127" s="194"/>
      <c r="H127" s="194"/>
      <c r="I127" s="194"/>
      <c r="J127" s="194"/>
      <c r="K127" s="194"/>
      <c r="L127" s="194"/>
      <c r="M127" s="194"/>
      <c r="N127" s="194"/>
      <c r="O127" s="194"/>
      <c r="P127" s="194"/>
      <c r="Q127" s="194"/>
      <c r="R127" s="195"/>
      <c r="S127" s="190" t="s">
        <v>256</v>
      </c>
      <c r="T127" s="191"/>
      <c r="U127" s="191"/>
      <c r="V127" s="192"/>
      <c r="W127" s="9"/>
      <c r="X127" s="15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1"/>
      <c r="AP127" s="209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1"/>
      <c r="BF127" s="216" t="s">
        <v>246</v>
      </c>
      <c r="BG127" s="217"/>
      <c r="BH127" s="217"/>
      <c r="BI127" s="217"/>
      <c r="BJ127" s="217"/>
      <c r="BK127" s="217"/>
      <c r="BL127" s="217"/>
      <c r="BM127" s="217"/>
      <c r="BN127" s="218"/>
      <c r="BO127" s="216" t="s">
        <v>247</v>
      </c>
      <c r="BP127" s="309"/>
      <c r="BQ127" s="309"/>
      <c r="BR127" s="309"/>
      <c r="BS127" s="309"/>
      <c r="BT127" s="309"/>
      <c r="BU127" s="309"/>
      <c r="BV127" s="309"/>
      <c r="BW127" s="309"/>
      <c r="BX127" s="309"/>
      <c r="BY127" s="309"/>
      <c r="BZ127" s="309"/>
      <c r="CA127" s="309"/>
      <c r="CB127" s="309"/>
      <c r="CC127" s="309"/>
      <c r="CD127" s="309"/>
      <c r="CE127" s="323"/>
    </row>
    <row r="128" spans="2:83" ht="8.1" customHeight="1" x14ac:dyDescent="0.25">
      <c r="B128" s="215" t="s">
        <v>256</v>
      </c>
      <c r="C128" s="197"/>
      <c r="D128" s="193" t="s">
        <v>256</v>
      </c>
      <c r="E128" s="194"/>
      <c r="F128" s="194"/>
      <c r="G128" s="194"/>
      <c r="H128" s="194"/>
      <c r="I128" s="194"/>
      <c r="J128" s="194"/>
      <c r="K128" s="194"/>
      <c r="L128" s="194"/>
      <c r="M128" s="194"/>
      <c r="N128" s="194"/>
      <c r="O128" s="194"/>
      <c r="P128" s="194"/>
      <c r="Q128" s="194"/>
      <c r="R128" s="195"/>
      <c r="S128" s="190" t="s">
        <v>256</v>
      </c>
      <c r="T128" s="191"/>
      <c r="U128" s="191"/>
      <c r="V128" s="192"/>
      <c r="W128" s="9"/>
      <c r="X128" s="15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1"/>
      <c r="AP128" s="209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1"/>
      <c r="BF128" s="219"/>
      <c r="BG128" s="220"/>
      <c r="BH128" s="220"/>
      <c r="BI128" s="220"/>
      <c r="BJ128" s="220"/>
      <c r="BK128" s="220"/>
      <c r="BL128" s="220"/>
      <c r="BM128" s="220"/>
      <c r="BN128" s="221"/>
      <c r="BO128" s="311"/>
      <c r="BP128" s="312"/>
      <c r="BQ128" s="312"/>
      <c r="BR128" s="312"/>
      <c r="BS128" s="312"/>
      <c r="BT128" s="312"/>
      <c r="BU128" s="312"/>
      <c r="BV128" s="312"/>
      <c r="BW128" s="312"/>
      <c r="BX128" s="312"/>
      <c r="BY128" s="312"/>
      <c r="BZ128" s="312"/>
      <c r="CA128" s="312"/>
      <c r="CB128" s="312"/>
      <c r="CC128" s="312"/>
      <c r="CD128" s="312"/>
      <c r="CE128" s="324"/>
    </row>
    <row r="129" spans="2:83" ht="8.1" customHeight="1" x14ac:dyDescent="0.25">
      <c r="B129" s="215" t="s">
        <v>256</v>
      </c>
      <c r="C129" s="197"/>
      <c r="D129" s="193" t="s">
        <v>256</v>
      </c>
      <c r="E129" s="194"/>
      <c r="F129" s="194"/>
      <c r="G129" s="194"/>
      <c r="H129" s="194"/>
      <c r="I129" s="194"/>
      <c r="J129" s="194"/>
      <c r="K129" s="194"/>
      <c r="L129" s="194"/>
      <c r="M129" s="194"/>
      <c r="N129" s="194"/>
      <c r="O129" s="194"/>
      <c r="P129" s="194"/>
      <c r="Q129" s="194"/>
      <c r="R129" s="195"/>
      <c r="S129" s="190" t="s">
        <v>256</v>
      </c>
      <c r="T129" s="191"/>
      <c r="U129" s="191"/>
      <c r="V129" s="192"/>
      <c r="W129" s="9"/>
      <c r="X129" s="15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1"/>
      <c r="AP129" s="209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1"/>
      <c r="BF129" s="216" t="s">
        <v>248</v>
      </c>
      <c r="BG129" s="217"/>
      <c r="BH129" s="217"/>
      <c r="BI129" s="217"/>
      <c r="BJ129" s="217"/>
      <c r="BK129" s="217"/>
      <c r="BL129" s="217"/>
      <c r="BM129" s="217"/>
      <c r="BN129" s="218"/>
      <c r="BO129" s="201" t="s">
        <v>250</v>
      </c>
      <c r="BP129" s="201"/>
      <c r="BQ129" s="201"/>
      <c r="BR129" s="201"/>
      <c r="BS129" s="201"/>
      <c r="BT129" s="201"/>
      <c r="BU129" s="201"/>
      <c r="BV129" s="201"/>
      <c r="BW129" s="201"/>
      <c r="BX129" s="201"/>
      <c r="BY129" s="201"/>
      <c r="BZ129" s="201"/>
      <c r="CA129" s="201"/>
      <c r="CB129" s="201"/>
      <c r="CC129" s="201"/>
      <c r="CD129" s="201"/>
      <c r="CE129" s="201"/>
    </row>
    <row r="130" spans="2:83" ht="8.1" customHeight="1" x14ac:dyDescent="0.25">
      <c r="B130" s="215" t="s">
        <v>256</v>
      </c>
      <c r="C130" s="197"/>
      <c r="D130" s="193" t="s">
        <v>256</v>
      </c>
      <c r="E130" s="194"/>
      <c r="F130" s="194"/>
      <c r="G130" s="194"/>
      <c r="H130" s="194"/>
      <c r="I130" s="194"/>
      <c r="J130" s="194"/>
      <c r="K130" s="194"/>
      <c r="L130" s="194"/>
      <c r="M130" s="194"/>
      <c r="N130" s="194"/>
      <c r="O130" s="194"/>
      <c r="P130" s="194"/>
      <c r="Q130" s="194"/>
      <c r="R130" s="195"/>
      <c r="S130" s="190" t="s">
        <v>256</v>
      </c>
      <c r="T130" s="191"/>
      <c r="U130" s="191"/>
      <c r="V130" s="192"/>
      <c r="W130" s="9"/>
      <c r="X130" s="15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1"/>
      <c r="AP130" s="209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1"/>
      <c r="BF130" s="219"/>
      <c r="BG130" s="220"/>
      <c r="BH130" s="220"/>
      <c r="BI130" s="220"/>
      <c r="BJ130" s="220"/>
      <c r="BK130" s="220"/>
      <c r="BL130" s="220"/>
      <c r="BM130" s="220"/>
      <c r="BN130" s="221"/>
      <c r="BO130" s="201"/>
      <c r="BP130" s="201"/>
      <c r="BQ130" s="201"/>
      <c r="BR130" s="201"/>
      <c r="BS130" s="201"/>
      <c r="BT130" s="201"/>
      <c r="BU130" s="201"/>
      <c r="BV130" s="201"/>
      <c r="BW130" s="201"/>
      <c r="BX130" s="201"/>
      <c r="BY130" s="201"/>
      <c r="BZ130" s="201"/>
      <c r="CA130" s="201"/>
      <c r="CB130" s="201"/>
      <c r="CC130" s="201"/>
      <c r="CD130" s="201"/>
      <c r="CE130" s="201"/>
    </row>
    <row r="131" spans="2:83" ht="8.1" customHeight="1" x14ac:dyDescent="0.25">
      <c r="B131" s="215" t="s">
        <v>256</v>
      </c>
      <c r="C131" s="197"/>
      <c r="D131" s="193" t="s">
        <v>256</v>
      </c>
      <c r="E131" s="194"/>
      <c r="F131" s="194"/>
      <c r="G131" s="194"/>
      <c r="H131" s="194"/>
      <c r="I131" s="194"/>
      <c r="J131" s="194"/>
      <c r="K131" s="194"/>
      <c r="L131" s="194"/>
      <c r="M131" s="194"/>
      <c r="N131" s="194"/>
      <c r="O131" s="194"/>
      <c r="P131" s="194"/>
      <c r="Q131" s="194"/>
      <c r="R131" s="195"/>
      <c r="S131" s="190" t="s">
        <v>256</v>
      </c>
      <c r="T131" s="191"/>
      <c r="U131" s="191"/>
      <c r="V131" s="192"/>
      <c r="W131" s="9"/>
      <c r="X131" s="15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1"/>
      <c r="AP131" s="209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1"/>
      <c r="BF131" s="201" t="s">
        <v>249</v>
      </c>
      <c r="BG131" s="201"/>
      <c r="BH131" s="201"/>
      <c r="BI131" s="201"/>
      <c r="BJ131" s="201"/>
      <c r="BK131" s="201"/>
      <c r="BL131" s="201"/>
      <c r="BM131" s="201"/>
      <c r="BN131" s="201"/>
      <c r="BO131" s="201"/>
      <c r="BP131" s="201"/>
      <c r="BQ131" s="201"/>
      <c r="BR131" s="201"/>
      <c r="BS131" s="201"/>
      <c r="BT131" s="201"/>
      <c r="BU131" s="201"/>
      <c r="BV131" s="201"/>
      <c r="BW131" s="201"/>
      <c r="BX131" s="201"/>
      <c r="BY131" s="201"/>
      <c r="BZ131" s="201"/>
      <c r="CA131" s="201"/>
      <c r="CB131" s="201"/>
      <c r="CC131" s="201"/>
      <c r="CD131" s="201"/>
      <c r="CE131" s="201"/>
    </row>
    <row r="132" spans="2:83" ht="8.1" customHeight="1" x14ac:dyDescent="0.25">
      <c r="B132" s="215">
        <v>0</v>
      </c>
      <c r="C132" s="197"/>
      <c r="D132" s="193" t="s">
        <v>0</v>
      </c>
      <c r="E132" s="194"/>
      <c r="F132" s="194"/>
      <c r="G132" s="194"/>
      <c r="H132" s="194"/>
      <c r="I132" s="194"/>
      <c r="J132" s="194"/>
      <c r="K132" s="194"/>
      <c r="L132" s="194"/>
      <c r="M132" s="194"/>
      <c r="N132" s="194"/>
      <c r="O132" s="194"/>
      <c r="P132" s="194"/>
      <c r="Q132" s="194"/>
      <c r="R132" s="195"/>
      <c r="S132" s="190">
        <v>45996</v>
      </c>
      <c r="T132" s="191"/>
      <c r="U132" s="191"/>
      <c r="V132" s="192"/>
      <c r="W132" s="9"/>
      <c r="X132" s="15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1"/>
      <c r="AP132" s="209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1"/>
      <c r="BF132" s="201"/>
      <c r="BG132" s="201"/>
      <c r="BH132" s="201"/>
      <c r="BI132" s="201"/>
      <c r="BJ132" s="201"/>
      <c r="BK132" s="201"/>
      <c r="BL132" s="201"/>
      <c r="BM132" s="201"/>
      <c r="BN132" s="201"/>
      <c r="BO132" s="201"/>
      <c r="BP132" s="201"/>
      <c r="BQ132" s="201"/>
      <c r="BR132" s="201"/>
      <c r="BS132" s="201"/>
      <c r="BT132" s="201"/>
      <c r="BU132" s="201"/>
      <c r="BV132" s="201"/>
      <c r="BW132" s="201"/>
      <c r="BX132" s="201"/>
      <c r="BY132" s="201"/>
      <c r="BZ132" s="201"/>
      <c r="CA132" s="201"/>
      <c r="CB132" s="201"/>
      <c r="CC132" s="201"/>
      <c r="CD132" s="201"/>
      <c r="CE132" s="201"/>
    </row>
    <row r="133" spans="2:83" ht="8.1" customHeight="1" x14ac:dyDescent="0.25">
      <c r="B133" s="215" t="s">
        <v>1</v>
      </c>
      <c r="C133" s="197"/>
      <c r="D133" s="193" t="s">
        <v>2</v>
      </c>
      <c r="E133" s="194"/>
      <c r="F133" s="194"/>
      <c r="G133" s="194"/>
      <c r="H133" s="194"/>
      <c r="I133" s="194"/>
      <c r="J133" s="194"/>
      <c r="K133" s="194"/>
      <c r="L133" s="194"/>
      <c r="M133" s="194"/>
      <c r="N133" s="194"/>
      <c r="O133" s="194"/>
      <c r="P133" s="194"/>
      <c r="Q133" s="194"/>
      <c r="R133" s="195"/>
      <c r="S133" s="190" t="s">
        <v>3</v>
      </c>
      <c r="T133" s="191"/>
      <c r="U133" s="191"/>
      <c r="V133" s="192"/>
      <c r="W133" s="9"/>
      <c r="X133" s="15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1"/>
      <c r="AP133" s="209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1"/>
      <c r="BF133" s="201" t="s">
        <v>159</v>
      </c>
      <c r="BG133" s="201"/>
      <c r="BH133" s="201"/>
      <c r="BI133" s="201"/>
      <c r="BJ133" s="201"/>
      <c r="BK133" s="201"/>
      <c r="BL133" s="201"/>
      <c r="BM133" s="201"/>
      <c r="BN133" s="201"/>
      <c r="BO133" s="201"/>
      <c r="BP133" s="201"/>
      <c r="BQ133" s="201"/>
      <c r="BR133" s="201" t="s">
        <v>160</v>
      </c>
      <c r="BS133" s="201"/>
      <c r="BT133" s="201"/>
      <c r="BU133" s="201"/>
      <c r="BV133" s="201"/>
      <c r="BW133" s="201"/>
      <c r="BX133" s="201"/>
      <c r="BY133" s="201" t="s">
        <v>266</v>
      </c>
      <c r="BZ133" s="201"/>
      <c r="CA133" s="201"/>
      <c r="CB133" s="201"/>
      <c r="CC133" s="201"/>
      <c r="CD133" s="201"/>
      <c r="CE133" s="201"/>
    </row>
    <row r="134" spans="2:83" ht="8.1" customHeight="1" x14ac:dyDescent="0.25">
      <c r="B134" s="193" t="s">
        <v>4</v>
      </c>
      <c r="C134" s="194"/>
      <c r="D134" s="194"/>
      <c r="E134" s="194"/>
      <c r="F134" s="194"/>
      <c r="G134" s="194"/>
      <c r="H134" s="194"/>
      <c r="I134" s="194"/>
      <c r="J134" s="194"/>
      <c r="K134" s="194"/>
      <c r="L134" s="194"/>
      <c r="M134" s="194"/>
      <c r="N134" s="194"/>
      <c r="O134" s="194"/>
      <c r="P134" s="194"/>
      <c r="Q134" s="194"/>
      <c r="R134" s="194"/>
      <c r="S134" s="194"/>
      <c r="T134" s="194"/>
      <c r="U134" s="194"/>
      <c r="V134" s="195"/>
      <c r="W134" s="12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4"/>
      <c r="AP134" s="212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4"/>
      <c r="BF134" s="201"/>
      <c r="BG134" s="201"/>
      <c r="BH134" s="201"/>
      <c r="BI134" s="201"/>
      <c r="BJ134" s="201"/>
      <c r="BK134" s="201"/>
      <c r="BL134" s="201"/>
      <c r="BM134" s="201"/>
      <c r="BN134" s="201"/>
      <c r="BO134" s="201"/>
      <c r="BP134" s="201"/>
      <c r="BQ134" s="201"/>
      <c r="BR134" s="201"/>
      <c r="BS134" s="201"/>
      <c r="BT134" s="201"/>
      <c r="BU134" s="201"/>
      <c r="BV134" s="201"/>
      <c r="BW134" s="201"/>
      <c r="BX134" s="201"/>
      <c r="BY134" s="201"/>
      <c r="BZ134" s="201"/>
      <c r="CA134" s="201"/>
      <c r="CB134" s="201"/>
      <c r="CC134" s="201"/>
      <c r="CD134" s="201"/>
      <c r="CE134" s="201"/>
    </row>
    <row r="135" spans="2:83" ht="15" customHeight="1" x14ac:dyDescent="0.25">
      <c r="B135" s="6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2"/>
    </row>
    <row r="136" spans="2:83" ht="15" customHeight="1" x14ac:dyDescent="0.25">
      <c r="B136" s="63"/>
      <c r="C136" s="267" t="s">
        <v>81</v>
      </c>
      <c r="D136" s="268"/>
      <c r="E136" s="268"/>
      <c r="F136" s="268"/>
      <c r="G136" s="268"/>
      <c r="H136" s="268"/>
      <c r="I136" s="268"/>
      <c r="J136" s="268"/>
      <c r="K136" s="268"/>
      <c r="L136" s="268"/>
      <c r="M136" s="268"/>
      <c r="N136" s="268"/>
      <c r="O136" s="268"/>
      <c r="P136" s="268"/>
      <c r="Q136" s="268"/>
      <c r="R136" s="268"/>
      <c r="S136" s="268"/>
      <c r="T136" s="268"/>
      <c r="U136" s="268"/>
      <c r="V136" s="268"/>
      <c r="W136" s="268"/>
      <c r="X136" s="268"/>
      <c r="Y136" s="268"/>
      <c r="Z136" s="268"/>
      <c r="AA136" s="268"/>
      <c r="AB136" s="268"/>
      <c r="AC136" s="268"/>
      <c r="AD136" s="268"/>
      <c r="AE136" s="268"/>
      <c r="AF136" s="268"/>
      <c r="AG136" s="268"/>
      <c r="AH136" s="268"/>
      <c r="AI136" s="268"/>
      <c r="AJ136" s="268"/>
      <c r="AK136" s="268"/>
      <c r="AL136" s="268"/>
      <c r="AM136" s="268"/>
      <c r="AN136" s="268"/>
      <c r="AO136" s="269"/>
      <c r="AP136"/>
      <c r="AQ136"/>
      <c r="AR136" s="267" t="s">
        <v>81</v>
      </c>
      <c r="AS136" s="268"/>
      <c r="AT136" s="268"/>
      <c r="AU136" s="268"/>
      <c r="AV136" s="268"/>
      <c r="AW136" s="268"/>
      <c r="AX136" s="268"/>
      <c r="AY136" s="268"/>
      <c r="AZ136" s="268"/>
      <c r="BA136" s="268"/>
      <c r="BB136" s="268"/>
      <c r="BC136" s="268"/>
      <c r="BD136" s="268"/>
      <c r="BE136" s="268"/>
      <c r="BF136" s="268"/>
      <c r="BG136" s="268"/>
      <c r="BH136" s="268"/>
      <c r="BI136" s="268"/>
      <c r="BJ136" s="268"/>
      <c r="BK136" s="268"/>
      <c r="BL136" s="268"/>
      <c r="BM136" s="268"/>
      <c r="BN136" s="268"/>
      <c r="BO136" s="268"/>
      <c r="BP136" s="268"/>
      <c r="BQ136" s="268"/>
      <c r="BR136" s="268"/>
      <c r="BS136" s="268"/>
      <c r="BT136" s="268"/>
      <c r="BU136" s="268"/>
      <c r="BV136" s="268"/>
      <c r="BW136" s="268"/>
      <c r="BX136" s="268"/>
      <c r="BY136" s="268"/>
      <c r="BZ136" s="268"/>
      <c r="CA136" s="268"/>
      <c r="CB136" s="268"/>
      <c r="CC136" s="268"/>
      <c r="CD136" s="269"/>
      <c r="CE136" s="3"/>
    </row>
    <row r="137" spans="2:83" ht="15" customHeight="1" x14ac:dyDescent="0.25">
      <c r="B137" s="63"/>
      <c r="C137" s="249" t="s">
        <v>17</v>
      </c>
      <c r="D137" s="251"/>
      <c r="E137" s="249" t="s">
        <v>6</v>
      </c>
      <c r="F137" s="250"/>
      <c r="G137" s="250"/>
      <c r="H137" s="250"/>
      <c r="I137" s="250"/>
      <c r="J137" s="250"/>
      <c r="K137" s="250"/>
      <c r="L137" s="250"/>
      <c r="M137" s="250"/>
      <c r="N137" s="251"/>
      <c r="O137" s="258" t="s">
        <v>15</v>
      </c>
      <c r="P137" s="259"/>
      <c r="Q137" s="259"/>
      <c r="R137" s="259"/>
      <c r="S137" s="260"/>
      <c r="T137" s="320" t="s">
        <v>22</v>
      </c>
      <c r="U137" s="249" t="s">
        <v>16</v>
      </c>
      <c r="V137" s="250"/>
      <c r="W137" s="250"/>
      <c r="X137" s="250"/>
      <c r="Y137" s="258" t="s">
        <v>26</v>
      </c>
      <c r="Z137" s="259"/>
      <c r="AA137" s="259"/>
      <c r="AB137" s="320" t="s">
        <v>41</v>
      </c>
      <c r="AC137" s="258" t="s">
        <v>23</v>
      </c>
      <c r="AD137" s="259"/>
      <c r="AE137" s="259"/>
      <c r="AF137" s="259"/>
      <c r="AG137" s="259"/>
      <c r="AH137" s="259"/>
      <c r="AI137" s="259"/>
      <c r="AJ137" s="259"/>
      <c r="AK137" s="259"/>
      <c r="AL137" s="259"/>
      <c r="AM137" s="259"/>
      <c r="AN137" s="259"/>
      <c r="AO137" s="260"/>
      <c r="AP137"/>
      <c r="AQ137"/>
      <c r="AR137" s="249" t="s">
        <v>17</v>
      </c>
      <c r="AS137" s="251"/>
      <c r="AT137" s="249" t="s">
        <v>6</v>
      </c>
      <c r="AU137" s="250"/>
      <c r="AV137" s="250"/>
      <c r="AW137" s="250"/>
      <c r="AX137" s="250"/>
      <c r="AY137" s="250"/>
      <c r="AZ137" s="250"/>
      <c r="BA137" s="250"/>
      <c r="BB137" s="250"/>
      <c r="BC137" s="251"/>
      <c r="BD137" s="258" t="s">
        <v>15</v>
      </c>
      <c r="BE137" s="259"/>
      <c r="BF137" s="259"/>
      <c r="BG137" s="259"/>
      <c r="BH137" s="260"/>
      <c r="BI137" s="320" t="s">
        <v>22</v>
      </c>
      <c r="BJ137" s="249" t="s">
        <v>16</v>
      </c>
      <c r="BK137" s="250"/>
      <c r="BL137" s="250"/>
      <c r="BM137" s="250"/>
      <c r="BN137" s="258" t="s">
        <v>26</v>
      </c>
      <c r="BO137" s="259"/>
      <c r="BP137" s="259"/>
      <c r="BQ137" s="320" t="s">
        <v>41</v>
      </c>
      <c r="BR137" s="258" t="s">
        <v>23</v>
      </c>
      <c r="BS137" s="259"/>
      <c r="BT137" s="259"/>
      <c r="BU137" s="259"/>
      <c r="BV137" s="259"/>
      <c r="BW137" s="259"/>
      <c r="BX137" s="259"/>
      <c r="BY137" s="259"/>
      <c r="BZ137" s="259"/>
      <c r="CA137" s="259"/>
      <c r="CB137" s="259"/>
      <c r="CC137" s="259"/>
      <c r="CD137" s="260"/>
      <c r="CE137" s="3"/>
    </row>
    <row r="138" spans="2:83" ht="15" customHeight="1" x14ac:dyDescent="0.25">
      <c r="B138" s="63"/>
      <c r="C138" s="252"/>
      <c r="D138" s="254"/>
      <c r="E138" s="255"/>
      <c r="F138" s="256"/>
      <c r="G138" s="256"/>
      <c r="H138" s="256"/>
      <c r="I138" s="256"/>
      <c r="J138" s="256"/>
      <c r="K138" s="256"/>
      <c r="L138" s="256"/>
      <c r="M138" s="256"/>
      <c r="N138" s="257"/>
      <c r="O138" s="261"/>
      <c r="P138" s="262"/>
      <c r="Q138" s="262"/>
      <c r="R138" s="262"/>
      <c r="S138" s="263"/>
      <c r="T138" s="321"/>
      <c r="U138" s="252"/>
      <c r="V138" s="253"/>
      <c r="W138" s="253"/>
      <c r="X138" s="253"/>
      <c r="Y138" s="261"/>
      <c r="Z138" s="262"/>
      <c r="AA138" s="262"/>
      <c r="AB138" s="321"/>
      <c r="AC138" s="264"/>
      <c r="AD138" s="265"/>
      <c r="AE138" s="265"/>
      <c r="AF138" s="265"/>
      <c r="AG138" s="265"/>
      <c r="AH138" s="265"/>
      <c r="AI138" s="265"/>
      <c r="AJ138" s="265"/>
      <c r="AK138" s="265"/>
      <c r="AL138" s="265"/>
      <c r="AM138" s="265"/>
      <c r="AN138" s="265"/>
      <c r="AO138" s="266"/>
      <c r="AP138"/>
      <c r="AQ138"/>
      <c r="AR138" s="252"/>
      <c r="AS138" s="254"/>
      <c r="AT138" s="255"/>
      <c r="AU138" s="256"/>
      <c r="AV138" s="256"/>
      <c r="AW138" s="256"/>
      <c r="AX138" s="256"/>
      <c r="AY138" s="256"/>
      <c r="AZ138" s="256"/>
      <c r="BA138" s="256"/>
      <c r="BB138" s="256"/>
      <c r="BC138" s="257"/>
      <c r="BD138" s="261"/>
      <c r="BE138" s="262"/>
      <c r="BF138" s="262"/>
      <c r="BG138" s="262"/>
      <c r="BH138" s="263"/>
      <c r="BI138" s="321"/>
      <c r="BJ138" s="252"/>
      <c r="BK138" s="253"/>
      <c r="BL138" s="253"/>
      <c r="BM138" s="253"/>
      <c r="BN138" s="261"/>
      <c r="BO138" s="262"/>
      <c r="BP138" s="262"/>
      <c r="BQ138" s="321"/>
      <c r="BR138" s="264"/>
      <c r="BS138" s="265"/>
      <c r="BT138" s="265"/>
      <c r="BU138" s="265"/>
      <c r="BV138" s="265"/>
      <c r="BW138" s="265"/>
      <c r="BX138" s="265"/>
      <c r="BY138" s="265"/>
      <c r="BZ138" s="265"/>
      <c r="CA138" s="265"/>
      <c r="CB138" s="265"/>
      <c r="CC138" s="265"/>
      <c r="CD138" s="266"/>
      <c r="CE138" s="3"/>
    </row>
    <row r="139" spans="2:83" ht="15" customHeight="1" x14ac:dyDescent="0.25">
      <c r="B139" s="63"/>
      <c r="C139" s="255"/>
      <c r="D139" s="257"/>
      <c r="E139" s="270" t="s">
        <v>13</v>
      </c>
      <c r="F139" s="271"/>
      <c r="G139" s="271"/>
      <c r="H139" s="271"/>
      <c r="I139" s="272"/>
      <c r="J139" s="270" t="s">
        <v>14</v>
      </c>
      <c r="K139" s="271"/>
      <c r="L139" s="271"/>
      <c r="M139" s="271"/>
      <c r="N139" s="272"/>
      <c r="O139" s="264"/>
      <c r="P139" s="265"/>
      <c r="Q139" s="265"/>
      <c r="R139" s="265"/>
      <c r="S139" s="266"/>
      <c r="T139" s="322"/>
      <c r="U139" s="255"/>
      <c r="V139" s="256"/>
      <c r="W139" s="256"/>
      <c r="X139" s="256"/>
      <c r="Y139" s="264"/>
      <c r="Z139" s="265"/>
      <c r="AA139" s="265"/>
      <c r="AB139" s="322"/>
      <c r="AC139" s="264" t="s">
        <v>107</v>
      </c>
      <c r="AD139" s="265"/>
      <c r="AE139" s="265"/>
      <c r="AF139" s="265"/>
      <c r="AG139" s="265"/>
      <c r="AH139" s="265"/>
      <c r="AI139" s="265"/>
      <c r="AJ139" s="265"/>
      <c r="AK139" s="265"/>
      <c r="AL139" s="265"/>
      <c r="AM139" s="265"/>
      <c r="AN139" s="265"/>
      <c r="AO139" s="266"/>
      <c r="AP139"/>
      <c r="AQ139"/>
      <c r="AR139" s="255"/>
      <c r="AS139" s="257"/>
      <c r="AT139" s="270" t="s">
        <v>13</v>
      </c>
      <c r="AU139" s="271"/>
      <c r="AV139" s="271"/>
      <c r="AW139" s="271"/>
      <c r="AX139" s="272"/>
      <c r="AY139" s="270" t="s">
        <v>14</v>
      </c>
      <c r="AZ139" s="271"/>
      <c r="BA139" s="271"/>
      <c r="BB139" s="271"/>
      <c r="BC139" s="272"/>
      <c r="BD139" s="264"/>
      <c r="BE139" s="265"/>
      <c r="BF139" s="265"/>
      <c r="BG139" s="265"/>
      <c r="BH139" s="266"/>
      <c r="BI139" s="322"/>
      <c r="BJ139" s="255"/>
      <c r="BK139" s="256"/>
      <c r="BL139" s="256"/>
      <c r="BM139" s="256"/>
      <c r="BN139" s="264"/>
      <c r="BO139" s="265"/>
      <c r="BP139" s="265"/>
      <c r="BQ139" s="322"/>
      <c r="BR139" s="264" t="s">
        <v>107</v>
      </c>
      <c r="BS139" s="265"/>
      <c r="BT139" s="265"/>
      <c r="BU139" s="265"/>
      <c r="BV139" s="265"/>
      <c r="BW139" s="265"/>
      <c r="BX139" s="265"/>
      <c r="BY139" s="265"/>
      <c r="BZ139" s="265"/>
      <c r="CA139" s="265"/>
      <c r="CB139" s="265"/>
      <c r="CC139" s="265"/>
      <c r="CD139" s="266"/>
      <c r="CE139" s="3"/>
    </row>
    <row r="140" spans="2:83" ht="15" customHeight="1" x14ac:dyDescent="0.25">
      <c r="B140" s="63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 s="3"/>
    </row>
    <row r="141" spans="2:83" ht="15" customHeight="1" x14ac:dyDescent="0.25">
      <c r="B141" s="63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 s="3"/>
    </row>
    <row r="142" spans="2:83" ht="15" customHeight="1" x14ac:dyDescent="0.25">
      <c r="B142" s="63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 s="3"/>
    </row>
    <row r="143" spans="2:83" ht="15" customHeight="1" x14ac:dyDescent="0.25">
      <c r="B143" s="6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 s="3"/>
    </row>
    <row r="144" spans="2:83" ht="15" customHeight="1" x14ac:dyDescent="0.25">
      <c r="B144" s="63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 s="3"/>
    </row>
    <row r="145" spans="2:83" ht="15" customHeight="1" x14ac:dyDescent="0.25">
      <c r="B145" s="63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 s="3"/>
    </row>
    <row r="146" spans="2:83" ht="15" customHeight="1" x14ac:dyDescent="0.25">
      <c r="B146" s="63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 s="3"/>
    </row>
    <row r="147" spans="2:83" ht="15" customHeight="1" x14ac:dyDescent="0.25">
      <c r="B147" s="63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 s="3"/>
    </row>
    <row r="148" spans="2:83" ht="15" customHeight="1" x14ac:dyDescent="0.25">
      <c r="B148" s="63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 s="3"/>
    </row>
    <row r="149" spans="2:83" ht="15" customHeight="1" x14ac:dyDescent="0.25">
      <c r="B149" s="63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 s="3"/>
    </row>
    <row r="150" spans="2:83" ht="15" customHeight="1" x14ac:dyDescent="0.25">
      <c r="B150" s="63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 s="3"/>
    </row>
    <row r="151" spans="2:83" ht="15" customHeight="1" x14ac:dyDescent="0.25">
      <c r="B151" s="63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 s="3"/>
    </row>
    <row r="152" spans="2:83" ht="15" customHeight="1" x14ac:dyDescent="0.25">
      <c r="B152" s="63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 s="3"/>
    </row>
    <row r="153" spans="2:83" ht="15" customHeight="1" x14ac:dyDescent="0.25">
      <c r="B153" s="6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 s="3"/>
    </row>
    <row r="154" spans="2:83" ht="15" customHeight="1" x14ac:dyDescent="0.25">
      <c r="B154" s="63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 s="3"/>
    </row>
    <row r="155" spans="2:83" ht="15" customHeight="1" x14ac:dyDescent="0.25">
      <c r="B155" s="63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 s="3"/>
    </row>
    <row r="156" spans="2:83" ht="15" customHeight="1" x14ac:dyDescent="0.25">
      <c r="B156" s="63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 s="3"/>
    </row>
    <row r="157" spans="2:83" ht="15" customHeight="1" x14ac:dyDescent="0.25">
      <c r="B157" s="63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 s="3"/>
    </row>
    <row r="158" spans="2:83" ht="15" customHeight="1" x14ac:dyDescent="0.25">
      <c r="B158" s="63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 s="3"/>
    </row>
    <row r="159" spans="2:83" ht="15" customHeight="1" x14ac:dyDescent="0.25">
      <c r="B159" s="63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 s="3"/>
    </row>
    <row r="160" spans="2:83" ht="15" customHeight="1" x14ac:dyDescent="0.25">
      <c r="B160" s="63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 s="3"/>
    </row>
    <row r="161" spans="2:83" ht="15" customHeight="1" x14ac:dyDescent="0.25">
      <c r="B161" s="63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 s="3"/>
    </row>
    <row r="162" spans="2:83" ht="15" customHeight="1" x14ac:dyDescent="0.25">
      <c r="B162" s="63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 s="3"/>
    </row>
    <row r="163" spans="2:83" ht="15" customHeight="1" x14ac:dyDescent="0.25">
      <c r="B163" s="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 s="3"/>
    </row>
    <row r="164" spans="2:83" ht="15" customHeight="1" x14ac:dyDescent="0.25">
      <c r="B164" s="63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 s="3"/>
    </row>
    <row r="165" spans="2:83" ht="15" customHeight="1" x14ac:dyDescent="0.25">
      <c r="B165" s="63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 s="3"/>
    </row>
    <row r="166" spans="2:83" ht="15" customHeight="1" x14ac:dyDescent="0.25">
      <c r="B166" s="63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 s="3"/>
    </row>
    <row r="167" spans="2:83" ht="15" customHeight="1" x14ac:dyDescent="0.25">
      <c r="B167" s="63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 s="3"/>
    </row>
    <row r="168" spans="2:83" ht="15" customHeight="1" x14ac:dyDescent="0.25">
      <c r="B168" s="63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 s="3"/>
    </row>
    <row r="169" spans="2:83" ht="15" customHeight="1" x14ac:dyDescent="0.25">
      <c r="B169" s="63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 s="3"/>
    </row>
    <row r="170" spans="2:83" ht="15" customHeight="1" x14ac:dyDescent="0.25">
      <c r="B170" s="63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 s="3"/>
    </row>
    <row r="171" spans="2:83" ht="15" customHeight="1" x14ac:dyDescent="0.25">
      <c r="B171" s="63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 s="3"/>
    </row>
    <row r="172" spans="2:83" ht="15" customHeight="1" x14ac:dyDescent="0.25">
      <c r="B172" s="63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 s="3"/>
    </row>
    <row r="173" spans="2:83" ht="15" customHeight="1" x14ac:dyDescent="0.25">
      <c r="B173" s="6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 s="3"/>
    </row>
    <row r="174" spans="2:83" ht="15" customHeight="1" x14ac:dyDescent="0.25">
      <c r="B174" s="63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 s="3"/>
    </row>
    <row r="175" spans="2:83" ht="15" customHeight="1" x14ac:dyDescent="0.25">
      <c r="B175" s="63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 s="3"/>
    </row>
    <row r="176" spans="2:83" ht="15" customHeight="1" x14ac:dyDescent="0.25">
      <c r="B176" s="63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 s="3"/>
    </row>
    <row r="177" spans="2:83" ht="15" customHeight="1" x14ac:dyDescent="0.25">
      <c r="B177" s="63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 s="3"/>
    </row>
    <row r="178" spans="2:83" ht="15" customHeight="1" x14ac:dyDescent="0.25">
      <c r="B178" s="63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 s="3"/>
    </row>
    <row r="179" spans="2:83" ht="15" customHeight="1" x14ac:dyDescent="0.25">
      <c r="B179" s="63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 s="3"/>
    </row>
    <row r="180" spans="2:83" ht="15" customHeight="1" x14ac:dyDescent="0.25">
      <c r="B180" s="63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 s="3"/>
    </row>
    <row r="181" spans="2:83" ht="15" customHeight="1" x14ac:dyDescent="0.25">
      <c r="B181" s="63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 s="3"/>
    </row>
    <row r="182" spans="2:83" ht="15" customHeight="1" x14ac:dyDescent="0.25">
      <c r="B182" s="63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 s="3"/>
    </row>
    <row r="183" spans="2:83" ht="15" customHeight="1" x14ac:dyDescent="0.25">
      <c r="B183" s="6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 s="3"/>
    </row>
    <row r="184" spans="2:83" ht="15" customHeight="1" x14ac:dyDescent="0.25">
      <c r="B184" s="63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 s="3"/>
    </row>
    <row r="185" spans="2:83" ht="15" customHeight="1" x14ac:dyDescent="0.25">
      <c r="B185" s="63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 s="3"/>
    </row>
    <row r="186" spans="2:83" ht="15" customHeight="1" x14ac:dyDescent="0.25">
      <c r="B186" s="63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 s="3"/>
    </row>
    <row r="187" spans="2:83" ht="15" customHeight="1" x14ac:dyDescent="0.25">
      <c r="B187" s="63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 s="3"/>
    </row>
    <row r="188" spans="2:83" ht="15" customHeight="1" x14ac:dyDescent="0.25">
      <c r="B188" s="63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 s="3"/>
    </row>
    <row r="189" spans="2:83" ht="15" customHeight="1" x14ac:dyDescent="0.25">
      <c r="B189" s="6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5"/>
    </row>
    <row r="190" spans="2:83" ht="8.1" customHeight="1" x14ac:dyDescent="0.25">
      <c r="B190" s="215" t="s">
        <v>256</v>
      </c>
      <c r="C190" s="197"/>
      <c r="D190" s="193" t="s">
        <v>256</v>
      </c>
      <c r="E190" s="194"/>
      <c r="F190" s="194"/>
      <c r="G190" s="194"/>
      <c r="H190" s="194"/>
      <c r="I190" s="194"/>
      <c r="J190" s="194"/>
      <c r="K190" s="194"/>
      <c r="L190" s="194"/>
      <c r="M190" s="194"/>
      <c r="N190" s="194"/>
      <c r="O190" s="194"/>
      <c r="P190" s="194"/>
      <c r="Q190" s="194"/>
      <c r="R190" s="195"/>
      <c r="S190" s="190" t="s">
        <v>256</v>
      </c>
      <c r="T190" s="191"/>
      <c r="U190" s="191"/>
      <c r="V190" s="192"/>
      <c r="W190" s="6" t="s">
        <v>5</v>
      </c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8"/>
      <c r="AP190" s="206" t="e" vm="1">
        <v>#VALUE!</v>
      </c>
      <c r="AQ190" s="207"/>
      <c r="AR190" s="207"/>
      <c r="AS190" s="207"/>
      <c r="AT190" s="207"/>
      <c r="AU190" s="207"/>
      <c r="AV190" s="207"/>
      <c r="AW190" s="207"/>
      <c r="AX190" s="207"/>
      <c r="AY190" s="207"/>
      <c r="AZ190" s="207"/>
      <c r="BA190" s="207"/>
      <c r="BB190" s="207"/>
      <c r="BC190" s="207"/>
      <c r="BD190" s="207"/>
      <c r="BE190" s="208"/>
      <c r="BF190" s="222" t="s">
        <v>244</v>
      </c>
      <c r="BG190" s="223"/>
      <c r="BH190" s="223"/>
      <c r="BI190" s="223"/>
      <c r="BJ190" s="223"/>
      <c r="BK190" s="223"/>
      <c r="BL190" s="223"/>
      <c r="BM190" s="223"/>
      <c r="BN190" s="223"/>
      <c r="BO190" s="223"/>
      <c r="BP190" s="223"/>
      <c r="BQ190" s="223"/>
      <c r="BR190" s="223"/>
      <c r="BS190" s="223"/>
      <c r="BT190" s="223"/>
      <c r="BU190" s="223"/>
      <c r="BV190" s="223"/>
      <c r="BW190" s="223"/>
      <c r="BX190" s="223"/>
      <c r="BY190" s="223"/>
      <c r="BZ190" s="223"/>
      <c r="CA190" s="223"/>
      <c r="CB190" s="223"/>
      <c r="CC190" s="223"/>
      <c r="CD190" s="223"/>
      <c r="CE190" s="224"/>
    </row>
    <row r="191" spans="2:83" ht="8.1" customHeight="1" x14ac:dyDescent="0.25">
      <c r="B191" s="215" t="s">
        <v>256</v>
      </c>
      <c r="C191" s="197"/>
      <c r="D191" s="193" t="s">
        <v>256</v>
      </c>
      <c r="E191" s="194"/>
      <c r="F191" s="194"/>
      <c r="G191" s="194"/>
      <c r="H191" s="194"/>
      <c r="I191" s="194"/>
      <c r="J191" s="194"/>
      <c r="K191" s="194"/>
      <c r="L191" s="194"/>
      <c r="M191" s="194"/>
      <c r="N191" s="194"/>
      <c r="O191" s="194"/>
      <c r="P191" s="194"/>
      <c r="Q191" s="194"/>
      <c r="R191" s="195"/>
      <c r="S191" s="190" t="s">
        <v>256</v>
      </c>
      <c r="T191" s="191"/>
      <c r="U191" s="191"/>
      <c r="V191" s="192"/>
      <c r="W191" s="9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1"/>
      <c r="AP191" s="209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1"/>
      <c r="BF191" s="306"/>
      <c r="BG191" s="307"/>
      <c r="BH191" s="307"/>
      <c r="BI191" s="307"/>
      <c r="BJ191" s="307"/>
      <c r="BK191" s="307"/>
      <c r="BL191" s="307"/>
      <c r="BM191" s="307"/>
      <c r="BN191" s="307"/>
      <c r="BO191" s="307"/>
      <c r="BP191" s="307"/>
      <c r="BQ191" s="307"/>
      <c r="BR191" s="307"/>
      <c r="BS191" s="307"/>
      <c r="BT191" s="307"/>
      <c r="BU191" s="307"/>
      <c r="BV191" s="307"/>
      <c r="BW191" s="307"/>
      <c r="BX191" s="307"/>
      <c r="BY191" s="307"/>
      <c r="BZ191" s="307"/>
      <c r="CA191" s="307"/>
      <c r="CB191" s="307"/>
      <c r="CC191" s="307"/>
      <c r="CD191" s="307"/>
      <c r="CE191" s="308"/>
    </row>
    <row r="192" spans="2:83" ht="8.1" customHeight="1" x14ac:dyDescent="0.25">
      <c r="B192" s="215" t="s">
        <v>256</v>
      </c>
      <c r="C192" s="197"/>
      <c r="D192" s="193" t="s">
        <v>256</v>
      </c>
      <c r="E192" s="194"/>
      <c r="F192" s="194"/>
      <c r="G192" s="194"/>
      <c r="H192" s="194"/>
      <c r="I192" s="194"/>
      <c r="J192" s="194"/>
      <c r="K192" s="194"/>
      <c r="L192" s="194"/>
      <c r="M192" s="194"/>
      <c r="N192" s="194"/>
      <c r="O192" s="194"/>
      <c r="P192" s="194"/>
      <c r="Q192" s="194"/>
      <c r="R192" s="195"/>
      <c r="S192" s="190" t="s">
        <v>256</v>
      </c>
      <c r="T192" s="191"/>
      <c r="U192" s="191"/>
      <c r="V192" s="192"/>
      <c r="W192" s="9"/>
      <c r="X192" s="15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1"/>
      <c r="AP192" s="209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1"/>
      <c r="BF192" s="225"/>
      <c r="BG192" s="226"/>
      <c r="BH192" s="226"/>
      <c r="BI192" s="226"/>
      <c r="BJ192" s="226"/>
      <c r="BK192" s="226"/>
      <c r="BL192" s="226"/>
      <c r="BM192" s="226"/>
      <c r="BN192" s="226"/>
      <c r="BO192" s="226"/>
      <c r="BP192" s="226"/>
      <c r="BQ192" s="226"/>
      <c r="BR192" s="226"/>
      <c r="BS192" s="226"/>
      <c r="BT192" s="226"/>
      <c r="BU192" s="226"/>
      <c r="BV192" s="226"/>
      <c r="BW192" s="226"/>
      <c r="BX192" s="226"/>
      <c r="BY192" s="226"/>
      <c r="BZ192" s="226"/>
      <c r="CA192" s="226"/>
      <c r="CB192" s="226"/>
      <c r="CC192" s="226"/>
      <c r="CD192" s="226"/>
      <c r="CE192" s="227"/>
    </row>
    <row r="193" spans="2:83" ht="8.1" customHeight="1" x14ac:dyDescent="0.25">
      <c r="B193" s="215" t="s">
        <v>256</v>
      </c>
      <c r="C193" s="197"/>
      <c r="D193" s="193" t="s">
        <v>256</v>
      </c>
      <c r="E193" s="194"/>
      <c r="F193" s="194"/>
      <c r="G193" s="194"/>
      <c r="H193" s="194"/>
      <c r="I193" s="194"/>
      <c r="J193" s="194"/>
      <c r="K193" s="194"/>
      <c r="L193" s="194"/>
      <c r="M193" s="194"/>
      <c r="N193" s="194"/>
      <c r="O193" s="194"/>
      <c r="P193" s="194"/>
      <c r="Q193" s="194"/>
      <c r="R193" s="195"/>
      <c r="S193" s="190" t="s">
        <v>256</v>
      </c>
      <c r="T193" s="191"/>
      <c r="U193" s="191"/>
      <c r="V193" s="192"/>
      <c r="W193" s="9"/>
      <c r="X193" s="15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1"/>
      <c r="AP193" s="209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1"/>
      <c r="BF193" s="297" t="s">
        <v>245</v>
      </c>
      <c r="BG193" s="298"/>
      <c r="BH193" s="298"/>
      <c r="BI193" s="298"/>
      <c r="BJ193" s="298"/>
      <c r="BK193" s="298"/>
      <c r="BL193" s="298"/>
      <c r="BM193" s="298"/>
      <c r="BN193" s="298"/>
      <c r="BO193" s="298"/>
      <c r="BP193" s="298"/>
      <c r="BQ193" s="298"/>
      <c r="BR193" s="298"/>
      <c r="BS193" s="298"/>
      <c r="BT193" s="298"/>
      <c r="BU193" s="298"/>
      <c r="BV193" s="298"/>
      <c r="BW193" s="298"/>
      <c r="BX193" s="298"/>
      <c r="BY193" s="298"/>
      <c r="BZ193" s="298"/>
      <c r="CA193" s="298"/>
      <c r="CB193" s="298"/>
      <c r="CC193" s="298"/>
      <c r="CD193" s="298"/>
      <c r="CE193" s="299"/>
    </row>
    <row r="194" spans="2:83" ht="8.1" customHeight="1" x14ac:dyDescent="0.25">
      <c r="B194" s="215" t="s">
        <v>256</v>
      </c>
      <c r="C194" s="197"/>
      <c r="D194" s="193" t="s">
        <v>256</v>
      </c>
      <c r="E194" s="194"/>
      <c r="F194" s="194"/>
      <c r="G194" s="194"/>
      <c r="H194" s="194"/>
      <c r="I194" s="194"/>
      <c r="J194" s="194"/>
      <c r="K194" s="194"/>
      <c r="L194" s="194"/>
      <c r="M194" s="194"/>
      <c r="N194" s="194"/>
      <c r="O194" s="194"/>
      <c r="P194" s="194"/>
      <c r="Q194" s="194"/>
      <c r="R194" s="195"/>
      <c r="S194" s="190" t="s">
        <v>256</v>
      </c>
      <c r="T194" s="191"/>
      <c r="U194" s="191"/>
      <c r="V194" s="192"/>
      <c r="W194" s="9"/>
      <c r="X194" s="15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1"/>
      <c r="AP194" s="209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1"/>
      <c r="BF194" s="300"/>
      <c r="BG194" s="301"/>
      <c r="BH194" s="301"/>
      <c r="BI194" s="301"/>
      <c r="BJ194" s="301"/>
      <c r="BK194" s="301"/>
      <c r="BL194" s="301"/>
      <c r="BM194" s="301"/>
      <c r="BN194" s="301"/>
      <c r="BO194" s="301"/>
      <c r="BP194" s="301"/>
      <c r="BQ194" s="301"/>
      <c r="BR194" s="301"/>
      <c r="BS194" s="301"/>
      <c r="BT194" s="301"/>
      <c r="BU194" s="301"/>
      <c r="BV194" s="301"/>
      <c r="BW194" s="301"/>
      <c r="BX194" s="301"/>
      <c r="BY194" s="301"/>
      <c r="BZ194" s="301"/>
      <c r="CA194" s="301"/>
      <c r="CB194" s="301"/>
      <c r="CC194" s="301"/>
      <c r="CD194" s="301"/>
      <c r="CE194" s="302"/>
    </row>
    <row r="195" spans="2:83" ht="8.1" customHeight="1" x14ac:dyDescent="0.25">
      <c r="B195" s="215" t="s">
        <v>256</v>
      </c>
      <c r="C195" s="197"/>
      <c r="D195" s="193" t="s">
        <v>256</v>
      </c>
      <c r="E195" s="194"/>
      <c r="F195" s="194"/>
      <c r="G195" s="194"/>
      <c r="H195" s="194"/>
      <c r="I195" s="194"/>
      <c r="J195" s="194"/>
      <c r="K195" s="194"/>
      <c r="L195" s="194"/>
      <c r="M195" s="194"/>
      <c r="N195" s="194"/>
      <c r="O195" s="194"/>
      <c r="P195" s="194"/>
      <c r="Q195" s="194"/>
      <c r="R195" s="195"/>
      <c r="S195" s="190" t="s">
        <v>256</v>
      </c>
      <c r="T195" s="191"/>
      <c r="U195" s="191"/>
      <c r="V195" s="192"/>
      <c r="W195" s="9"/>
      <c r="X195" s="15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1"/>
      <c r="AP195" s="209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1"/>
      <c r="BF195" s="300"/>
      <c r="BG195" s="301"/>
      <c r="BH195" s="301"/>
      <c r="BI195" s="301"/>
      <c r="BJ195" s="301"/>
      <c r="BK195" s="301"/>
      <c r="BL195" s="301"/>
      <c r="BM195" s="301"/>
      <c r="BN195" s="301"/>
      <c r="BO195" s="301"/>
      <c r="BP195" s="301"/>
      <c r="BQ195" s="301"/>
      <c r="BR195" s="301"/>
      <c r="BS195" s="301"/>
      <c r="BT195" s="301"/>
      <c r="BU195" s="301"/>
      <c r="BV195" s="301"/>
      <c r="BW195" s="301"/>
      <c r="BX195" s="301"/>
      <c r="BY195" s="301"/>
      <c r="BZ195" s="301"/>
      <c r="CA195" s="301"/>
      <c r="CB195" s="301"/>
      <c r="CC195" s="301"/>
      <c r="CD195" s="301"/>
      <c r="CE195" s="302"/>
    </row>
    <row r="196" spans="2:83" ht="8.1" customHeight="1" x14ac:dyDescent="0.25">
      <c r="B196" s="215" t="s">
        <v>256</v>
      </c>
      <c r="C196" s="197"/>
      <c r="D196" s="193" t="s">
        <v>256</v>
      </c>
      <c r="E196" s="194"/>
      <c r="F196" s="194"/>
      <c r="G196" s="194"/>
      <c r="H196" s="194"/>
      <c r="I196" s="194"/>
      <c r="J196" s="194"/>
      <c r="K196" s="194"/>
      <c r="L196" s="194"/>
      <c r="M196" s="194"/>
      <c r="N196" s="194"/>
      <c r="O196" s="194"/>
      <c r="P196" s="194"/>
      <c r="Q196" s="194"/>
      <c r="R196" s="195"/>
      <c r="S196" s="190" t="s">
        <v>256</v>
      </c>
      <c r="T196" s="191"/>
      <c r="U196" s="191"/>
      <c r="V196" s="192"/>
      <c r="W196" s="9"/>
      <c r="X196" s="15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1"/>
      <c r="AP196" s="209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1"/>
      <c r="BF196" s="300"/>
      <c r="BG196" s="301"/>
      <c r="BH196" s="301"/>
      <c r="BI196" s="301"/>
      <c r="BJ196" s="301"/>
      <c r="BK196" s="301"/>
      <c r="BL196" s="301"/>
      <c r="BM196" s="301"/>
      <c r="BN196" s="301"/>
      <c r="BO196" s="301"/>
      <c r="BP196" s="301"/>
      <c r="BQ196" s="301"/>
      <c r="BR196" s="301"/>
      <c r="BS196" s="301"/>
      <c r="BT196" s="301"/>
      <c r="BU196" s="301"/>
      <c r="BV196" s="301"/>
      <c r="BW196" s="301"/>
      <c r="BX196" s="301"/>
      <c r="BY196" s="301"/>
      <c r="BZ196" s="301"/>
      <c r="CA196" s="301"/>
      <c r="CB196" s="301"/>
      <c r="CC196" s="301"/>
      <c r="CD196" s="301"/>
      <c r="CE196" s="302"/>
    </row>
    <row r="197" spans="2:83" ht="8.1" customHeight="1" x14ac:dyDescent="0.25">
      <c r="B197" s="215" t="s">
        <v>256</v>
      </c>
      <c r="C197" s="197"/>
      <c r="D197" s="193" t="s">
        <v>256</v>
      </c>
      <c r="E197" s="194"/>
      <c r="F197" s="194"/>
      <c r="G197" s="194"/>
      <c r="H197" s="194"/>
      <c r="I197" s="194"/>
      <c r="J197" s="194"/>
      <c r="K197" s="194"/>
      <c r="L197" s="194"/>
      <c r="M197" s="194"/>
      <c r="N197" s="194"/>
      <c r="O197" s="194"/>
      <c r="P197" s="194"/>
      <c r="Q197" s="194"/>
      <c r="R197" s="195"/>
      <c r="S197" s="190" t="s">
        <v>256</v>
      </c>
      <c r="T197" s="191"/>
      <c r="U197" s="191"/>
      <c r="V197" s="192"/>
      <c r="W197" s="9"/>
      <c r="X197" s="15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1"/>
      <c r="AP197" s="209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1"/>
      <c r="BF197" s="303"/>
      <c r="BG197" s="304"/>
      <c r="BH197" s="304"/>
      <c r="BI197" s="304"/>
      <c r="BJ197" s="304"/>
      <c r="BK197" s="304"/>
      <c r="BL197" s="304"/>
      <c r="BM197" s="304"/>
      <c r="BN197" s="304"/>
      <c r="BO197" s="304"/>
      <c r="BP197" s="304"/>
      <c r="BQ197" s="304"/>
      <c r="BR197" s="304"/>
      <c r="BS197" s="304"/>
      <c r="BT197" s="304"/>
      <c r="BU197" s="304"/>
      <c r="BV197" s="304"/>
      <c r="BW197" s="304"/>
      <c r="BX197" s="304"/>
      <c r="BY197" s="304"/>
      <c r="BZ197" s="304"/>
      <c r="CA197" s="304"/>
      <c r="CB197" s="304"/>
      <c r="CC197" s="304"/>
      <c r="CD197" s="304"/>
      <c r="CE197" s="305"/>
    </row>
    <row r="198" spans="2:83" ht="8.1" customHeight="1" x14ac:dyDescent="0.25">
      <c r="B198" s="215" t="s">
        <v>256</v>
      </c>
      <c r="C198" s="197"/>
      <c r="D198" s="193" t="s">
        <v>256</v>
      </c>
      <c r="E198" s="194"/>
      <c r="F198" s="194"/>
      <c r="G198" s="194"/>
      <c r="H198" s="194"/>
      <c r="I198" s="194"/>
      <c r="J198" s="194"/>
      <c r="K198" s="194"/>
      <c r="L198" s="194"/>
      <c r="M198" s="194"/>
      <c r="N198" s="194"/>
      <c r="O198" s="194"/>
      <c r="P198" s="194"/>
      <c r="Q198" s="194"/>
      <c r="R198" s="195"/>
      <c r="S198" s="190" t="s">
        <v>256</v>
      </c>
      <c r="T198" s="191"/>
      <c r="U198" s="191"/>
      <c r="V198" s="192"/>
      <c r="W198" s="9"/>
      <c r="X198" s="15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1"/>
      <c r="AP198" s="209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1"/>
      <c r="BF198" s="201" t="s">
        <v>249</v>
      </c>
      <c r="BG198" s="201"/>
      <c r="BH198" s="201"/>
      <c r="BI198" s="201"/>
      <c r="BJ198" s="201"/>
      <c r="BK198" s="201"/>
      <c r="BL198" s="201"/>
      <c r="BM198" s="201"/>
      <c r="BN198" s="201"/>
      <c r="BO198" s="201"/>
      <c r="BP198" s="201"/>
      <c r="BQ198" s="201"/>
      <c r="BR198" s="201"/>
      <c r="BS198" s="201"/>
      <c r="BT198" s="201"/>
      <c r="BU198" s="201"/>
      <c r="BV198" s="201"/>
      <c r="BW198" s="201"/>
      <c r="BX198" s="201"/>
      <c r="BY198" s="201"/>
      <c r="BZ198" s="201"/>
      <c r="CA198" s="201"/>
      <c r="CB198" s="201"/>
      <c r="CC198" s="201"/>
      <c r="CD198" s="201"/>
      <c r="CE198" s="201"/>
    </row>
    <row r="199" spans="2:83" ht="8.1" customHeight="1" x14ac:dyDescent="0.25">
      <c r="B199" s="215">
        <v>0</v>
      </c>
      <c r="C199" s="197"/>
      <c r="D199" s="193" t="s">
        <v>0</v>
      </c>
      <c r="E199" s="194"/>
      <c r="F199" s="194"/>
      <c r="G199" s="194"/>
      <c r="H199" s="194"/>
      <c r="I199" s="194"/>
      <c r="J199" s="194"/>
      <c r="K199" s="194"/>
      <c r="L199" s="194"/>
      <c r="M199" s="194"/>
      <c r="N199" s="194"/>
      <c r="O199" s="194"/>
      <c r="P199" s="194"/>
      <c r="Q199" s="194"/>
      <c r="R199" s="195"/>
      <c r="S199" s="190">
        <v>45996</v>
      </c>
      <c r="T199" s="191"/>
      <c r="U199" s="191"/>
      <c r="V199" s="192"/>
      <c r="W199" s="9"/>
      <c r="X199" s="15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1"/>
      <c r="AP199" s="209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1"/>
      <c r="BF199" s="201"/>
      <c r="BG199" s="201"/>
      <c r="BH199" s="201"/>
      <c r="BI199" s="201"/>
      <c r="BJ199" s="201"/>
      <c r="BK199" s="201"/>
      <c r="BL199" s="201"/>
      <c r="BM199" s="201"/>
      <c r="BN199" s="201"/>
      <c r="BO199" s="201"/>
      <c r="BP199" s="201"/>
      <c r="BQ199" s="201"/>
      <c r="BR199" s="201"/>
      <c r="BS199" s="201"/>
      <c r="BT199" s="201"/>
      <c r="BU199" s="201"/>
      <c r="BV199" s="201"/>
      <c r="BW199" s="201"/>
      <c r="BX199" s="201"/>
      <c r="BY199" s="201"/>
      <c r="BZ199" s="201"/>
      <c r="CA199" s="201"/>
      <c r="CB199" s="201"/>
      <c r="CC199" s="201"/>
      <c r="CD199" s="201"/>
      <c r="CE199" s="201"/>
    </row>
    <row r="200" spans="2:83" ht="8.1" customHeight="1" x14ac:dyDescent="0.25">
      <c r="B200" s="215" t="s">
        <v>1</v>
      </c>
      <c r="C200" s="197"/>
      <c r="D200" s="193" t="s">
        <v>2</v>
      </c>
      <c r="E200" s="194"/>
      <c r="F200" s="194"/>
      <c r="G200" s="194"/>
      <c r="H200" s="194"/>
      <c r="I200" s="194"/>
      <c r="J200" s="194"/>
      <c r="K200" s="194"/>
      <c r="L200" s="194"/>
      <c r="M200" s="194"/>
      <c r="N200" s="194"/>
      <c r="O200" s="194"/>
      <c r="P200" s="194"/>
      <c r="Q200" s="194"/>
      <c r="R200" s="195"/>
      <c r="S200" s="190" t="s">
        <v>3</v>
      </c>
      <c r="T200" s="191"/>
      <c r="U200" s="191"/>
      <c r="V200" s="192"/>
      <c r="W200" s="9"/>
      <c r="X200" s="15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1"/>
      <c r="AP200" s="209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1"/>
      <c r="BF200" s="201" t="s">
        <v>159</v>
      </c>
      <c r="BG200" s="201"/>
      <c r="BH200" s="201"/>
      <c r="BI200" s="201"/>
      <c r="BJ200" s="201"/>
      <c r="BK200" s="201"/>
      <c r="BL200" s="201"/>
      <c r="BM200" s="201"/>
      <c r="BN200" s="201"/>
      <c r="BO200" s="201"/>
      <c r="BP200" s="201"/>
      <c r="BQ200" s="201"/>
      <c r="BR200" s="201" t="s">
        <v>160</v>
      </c>
      <c r="BS200" s="201"/>
      <c r="BT200" s="201"/>
      <c r="BU200" s="201"/>
      <c r="BV200" s="201"/>
      <c r="BW200" s="201"/>
      <c r="BX200" s="201"/>
      <c r="BY200" s="201" t="s">
        <v>267</v>
      </c>
      <c r="BZ200" s="201"/>
      <c r="CA200" s="201"/>
      <c r="CB200" s="201"/>
      <c r="CC200" s="201"/>
      <c r="CD200" s="201"/>
      <c r="CE200" s="201"/>
    </row>
    <row r="201" spans="2:83" ht="8.1" customHeight="1" x14ac:dyDescent="0.25">
      <c r="B201" s="193" t="s">
        <v>4</v>
      </c>
      <c r="C201" s="194"/>
      <c r="D201" s="194"/>
      <c r="E201" s="194"/>
      <c r="F201" s="194"/>
      <c r="G201" s="194"/>
      <c r="H201" s="194"/>
      <c r="I201" s="194"/>
      <c r="J201" s="194"/>
      <c r="K201" s="194"/>
      <c r="L201" s="194"/>
      <c r="M201" s="194"/>
      <c r="N201" s="194"/>
      <c r="O201" s="194"/>
      <c r="P201" s="194"/>
      <c r="Q201" s="194"/>
      <c r="R201" s="194"/>
      <c r="S201" s="194"/>
      <c r="T201" s="194"/>
      <c r="U201" s="194"/>
      <c r="V201" s="195"/>
      <c r="W201" s="12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4"/>
      <c r="AP201" s="212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4"/>
      <c r="BF201" s="201"/>
      <c r="BG201" s="201"/>
      <c r="BH201" s="201"/>
      <c r="BI201" s="201"/>
      <c r="BJ201" s="201"/>
      <c r="BK201" s="201"/>
      <c r="BL201" s="201"/>
      <c r="BM201" s="201"/>
      <c r="BN201" s="201"/>
      <c r="BO201" s="201"/>
      <c r="BP201" s="201"/>
      <c r="BQ201" s="201"/>
      <c r="BR201" s="201"/>
      <c r="BS201" s="201"/>
      <c r="BT201" s="201"/>
      <c r="BU201" s="201"/>
      <c r="BV201" s="201"/>
      <c r="BW201" s="201"/>
      <c r="BX201" s="201"/>
      <c r="BY201" s="201"/>
      <c r="BZ201" s="201"/>
      <c r="CA201" s="201"/>
      <c r="CB201" s="201"/>
      <c r="CC201" s="201"/>
      <c r="CD201" s="201"/>
      <c r="CE201" s="201"/>
    </row>
    <row r="202" spans="2:83" ht="15" customHeight="1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2"/>
    </row>
    <row r="203" spans="2:83" ht="15" customHeight="1" x14ac:dyDescent="0.25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 s="3"/>
    </row>
    <row r="204" spans="2:83" ht="15" customHeight="1" x14ac:dyDescent="0.25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 s="3"/>
    </row>
    <row r="205" spans="2:83" ht="15" customHeight="1" x14ac:dyDescent="0.25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 s="3"/>
    </row>
    <row r="206" spans="2:83" ht="15" customHeight="1" x14ac:dyDescent="0.25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 s="3"/>
    </row>
    <row r="207" spans="2:83" ht="15" customHeight="1" x14ac:dyDescent="0.25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 s="3"/>
    </row>
    <row r="208" spans="2:83" ht="15" customHeight="1" x14ac:dyDescent="0.25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 s="3"/>
    </row>
    <row r="209" spans="2:83" ht="15" customHeight="1" x14ac:dyDescent="0.25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 s="3"/>
    </row>
    <row r="210" spans="2:83" ht="15" customHeight="1" x14ac:dyDescent="0.25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 s="3"/>
    </row>
    <row r="211" spans="2:83" ht="15" customHeight="1" x14ac:dyDescent="0.25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 s="3"/>
    </row>
    <row r="212" spans="2:83" ht="15" customHeight="1" x14ac:dyDescent="0.25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 s="3"/>
    </row>
    <row r="213" spans="2:83" ht="15" customHeight="1" x14ac:dyDescent="0.25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 s="3"/>
    </row>
    <row r="214" spans="2:83" ht="15" customHeight="1" x14ac:dyDescent="0.25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 s="3"/>
    </row>
    <row r="215" spans="2:83" ht="15" customHeight="1" x14ac:dyDescent="0.25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 s="3"/>
    </row>
    <row r="216" spans="2:83" ht="15" customHeight="1" x14ac:dyDescent="0.25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 s="3"/>
    </row>
    <row r="217" spans="2:83" ht="15" customHeight="1" x14ac:dyDescent="0.25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 s="3"/>
    </row>
    <row r="218" spans="2:83" ht="15" customHeight="1" x14ac:dyDescent="0.25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 s="3"/>
    </row>
    <row r="219" spans="2:83" ht="15" customHeight="1" x14ac:dyDescent="0.25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 s="3"/>
    </row>
    <row r="220" spans="2:83" ht="15" customHeight="1" x14ac:dyDescent="0.25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 s="3"/>
    </row>
    <row r="221" spans="2:83" ht="15" customHeight="1" x14ac:dyDescent="0.25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 s="3"/>
    </row>
    <row r="222" spans="2:83" ht="15" customHeight="1" x14ac:dyDescent="0.25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 s="3"/>
    </row>
    <row r="223" spans="2:83" ht="15" customHeight="1" x14ac:dyDescent="0.25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 s="3"/>
    </row>
    <row r="224" spans="2:83" ht="15" customHeight="1" x14ac:dyDescent="0.25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 s="3"/>
    </row>
    <row r="225" spans="2:83" ht="15" customHeight="1" x14ac:dyDescent="0.25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 s="3"/>
    </row>
    <row r="226" spans="2:83" ht="15" customHeight="1" x14ac:dyDescent="0.25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 s="3"/>
    </row>
    <row r="227" spans="2:83" ht="15" customHeight="1" x14ac:dyDescent="0.25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 s="3"/>
    </row>
    <row r="228" spans="2:83" ht="15" customHeight="1" x14ac:dyDescent="0.25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 s="3"/>
    </row>
    <row r="229" spans="2:83" ht="15" customHeight="1" x14ac:dyDescent="0.25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 s="3"/>
    </row>
    <row r="230" spans="2:83" ht="15" customHeight="1" x14ac:dyDescent="0.25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 s="3"/>
    </row>
    <row r="231" spans="2:83" ht="15" customHeight="1" x14ac:dyDescent="0.25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 s="3"/>
    </row>
    <row r="232" spans="2:83" ht="15" customHeight="1" x14ac:dyDescent="0.25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 s="3"/>
    </row>
    <row r="233" spans="2:83" ht="15" customHeight="1" x14ac:dyDescent="0.25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 s="3"/>
    </row>
    <row r="234" spans="2:83" ht="15" customHeight="1" x14ac:dyDescent="0.25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 s="3"/>
    </row>
    <row r="235" spans="2:83" ht="15" customHeight="1" x14ac:dyDescent="0.25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 s="3"/>
    </row>
    <row r="236" spans="2:83" ht="15" customHeight="1" x14ac:dyDescent="0.25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 s="3"/>
    </row>
    <row r="237" spans="2:83" ht="15" customHeight="1" x14ac:dyDescent="0.25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 s="3"/>
    </row>
    <row r="238" spans="2:83" ht="15" customHeight="1" x14ac:dyDescent="0.25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 s="3"/>
    </row>
    <row r="239" spans="2:83" ht="15" customHeight="1" x14ac:dyDescent="0.25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 s="3"/>
    </row>
    <row r="240" spans="2:83" ht="15" customHeight="1" x14ac:dyDescent="0.25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 s="3"/>
    </row>
    <row r="241" spans="2:83" ht="15" customHeight="1" x14ac:dyDescent="0.25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 s="3"/>
    </row>
    <row r="242" spans="2:83" ht="15" customHeight="1" x14ac:dyDescent="0.25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 s="3"/>
    </row>
    <row r="243" spans="2:83" ht="15" customHeight="1" x14ac:dyDescent="0.25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 s="3"/>
    </row>
    <row r="244" spans="2:83" ht="15" customHeight="1" x14ac:dyDescent="0.25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 s="3"/>
    </row>
    <row r="245" spans="2:83" ht="15" customHeight="1" x14ac:dyDescent="0.25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 s="3"/>
    </row>
    <row r="246" spans="2:83" ht="15" customHeight="1" x14ac:dyDescent="0.25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 s="3"/>
    </row>
    <row r="247" spans="2:83" ht="15" customHeight="1" x14ac:dyDescent="0.25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 s="3"/>
    </row>
    <row r="248" spans="2:83" ht="15" customHeight="1" x14ac:dyDescent="0.25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 s="3"/>
    </row>
    <row r="249" spans="2:83" ht="15" customHeight="1" x14ac:dyDescent="0.25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 s="3"/>
    </row>
    <row r="250" spans="2:83" ht="15" customHeight="1" x14ac:dyDescent="0.25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 s="3"/>
    </row>
    <row r="251" spans="2:83" ht="15" customHeight="1" x14ac:dyDescent="0.25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 s="3"/>
    </row>
    <row r="252" spans="2:83" ht="15" customHeight="1" x14ac:dyDescent="0.25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 s="3"/>
    </row>
    <row r="253" spans="2:83" ht="15" customHeight="1" x14ac:dyDescent="0.25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 s="3"/>
    </row>
    <row r="254" spans="2:83" ht="15" customHeight="1" x14ac:dyDescent="0.25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 s="3"/>
    </row>
    <row r="255" spans="2:83" ht="15" customHeight="1" x14ac:dyDescent="0.25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 s="3"/>
    </row>
    <row r="256" spans="2:83" ht="15" customHeight="1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5"/>
    </row>
    <row r="257" spans="2:83" ht="8.1" customHeight="1" x14ac:dyDescent="0.25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</row>
    <row r="258" spans="2:83" ht="7.5" customHeight="1" x14ac:dyDescent="0.25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</row>
    <row r="259" spans="2:83" ht="8.1" customHeight="1" x14ac:dyDescent="0.25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</row>
    <row r="260" spans="2:83" ht="8.1" customHeight="1" x14ac:dyDescent="0.25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</row>
    <row r="261" spans="2:83" ht="8.1" customHeight="1" x14ac:dyDescent="0.25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</row>
    <row r="262" spans="2:83" ht="8.1" customHeight="1" x14ac:dyDescent="0.25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</row>
    <row r="263" spans="2:83" ht="8.1" customHeight="1" x14ac:dyDescent="0.25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</row>
    <row r="264" spans="2:83" ht="8.1" customHeight="1" x14ac:dyDescent="0.25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</row>
    <row r="265" spans="2:83" ht="8.1" customHeight="1" x14ac:dyDescent="0.25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</row>
    <row r="266" spans="2:83" ht="8.1" customHeight="1" x14ac:dyDescent="0.25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</row>
    <row r="267" spans="2:83" ht="8.1" customHeight="1" x14ac:dyDescent="0.25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</row>
    <row r="268" spans="2:83" ht="8.1" customHeight="1" x14ac:dyDescent="0.25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</row>
    <row r="269" spans="2:83" ht="15" customHeight="1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2"/>
    </row>
    <row r="270" spans="2:83" ht="15" customHeight="1" x14ac:dyDescent="0.25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 s="3"/>
    </row>
    <row r="271" spans="2:83" ht="15" customHeight="1" x14ac:dyDescent="0.25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 s="3"/>
    </row>
    <row r="272" spans="2:83" ht="15" customHeight="1" x14ac:dyDescent="0.25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 s="3"/>
    </row>
    <row r="273" spans="2:83" ht="15" customHeight="1" x14ac:dyDescent="0.25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 s="3"/>
    </row>
    <row r="274" spans="2:83" ht="15" customHeight="1" x14ac:dyDescent="0.25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 s="3"/>
    </row>
    <row r="275" spans="2:83" ht="15" customHeight="1" x14ac:dyDescent="0.25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 s="3"/>
    </row>
    <row r="276" spans="2:83" ht="15" customHeight="1" x14ac:dyDescent="0.25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 s="3"/>
    </row>
    <row r="277" spans="2:83" ht="15" customHeight="1" x14ac:dyDescent="0.25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 s="3"/>
    </row>
    <row r="278" spans="2:83" ht="15" customHeight="1" x14ac:dyDescent="0.25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 s="3"/>
    </row>
    <row r="279" spans="2:83" ht="15" customHeight="1" x14ac:dyDescent="0.25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 s="3"/>
    </row>
    <row r="280" spans="2:83" ht="15" customHeight="1" x14ac:dyDescent="0.25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 s="3"/>
    </row>
    <row r="281" spans="2:83" ht="15" customHeight="1" x14ac:dyDescent="0.25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 s="3"/>
    </row>
    <row r="282" spans="2:83" ht="15" customHeight="1" x14ac:dyDescent="0.25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 s="3"/>
    </row>
    <row r="283" spans="2:83" ht="15" customHeight="1" x14ac:dyDescent="0.25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 s="3"/>
    </row>
    <row r="284" spans="2:83" ht="15" customHeight="1" x14ac:dyDescent="0.25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 s="3"/>
    </row>
    <row r="285" spans="2:83" ht="15" customHeight="1" x14ac:dyDescent="0.25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 s="3"/>
    </row>
    <row r="286" spans="2:83" ht="15" customHeight="1" x14ac:dyDescent="0.25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 s="3"/>
    </row>
    <row r="287" spans="2:83" ht="15" customHeight="1" x14ac:dyDescent="0.25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 s="3"/>
    </row>
    <row r="288" spans="2:83" ht="15" customHeight="1" x14ac:dyDescent="0.25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 s="3"/>
    </row>
    <row r="289" spans="2:83" ht="15" customHeight="1" x14ac:dyDescent="0.25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 s="3"/>
    </row>
    <row r="290" spans="2:83" ht="15" customHeight="1" x14ac:dyDescent="0.25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 s="3"/>
    </row>
    <row r="291" spans="2:83" ht="15" customHeight="1" x14ac:dyDescent="0.25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 s="3"/>
    </row>
    <row r="292" spans="2:83" ht="15" customHeight="1" x14ac:dyDescent="0.25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 s="3"/>
    </row>
    <row r="293" spans="2:83" ht="15" customHeight="1" x14ac:dyDescent="0.25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 s="3"/>
    </row>
    <row r="294" spans="2:83" ht="15" customHeight="1" x14ac:dyDescent="0.25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 s="3"/>
    </row>
    <row r="295" spans="2:83" ht="15" customHeight="1" x14ac:dyDescent="0.25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 s="3"/>
    </row>
    <row r="296" spans="2:83" ht="15" customHeight="1" x14ac:dyDescent="0.25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 s="3"/>
    </row>
    <row r="297" spans="2:83" ht="15" customHeight="1" x14ac:dyDescent="0.25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 s="3"/>
    </row>
    <row r="298" spans="2:83" ht="15" customHeight="1" x14ac:dyDescent="0.25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 s="3"/>
    </row>
    <row r="299" spans="2:83" ht="15" customHeight="1" x14ac:dyDescent="0.25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 s="3"/>
    </row>
    <row r="300" spans="2:83" ht="15" customHeight="1" x14ac:dyDescent="0.25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 s="3"/>
    </row>
    <row r="301" spans="2:83" ht="15" customHeight="1" x14ac:dyDescent="0.25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 s="3"/>
    </row>
    <row r="302" spans="2:83" ht="15" customHeight="1" x14ac:dyDescent="0.25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 s="3"/>
    </row>
    <row r="303" spans="2:83" ht="15" customHeight="1" x14ac:dyDescent="0.25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 s="3"/>
    </row>
    <row r="304" spans="2:83" ht="15" customHeight="1" x14ac:dyDescent="0.25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 s="3"/>
    </row>
    <row r="305" spans="2:83" ht="15" customHeight="1" x14ac:dyDescent="0.25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 s="3"/>
    </row>
    <row r="306" spans="2:83" ht="15" customHeight="1" x14ac:dyDescent="0.25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 s="3"/>
    </row>
    <row r="307" spans="2:83" ht="15" customHeight="1" x14ac:dyDescent="0.25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 s="3"/>
    </row>
    <row r="308" spans="2:83" ht="15" customHeight="1" x14ac:dyDescent="0.25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 s="3"/>
    </row>
    <row r="309" spans="2:83" ht="15" customHeight="1" x14ac:dyDescent="0.25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 s="3"/>
    </row>
    <row r="310" spans="2:83" ht="15" customHeight="1" x14ac:dyDescent="0.25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 s="3"/>
    </row>
    <row r="311" spans="2:83" ht="15" customHeight="1" x14ac:dyDescent="0.25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 s="3"/>
    </row>
    <row r="312" spans="2:83" ht="15" customHeight="1" x14ac:dyDescent="0.25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 s="3"/>
    </row>
    <row r="313" spans="2:83" ht="15" customHeight="1" x14ac:dyDescent="0.25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 s="3"/>
    </row>
    <row r="314" spans="2:83" ht="15" customHeight="1" x14ac:dyDescent="0.25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 s="3"/>
    </row>
    <row r="315" spans="2:83" ht="15" customHeight="1" x14ac:dyDescent="0.25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 s="3"/>
    </row>
    <row r="316" spans="2:83" ht="15" customHeight="1" x14ac:dyDescent="0.25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 s="3"/>
    </row>
    <row r="317" spans="2:83" ht="15" customHeight="1" x14ac:dyDescent="0.25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 s="3"/>
    </row>
    <row r="318" spans="2:83" ht="15" customHeight="1" x14ac:dyDescent="0.25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 s="3"/>
    </row>
    <row r="319" spans="2:83" ht="15" customHeight="1" x14ac:dyDescent="0.25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 s="3"/>
    </row>
    <row r="320" spans="2:83" ht="15" customHeight="1" x14ac:dyDescent="0.25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 s="3"/>
    </row>
    <row r="321" spans="2:83" ht="15" customHeight="1" x14ac:dyDescent="0.25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 s="3"/>
    </row>
    <row r="322" spans="2:83" ht="15" customHeight="1" x14ac:dyDescent="0.25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 s="3"/>
    </row>
    <row r="323" spans="2:83" ht="15" customHeight="1" x14ac:dyDescent="0.2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5"/>
    </row>
    <row r="324" spans="2:83" ht="8.1" customHeight="1" x14ac:dyDescent="0.25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</row>
    <row r="325" spans="2:83" ht="8.1" customHeight="1" x14ac:dyDescent="0.25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</row>
    <row r="326" spans="2:83" ht="8.1" customHeight="1" x14ac:dyDescent="0.25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</row>
    <row r="327" spans="2:83" ht="8.1" customHeight="1" x14ac:dyDescent="0.25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</row>
    <row r="328" spans="2:83" ht="8.1" customHeight="1" x14ac:dyDescent="0.25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</row>
    <row r="329" spans="2:83" ht="8.1" customHeight="1" x14ac:dyDescent="0.25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</row>
    <row r="330" spans="2:83" ht="8.1" customHeight="1" x14ac:dyDescent="0.25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</row>
    <row r="331" spans="2:83" ht="8.1" customHeight="1" x14ac:dyDescent="0.25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</row>
    <row r="332" spans="2:83" ht="8.1" customHeight="1" x14ac:dyDescent="0.25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</row>
    <row r="333" spans="2:83" ht="8.1" customHeight="1" x14ac:dyDescent="0.25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</row>
    <row r="334" spans="2:83" ht="8.1" customHeight="1" x14ac:dyDescent="0.25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</row>
    <row r="335" spans="2:83" ht="8.1" customHeight="1" x14ac:dyDescent="0.25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</row>
    <row r="336" spans="2:83" ht="15" customHeight="1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2"/>
    </row>
    <row r="337" spans="2:83" ht="15" customHeight="1" x14ac:dyDescent="0.25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 s="69"/>
      <c r="AS337" s="69"/>
      <c r="AT337" s="69"/>
      <c r="AU337" s="69"/>
      <c r="AV337" s="69"/>
      <c r="AW337" s="69"/>
      <c r="AX337" s="69"/>
      <c r="AY337" s="69"/>
      <c r="AZ337" s="69"/>
      <c r="BA337" s="69"/>
      <c r="BB337" s="69"/>
      <c r="BC337" s="69"/>
      <c r="BD337" s="69"/>
      <c r="BE337" s="69"/>
      <c r="BF337" s="69"/>
      <c r="BG337" s="69"/>
      <c r="BH337" s="69"/>
      <c r="BI337" s="69"/>
      <c r="BJ337" s="69"/>
      <c r="BK337" s="69"/>
      <c r="BL337" s="69"/>
      <c r="BM337" s="69"/>
      <c r="BN337" s="69"/>
      <c r="BO337" s="69"/>
      <c r="BP337" s="69"/>
      <c r="BQ337" s="69"/>
      <c r="BR337" s="69"/>
      <c r="BS337" s="69"/>
      <c r="BT337" s="69"/>
      <c r="BU337" s="69"/>
      <c r="BV337" s="69"/>
      <c r="BW337" s="69"/>
      <c r="BX337" s="69"/>
      <c r="BY337" s="69"/>
      <c r="BZ337" s="69"/>
      <c r="CA337" s="69"/>
      <c r="CB337" s="69"/>
      <c r="CC337" s="69"/>
      <c r="CD337" s="69"/>
      <c r="CE337" s="3"/>
    </row>
    <row r="338" spans="2:83" ht="15" customHeight="1" x14ac:dyDescent="0.25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 s="61"/>
      <c r="AS338" s="61"/>
      <c r="AT338" s="61"/>
      <c r="AU338" s="61"/>
      <c r="AV338" s="61"/>
      <c r="AW338" s="61"/>
      <c r="AX338" s="61"/>
      <c r="AY338" s="61"/>
      <c r="AZ338" s="61"/>
      <c r="BA338" s="61"/>
      <c r="BB338" s="61"/>
      <c r="BC338" s="61"/>
      <c r="BD338" s="113"/>
      <c r="BE338" s="113"/>
      <c r="BF338" s="113"/>
      <c r="BG338" s="113"/>
      <c r="BH338" s="113"/>
      <c r="BI338" s="117"/>
      <c r="BJ338" s="61"/>
      <c r="BK338" s="61"/>
      <c r="BL338" s="61"/>
      <c r="BM338" s="61"/>
      <c r="BN338" s="113"/>
      <c r="BO338" s="113"/>
      <c r="BP338" s="113"/>
      <c r="BQ338" s="117"/>
      <c r="BR338" s="113"/>
      <c r="BS338" s="113"/>
      <c r="BT338" s="113"/>
      <c r="BU338" s="113"/>
      <c r="BV338" s="113"/>
      <c r="BW338" s="113"/>
      <c r="BX338" s="113"/>
      <c r="BY338" s="113"/>
      <c r="BZ338" s="113"/>
      <c r="CA338" s="113"/>
      <c r="CB338" s="113"/>
      <c r="CC338" s="113"/>
      <c r="CD338" s="113"/>
      <c r="CE338" s="3"/>
    </row>
    <row r="339" spans="2:83" ht="15" customHeight="1" x14ac:dyDescent="0.25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 s="61"/>
      <c r="AS339" s="61"/>
      <c r="AT339" s="61"/>
      <c r="AU339" s="61"/>
      <c r="AV339" s="61"/>
      <c r="AW339" s="61"/>
      <c r="AX339" s="61"/>
      <c r="AY339" s="61"/>
      <c r="AZ339" s="61"/>
      <c r="BA339" s="61"/>
      <c r="BB339" s="61"/>
      <c r="BC339" s="61"/>
      <c r="BD339" s="113"/>
      <c r="BE339" s="113"/>
      <c r="BF339" s="113"/>
      <c r="BG339" s="113"/>
      <c r="BH339" s="113"/>
      <c r="BI339" s="117"/>
      <c r="BJ339" s="61"/>
      <c r="BK339" s="61"/>
      <c r="BL339" s="61"/>
      <c r="BM339" s="61"/>
      <c r="BN339" s="113"/>
      <c r="BO339" s="113"/>
      <c r="BP339" s="113"/>
      <c r="BQ339" s="117"/>
      <c r="BR339" s="113"/>
      <c r="BS339" s="113"/>
      <c r="BT339" s="113"/>
      <c r="BU339" s="113"/>
      <c r="BV339" s="113"/>
      <c r="BW339" s="113"/>
      <c r="BX339" s="113"/>
      <c r="BY339" s="113"/>
      <c r="BZ339" s="113"/>
      <c r="CA339" s="113"/>
      <c r="CB339" s="113"/>
      <c r="CC339" s="113"/>
      <c r="CD339" s="113"/>
      <c r="CE339" s="3"/>
    </row>
    <row r="340" spans="2:83" ht="15" customHeight="1" x14ac:dyDescent="0.25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 s="61"/>
      <c r="AS340" s="61"/>
      <c r="AT340" s="61"/>
      <c r="AU340" s="61"/>
      <c r="AV340" s="61"/>
      <c r="AW340" s="61"/>
      <c r="AX340" s="61"/>
      <c r="AY340" s="61"/>
      <c r="AZ340" s="61"/>
      <c r="BA340" s="61"/>
      <c r="BB340" s="61"/>
      <c r="BC340" s="61"/>
      <c r="BD340" s="113"/>
      <c r="BE340" s="113"/>
      <c r="BF340" s="113"/>
      <c r="BG340" s="113"/>
      <c r="BH340" s="113"/>
      <c r="BI340" s="117"/>
      <c r="BJ340" s="61"/>
      <c r="BK340" s="61"/>
      <c r="BL340" s="61"/>
      <c r="BM340" s="61"/>
      <c r="BN340" s="113"/>
      <c r="BO340" s="113"/>
      <c r="BP340" s="113"/>
      <c r="BQ340" s="117"/>
      <c r="BR340" s="113"/>
      <c r="BS340" s="113"/>
      <c r="BT340" s="113"/>
      <c r="BU340" s="113"/>
      <c r="BV340" s="113"/>
      <c r="BW340" s="113"/>
      <c r="BX340" s="113"/>
      <c r="BY340" s="113"/>
      <c r="BZ340" s="113"/>
      <c r="CA340" s="113"/>
      <c r="CB340" s="113"/>
      <c r="CC340" s="113"/>
      <c r="CD340" s="113"/>
      <c r="CE340" s="3"/>
    </row>
    <row r="341" spans="2:83" ht="15" customHeight="1" x14ac:dyDescent="0.25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 s="70"/>
      <c r="AS341" s="61"/>
      <c r="AT341" s="119"/>
      <c r="AU341" s="119"/>
      <c r="AV341" s="114"/>
      <c r="AW341" s="118"/>
      <c r="AX341" s="118"/>
      <c r="AY341" s="119"/>
      <c r="AZ341" s="119"/>
      <c r="BA341" s="114"/>
      <c r="BB341" s="118"/>
      <c r="BC341" s="118"/>
      <c r="BD341" s="115"/>
      <c r="BE341" s="115"/>
      <c r="BF341" s="115"/>
      <c r="BG341" s="115"/>
      <c r="BH341" s="115"/>
      <c r="BI341" s="115"/>
      <c r="BJ341" s="115"/>
      <c r="BK341" s="115"/>
      <c r="BL341" s="115"/>
      <c r="BM341" s="115"/>
      <c r="BN341" s="118"/>
      <c r="BO341" s="118"/>
      <c r="BP341" s="118"/>
      <c r="BQ341" s="114"/>
      <c r="BR341" s="115"/>
      <c r="BS341" s="115"/>
      <c r="BT341" s="115"/>
      <c r="BU341" s="115"/>
      <c r="BV341" s="115"/>
      <c r="BW341" s="115"/>
      <c r="BX341" s="115"/>
      <c r="BY341" s="115"/>
      <c r="BZ341" s="115"/>
      <c r="CA341" s="115"/>
      <c r="CB341" s="114"/>
      <c r="CC341" s="118"/>
      <c r="CD341" s="118"/>
      <c r="CE341" s="3"/>
    </row>
    <row r="342" spans="2:83" ht="15" customHeight="1" x14ac:dyDescent="0.25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 s="61"/>
      <c r="AS342" s="61"/>
      <c r="AT342" s="115"/>
      <c r="AU342" s="115"/>
      <c r="AV342" s="114"/>
      <c r="AW342" s="118"/>
      <c r="AX342" s="118"/>
      <c r="AY342" s="115"/>
      <c r="AZ342" s="115"/>
      <c r="BA342" s="114"/>
      <c r="BB342" s="118"/>
      <c r="BC342" s="118"/>
      <c r="BD342" s="115"/>
      <c r="BE342" s="115"/>
      <c r="BF342" s="115"/>
      <c r="BG342" s="115"/>
      <c r="BH342" s="115"/>
      <c r="BI342" s="115"/>
      <c r="BJ342" s="115"/>
      <c r="BK342" s="115"/>
      <c r="BL342" s="115"/>
      <c r="BM342" s="115"/>
      <c r="BN342" s="118"/>
      <c r="BO342" s="118"/>
      <c r="BP342" s="118"/>
      <c r="BQ342" s="114"/>
      <c r="BR342" s="115"/>
      <c r="BS342" s="115"/>
      <c r="BT342" s="114"/>
      <c r="BU342" s="116"/>
      <c r="BV342" s="115"/>
      <c r="BW342" s="115"/>
      <c r="BX342" s="115"/>
      <c r="BY342" s="115"/>
      <c r="BZ342" s="115"/>
      <c r="CA342" s="115"/>
      <c r="CB342" s="114"/>
      <c r="CC342" s="118"/>
      <c r="CD342" s="118"/>
      <c r="CE342" s="3"/>
    </row>
    <row r="343" spans="2:83" ht="15" customHeight="1" x14ac:dyDescent="0.25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 s="70"/>
      <c r="AS343" s="61"/>
      <c r="AT343" s="119"/>
      <c r="AU343" s="119"/>
      <c r="AV343" s="114"/>
      <c r="AW343" s="118"/>
      <c r="AX343" s="118"/>
      <c r="AY343" s="119"/>
      <c r="AZ343" s="119"/>
      <c r="BA343" s="114"/>
      <c r="BB343" s="118"/>
      <c r="BC343" s="118"/>
      <c r="BD343" s="115"/>
      <c r="BE343" s="115"/>
      <c r="BF343" s="115"/>
      <c r="BG343" s="115"/>
      <c r="BH343" s="115"/>
      <c r="BI343" s="115"/>
      <c r="BJ343" s="115"/>
      <c r="BK343" s="115"/>
      <c r="BL343" s="115"/>
      <c r="BM343" s="115"/>
      <c r="BN343" s="118"/>
      <c r="BO343" s="118"/>
      <c r="BP343" s="118"/>
      <c r="BQ343" s="114"/>
      <c r="BR343" s="115"/>
      <c r="BS343" s="115"/>
      <c r="BT343" s="115"/>
      <c r="BU343" s="115"/>
      <c r="BV343" s="115"/>
      <c r="BW343" s="115"/>
      <c r="BX343" s="115"/>
      <c r="BY343" s="115"/>
      <c r="BZ343" s="115"/>
      <c r="CA343" s="115"/>
      <c r="CB343" s="114"/>
      <c r="CC343" s="118"/>
      <c r="CD343" s="118"/>
      <c r="CE343" s="3"/>
    </row>
    <row r="344" spans="2:83" ht="15" customHeight="1" x14ac:dyDescent="0.25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 s="61"/>
      <c r="AS344" s="61"/>
      <c r="AT344" s="115"/>
      <c r="AU344" s="115"/>
      <c r="AV344" s="114"/>
      <c r="AW344" s="118"/>
      <c r="AX344" s="118"/>
      <c r="AY344" s="115"/>
      <c r="AZ344" s="115"/>
      <c r="BA344" s="114"/>
      <c r="BB344" s="118"/>
      <c r="BC344" s="118"/>
      <c r="BD344" s="115"/>
      <c r="BE344" s="115"/>
      <c r="BF344" s="115"/>
      <c r="BG344" s="115"/>
      <c r="BH344" s="115"/>
      <c r="BI344" s="115"/>
      <c r="BJ344" s="115"/>
      <c r="BK344" s="115"/>
      <c r="BL344" s="115"/>
      <c r="BM344" s="115"/>
      <c r="BN344" s="118"/>
      <c r="BO344" s="118"/>
      <c r="BP344" s="118"/>
      <c r="BQ344" s="114"/>
      <c r="BR344" s="115"/>
      <c r="BS344" s="115"/>
      <c r="BT344" s="114"/>
      <c r="BU344" s="116"/>
      <c r="BV344" s="115"/>
      <c r="BW344" s="115"/>
      <c r="BX344" s="115"/>
      <c r="BY344" s="115"/>
      <c r="BZ344" s="115"/>
      <c r="CA344" s="115"/>
      <c r="CB344" s="114"/>
      <c r="CC344" s="118"/>
      <c r="CD344" s="118"/>
      <c r="CE344" s="3"/>
    </row>
    <row r="345" spans="2:83" ht="15" customHeight="1" x14ac:dyDescent="0.25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 s="70"/>
      <c r="AS345" s="61"/>
      <c r="AT345" s="119"/>
      <c r="AU345" s="119"/>
      <c r="AV345" s="114"/>
      <c r="AW345" s="118"/>
      <c r="AX345" s="118"/>
      <c r="AY345" s="119"/>
      <c r="AZ345" s="119"/>
      <c r="BA345" s="114"/>
      <c r="BB345" s="118"/>
      <c r="BC345" s="118"/>
      <c r="BD345" s="115"/>
      <c r="BE345" s="115"/>
      <c r="BF345" s="115"/>
      <c r="BG345" s="115"/>
      <c r="BH345" s="115"/>
      <c r="BI345" s="115"/>
      <c r="BJ345" s="115"/>
      <c r="BK345" s="115"/>
      <c r="BL345" s="115"/>
      <c r="BM345" s="115"/>
      <c r="BN345" s="118"/>
      <c r="BO345" s="118"/>
      <c r="BP345" s="118"/>
      <c r="BQ345" s="114"/>
      <c r="BR345" s="115"/>
      <c r="BS345" s="115"/>
      <c r="BT345" s="115"/>
      <c r="BU345" s="115"/>
      <c r="BV345" s="115"/>
      <c r="BW345" s="115"/>
      <c r="BX345" s="115"/>
      <c r="BY345" s="115"/>
      <c r="BZ345" s="115"/>
      <c r="CA345" s="115"/>
      <c r="CB345" s="114"/>
      <c r="CC345" s="118"/>
      <c r="CD345" s="118"/>
      <c r="CE345" s="3"/>
    </row>
    <row r="346" spans="2:83" ht="15" customHeight="1" x14ac:dyDescent="0.25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 s="61"/>
      <c r="AS346" s="61"/>
      <c r="AT346" s="115"/>
      <c r="AU346" s="115"/>
      <c r="AV346" s="114"/>
      <c r="AW346" s="118"/>
      <c r="AX346" s="118"/>
      <c r="AY346" s="115"/>
      <c r="AZ346" s="115"/>
      <c r="BA346" s="114"/>
      <c r="BB346" s="118"/>
      <c r="BC346" s="118"/>
      <c r="BD346" s="115"/>
      <c r="BE346" s="115"/>
      <c r="BF346" s="115"/>
      <c r="BG346" s="115"/>
      <c r="BH346" s="115"/>
      <c r="BI346" s="115"/>
      <c r="BJ346" s="115"/>
      <c r="BK346" s="115"/>
      <c r="BL346" s="115"/>
      <c r="BM346" s="115"/>
      <c r="BN346" s="118"/>
      <c r="BO346" s="118"/>
      <c r="BP346" s="118"/>
      <c r="BQ346" s="114"/>
      <c r="BR346" s="115"/>
      <c r="BS346" s="115"/>
      <c r="BT346" s="114"/>
      <c r="BU346" s="116"/>
      <c r="BV346" s="115"/>
      <c r="BW346" s="115"/>
      <c r="BX346" s="115"/>
      <c r="BY346" s="115"/>
      <c r="BZ346" s="115"/>
      <c r="CA346" s="115"/>
      <c r="CB346" s="114"/>
      <c r="CC346" s="118"/>
      <c r="CD346" s="118"/>
      <c r="CE346" s="3"/>
    </row>
    <row r="347" spans="2:83" ht="15" customHeight="1" x14ac:dyDescent="0.25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 s="70"/>
      <c r="AS347" s="61"/>
      <c r="AT347" s="119"/>
      <c r="AU347" s="119"/>
      <c r="AV347" s="114"/>
      <c r="AW347" s="118"/>
      <c r="AX347" s="118"/>
      <c r="AY347" s="119"/>
      <c r="AZ347" s="119"/>
      <c r="BA347" s="114"/>
      <c r="BB347" s="118"/>
      <c r="BC347" s="118"/>
      <c r="BD347" s="115"/>
      <c r="BE347" s="115"/>
      <c r="BF347" s="115"/>
      <c r="BG347" s="115"/>
      <c r="BH347" s="115"/>
      <c r="BI347" s="115"/>
      <c r="BJ347" s="115"/>
      <c r="BK347" s="115"/>
      <c r="BL347" s="115"/>
      <c r="BM347" s="115"/>
      <c r="BN347" s="118"/>
      <c r="BO347" s="118"/>
      <c r="BP347" s="118"/>
      <c r="BQ347" s="114"/>
      <c r="BR347" s="115"/>
      <c r="BS347" s="115"/>
      <c r="BT347" s="115"/>
      <c r="BU347" s="115"/>
      <c r="BV347" s="115"/>
      <c r="BW347" s="115"/>
      <c r="BX347" s="115"/>
      <c r="BY347" s="115"/>
      <c r="BZ347" s="115"/>
      <c r="CA347" s="115"/>
      <c r="CB347" s="114"/>
      <c r="CC347" s="118"/>
      <c r="CD347" s="118"/>
      <c r="CE347" s="3"/>
    </row>
    <row r="348" spans="2:83" ht="15" customHeight="1" x14ac:dyDescent="0.25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 s="61"/>
      <c r="AS348" s="61"/>
      <c r="AT348" s="115"/>
      <c r="AU348" s="115"/>
      <c r="AV348" s="114"/>
      <c r="AW348" s="118"/>
      <c r="AX348" s="118"/>
      <c r="AY348" s="115"/>
      <c r="AZ348" s="115"/>
      <c r="BA348" s="114"/>
      <c r="BB348" s="118"/>
      <c r="BC348" s="118"/>
      <c r="BD348" s="115"/>
      <c r="BE348" s="115"/>
      <c r="BF348" s="115"/>
      <c r="BG348" s="115"/>
      <c r="BH348" s="115"/>
      <c r="BI348" s="115"/>
      <c r="BJ348" s="115"/>
      <c r="BK348" s="115"/>
      <c r="BL348" s="115"/>
      <c r="BM348" s="115"/>
      <c r="BN348" s="118"/>
      <c r="BO348" s="118"/>
      <c r="BP348" s="118"/>
      <c r="BQ348" s="114"/>
      <c r="BR348" s="115"/>
      <c r="BS348" s="115"/>
      <c r="BT348" s="114"/>
      <c r="BU348" s="116"/>
      <c r="BV348" s="115"/>
      <c r="BW348" s="115"/>
      <c r="BX348" s="115"/>
      <c r="BY348" s="115"/>
      <c r="BZ348" s="115"/>
      <c r="CA348" s="115"/>
      <c r="CB348" s="114"/>
      <c r="CC348" s="118"/>
      <c r="CD348" s="118"/>
      <c r="CE348" s="3"/>
    </row>
    <row r="349" spans="2:83" ht="15" customHeight="1" x14ac:dyDescent="0.25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 s="70"/>
      <c r="AS349" s="61"/>
      <c r="AT349" s="119"/>
      <c r="AU349" s="119"/>
      <c r="AV349" s="114"/>
      <c r="AW349" s="118"/>
      <c r="AX349" s="118"/>
      <c r="AY349" s="119"/>
      <c r="AZ349" s="119"/>
      <c r="BA349" s="114"/>
      <c r="BB349" s="118"/>
      <c r="BC349" s="118"/>
      <c r="BD349" s="115"/>
      <c r="BE349" s="115"/>
      <c r="BF349" s="115"/>
      <c r="BG349" s="115"/>
      <c r="BH349" s="115"/>
      <c r="BI349" s="115"/>
      <c r="BJ349" s="115"/>
      <c r="BK349" s="115"/>
      <c r="BL349" s="115"/>
      <c r="BM349" s="115"/>
      <c r="BN349" s="118"/>
      <c r="BO349" s="118"/>
      <c r="BP349" s="118"/>
      <c r="BQ349" s="114"/>
      <c r="BR349" s="115"/>
      <c r="BS349" s="115"/>
      <c r="BT349" s="115"/>
      <c r="BU349" s="115"/>
      <c r="BV349" s="115"/>
      <c r="BW349" s="115"/>
      <c r="BX349" s="115"/>
      <c r="BY349" s="115"/>
      <c r="BZ349" s="115"/>
      <c r="CA349" s="115"/>
      <c r="CB349" s="114"/>
      <c r="CC349" s="118"/>
      <c r="CD349" s="118"/>
      <c r="CE349" s="3"/>
    </row>
    <row r="350" spans="2:83" ht="15" customHeight="1" x14ac:dyDescent="0.25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 s="61"/>
      <c r="AS350" s="61"/>
      <c r="AT350" s="115"/>
      <c r="AU350" s="115"/>
      <c r="AV350" s="114"/>
      <c r="AW350" s="118"/>
      <c r="AX350" s="118"/>
      <c r="AY350" s="115"/>
      <c r="AZ350" s="115"/>
      <c r="BA350" s="114"/>
      <c r="BB350" s="118"/>
      <c r="BC350" s="118"/>
      <c r="BD350" s="115"/>
      <c r="BE350" s="115"/>
      <c r="BF350" s="115"/>
      <c r="BG350" s="115"/>
      <c r="BH350" s="115"/>
      <c r="BI350" s="115"/>
      <c r="BJ350" s="115"/>
      <c r="BK350" s="115"/>
      <c r="BL350" s="115"/>
      <c r="BM350" s="115"/>
      <c r="BN350" s="118"/>
      <c r="BO350" s="118"/>
      <c r="BP350" s="118"/>
      <c r="BQ350" s="114"/>
      <c r="BR350" s="115"/>
      <c r="BS350" s="115"/>
      <c r="BT350" s="114"/>
      <c r="BU350" s="116"/>
      <c r="BV350" s="115"/>
      <c r="BW350" s="115"/>
      <c r="BX350" s="115"/>
      <c r="BY350" s="115"/>
      <c r="BZ350" s="115"/>
      <c r="CA350" s="115"/>
      <c r="CB350" s="114"/>
      <c r="CC350" s="118"/>
      <c r="CD350" s="118"/>
      <c r="CE350" s="3"/>
    </row>
    <row r="351" spans="2:83" ht="15" customHeight="1" x14ac:dyDescent="0.25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 s="70"/>
      <c r="AS351" s="61"/>
      <c r="AT351" s="119"/>
      <c r="AU351" s="119"/>
      <c r="AV351" s="114"/>
      <c r="AW351" s="118"/>
      <c r="AX351" s="118"/>
      <c r="AY351" s="119"/>
      <c r="AZ351" s="119"/>
      <c r="BA351" s="114"/>
      <c r="BB351" s="118"/>
      <c r="BC351" s="118"/>
      <c r="BD351" s="115"/>
      <c r="BE351" s="115"/>
      <c r="BF351" s="115"/>
      <c r="BG351" s="115"/>
      <c r="BH351" s="115"/>
      <c r="BI351" s="115"/>
      <c r="BJ351" s="115"/>
      <c r="BK351" s="115"/>
      <c r="BL351" s="115"/>
      <c r="BM351" s="115"/>
      <c r="BN351" s="118"/>
      <c r="BO351" s="118"/>
      <c r="BP351" s="118"/>
      <c r="BQ351" s="114"/>
      <c r="BR351" s="115"/>
      <c r="BS351" s="115"/>
      <c r="BT351" s="115"/>
      <c r="BU351" s="115"/>
      <c r="BV351" s="115"/>
      <c r="BW351" s="115"/>
      <c r="BX351" s="115"/>
      <c r="BY351" s="115"/>
      <c r="BZ351" s="115"/>
      <c r="CA351" s="115"/>
      <c r="CB351" s="114"/>
      <c r="CC351" s="118"/>
      <c r="CD351" s="118"/>
      <c r="CE351" s="3"/>
    </row>
    <row r="352" spans="2:83" ht="15" customHeight="1" x14ac:dyDescent="0.25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 s="61"/>
      <c r="AS352" s="61"/>
      <c r="AT352" s="115"/>
      <c r="AU352" s="115"/>
      <c r="AV352" s="114"/>
      <c r="AW352" s="118"/>
      <c r="AX352" s="118"/>
      <c r="AY352" s="115"/>
      <c r="AZ352" s="115"/>
      <c r="BA352" s="114"/>
      <c r="BB352" s="118"/>
      <c r="BC352" s="118"/>
      <c r="BD352" s="115"/>
      <c r="BE352" s="115"/>
      <c r="BF352" s="115"/>
      <c r="BG352" s="115"/>
      <c r="BH352" s="115"/>
      <c r="BI352" s="115"/>
      <c r="BJ352" s="115"/>
      <c r="BK352" s="115"/>
      <c r="BL352" s="115"/>
      <c r="BM352" s="115"/>
      <c r="BN352" s="118"/>
      <c r="BO352" s="118"/>
      <c r="BP352" s="118"/>
      <c r="BQ352" s="114"/>
      <c r="BR352" s="115"/>
      <c r="BS352" s="115"/>
      <c r="BT352" s="114"/>
      <c r="BU352" s="116"/>
      <c r="BV352" s="115"/>
      <c r="BW352" s="115"/>
      <c r="BX352" s="115"/>
      <c r="BY352" s="115"/>
      <c r="BZ352" s="115"/>
      <c r="CA352" s="115"/>
      <c r="CB352" s="114"/>
      <c r="CC352" s="118"/>
      <c r="CD352" s="118"/>
      <c r="CE352" s="3"/>
    </row>
    <row r="353" spans="2:83" ht="15" customHeight="1" x14ac:dyDescent="0.25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 s="70"/>
      <c r="AS353" s="61"/>
      <c r="AT353" s="119"/>
      <c r="AU353" s="119"/>
      <c r="AV353" s="114"/>
      <c r="AW353" s="118"/>
      <c r="AX353" s="118"/>
      <c r="AY353" s="119"/>
      <c r="AZ353" s="119"/>
      <c r="BA353" s="114"/>
      <c r="BB353" s="118"/>
      <c r="BC353" s="118"/>
      <c r="BD353" s="115"/>
      <c r="BE353" s="115"/>
      <c r="BF353" s="115"/>
      <c r="BG353" s="115"/>
      <c r="BH353" s="115"/>
      <c r="BI353" s="115"/>
      <c r="BJ353" s="115"/>
      <c r="BK353" s="115"/>
      <c r="BL353" s="115"/>
      <c r="BM353" s="115"/>
      <c r="BN353" s="118"/>
      <c r="BO353" s="118"/>
      <c r="BP353" s="118"/>
      <c r="BQ353" s="114"/>
      <c r="BR353" s="115"/>
      <c r="BS353" s="115"/>
      <c r="BT353" s="115"/>
      <c r="BU353" s="115"/>
      <c r="BV353" s="115"/>
      <c r="BW353" s="115"/>
      <c r="BX353" s="115"/>
      <c r="BY353" s="115"/>
      <c r="BZ353" s="115"/>
      <c r="CA353" s="115"/>
      <c r="CB353" s="114"/>
      <c r="CC353" s="118"/>
      <c r="CD353" s="118"/>
      <c r="CE353" s="3"/>
    </row>
    <row r="354" spans="2:83" ht="15" customHeight="1" x14ac:dyDescent="0.25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 s="61"/>
      <c r="AS354" s="61"/>
      <c r="AT354" s="115"/>
      <c r="AU354" s="115"/>
      <c r="AV354" s="114"/>
      <c r="AW354" s="118"/>
      <c r="AX354" s="118"/>
      <c r="AY354" s="115"/>
      <c r="AZ354" s="115"/>
      <c r="BA354" s="114"/>
      <c r="BB354" s="118"/>
      <c r="BC354" s="118"/>
      <c r="BD354" s="115"/>
      <c r="BE354" s="115"/>
      <c r="BF354" s="115"/>
      <c r="BG354" s="115"/>
      <c r="BH354" s="115"/>
      <c r="BI354" s="115"/>
      <c r="BJ354" s="115"/>
      <c r="BK354" s="115"/>
      <c r="BL354" s="115"/>
      <c r="BM354" s="115"/>
      <c r="BN354" s="118"/>
      <c r="BO354" s="118"/>
      <c r="BP354" s="118"/>
      <c r="BQ354" s="114"/>
      <c r="BR354" s="115"/>
      <c r="BS354" s="115"/>
      <c r="BT354" s="114"/>
      <c r="BU354" s="116"/>
      <c r="BV354" s="115"/>
      <c r="BW354" s="115"/>
      <c r="BX354" s="115"/>
      <c r="BY354" s="115"/>
      <c r="BZ354" s="115"/>
      <c r="CA354" s="115"/>
      <c r="CB354" s="114"/>
      <c r="CC354" s="118"/>
      <c r="CD354" s="118"/>
      <c r="CE354" s="3"/>
    </row>
    <row r="355" spans="2:83" ht="15" customHeight="1" x14ac:dyDescent="0.25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 s="70"/>
      <c r="AS355" s="61"/>
      <c r="AT355" s="119"/>
      <c r="AU355" s="119"/>
      <c r="AV355" s="114"/>
      <c r="AW355" s="118"/>
      <c r="AX355" s="118"/>
      <c r="AY355" s="119"/>
      <c r="AZ355" s="119"/>
      <c r="BA355" s="114"/>
      <c r="BB355" s="118"/>
      <c r="BC355" s="118"/>
      <c r="BD355" s="115"/>
      <c r="BE355" s="115"/>
      <c r="BF355" s="115"/>
      <c r="BG355" s="115"/>
      <c r="BH355" s="115"/>
      <c r="BI355" s="115"/>
      <c r="BJ355" s="115"/>
      <c r="BK355" s="115"/>
      <c r="BL355" s="115"/>
      <c r="BM355" s="115"/>
      <c r="BN355" s="118"/>
      <c r="BO355" s="118"/>
      <c r="BP355" s="118"/>
      <c r="BQ355" s="114"/>
      <c r="BR355" s="115"/>
      <c r="BS355" s="115"/>
      <c r="BT355" s="115"/>
      <c r="BU355" s="115"/>
      <c r="BV355" s="115"/>
      <c r="BW355" s="115"/>
      <c r="BX355" s="115"/>
      <c r="BY355" s="115"/>
      <c r="BZ355" s="115"/>
      <c r="CA355" s="115"/>
      <c r="CB355" s="114"/>
      <c r="CC355" s="118"/>
      <c r="CD355" s="118"/>
      <c r="CE355" s="3"/>
    </row>
    <row r="356" spans="2:83" ht="15" customHeight="1" x14ac:dyDescent="0.25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 s="61"/>
      <c r="AS356" s="61"/>
      <c r="AT356" s="115"/>
      <c r="AU356" s="115"/>
      <c r="AV356" s="114"/>
      <c r="AW356" s="118"/>
      <c r="AX356" s="118"/>
      <c r="AY356" s="115"/>
      <c r="AZ356" s="115"/>
      <c r="BA356" s="114"/>
      <c r="BB356" s="118"/>
      <c r="BC356" s="118"/>
      <c r="BD356" s="115"/>
      <c r="BE356" s="115"/>
      <c r="BF356" s="115"/>
      <c r="BG356" s="115"/>
      <c r="BH356" s="115"/>
      <c r="BI356" s="115"/>
      <c r="BJ356" s="115"/>
      <c r="BK356" s="115"/>
      <c r="BL356" s="115"/>
      <c r="BM356" s="115"/>
      <c r="BN356" s="118"/>
      <c r="BO356" s="118"/>
      <c r="BP356" s="118"/>
      <c r="BQ356" s="114"/>
      <c r="BR356" s="115"/>
      <c r="BS356" s="115"/>
      <c r="BT356" s="114"/>
      <c r="BU356" s="116"/>
      <c r="BV356" s="115"/>
      <c r="BW356" s="115"/>
      <c r="BX356" s="115"/>
      <c r="BY356" s="115"/>
      <c r="BZ356" s="115"/>
      <c r="CA356" s="115"/>
      <c r="CB356" s="114"/>
      <c r="CC356" s="118"/>
      <c r="CD356" s="118"/>
      <c r="CE356" s="3"/>
    </row>
    <row r="357" spans="2:83" ht="15" customHeight="1" x14ac:dyDescent="0.25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 s="70"/>
      <c r="AS357" s="61"/>
      <c r="AT357" s="119"/>
      <c r="AU357" s="119"/>
      <c r="AV357" s="114"/>
      <c r="AW357" s="118"/>
      <c r="AX357" s="118"/>
      <c r="AY357" s="119"/>
      <c r="AZ357" s="119"/>
      <c r="BA357" s="114"/>
      <c r="BB357" s="118"/>
      <c r="BC357" s="118"/>
      <c r="BD357" s="115"/>
      <c r="BE357" s="115"/>
      <c r="BF357" s="115"/>
      <c r="BG357" s="115"/>
      <c r="BH357" s="115"/>
      <c r="BI357" s="115"/>
      <c r="BJ357" s="115"/>
      <c r="BK357" s="115"/>
      <c r="BL357" s="115"/>
      <c r="BM357" s="115"/>
      <c r="BN357" s="118"/>
      <c r="BO357" s="118"/>
      <c r="BP357" s="118"/>
      <c r="BQ357" s="114"/>
      <c r="BR357" s="115"/>
      <c r="BS357" s="115"/>
      <c r="BT357" s="115"/>
      <c r="BU357" s="115"/>
      <c r="BV357" s="115"/>
      <c r="BW357" s="115"/>
      <c r="BX357" s="115"/>
      <c r="BY357" s="115"/>
      <c r="BZ357" s="115"/>
      <c r="CA357" s="115"/>
      <c r="CB357" s="114"/>
      <c r="CC357" s="118"/>
      <c r="CD357" s="118"/>
      <c r="CE357" s="3"/>
    </row>
    <row r="358" spans="2:83" ht="15" customHeight="1" x14ac:dyDescent="0.25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 s="61"/>
      <c r="AS358" s="61"/>
      <c r="AT358" s="115"/>
      <c r="AU358" s="115"/>
      <c r="AV358" s="114"/>
      <c r="AW358" s="118"/>
      <c r="AX358" s="118"/>
      <c r="AY358" s="115"/>
      <c r="AZ358" s="115"/>
      <c r="BA358" s="114"/>
      <c r="BB358" s="118"/>
      <c r="BC358" s="118"/>
      <c r="BD358" s="115"/>
      <c r="BE358" s="115"/>
      <c r="BF358" s="115"/>
      <c r="BG358" s="115"/>
      <c r="BH358" s="115"/>
      <c r="BI358" s="115"/>
      <c r="BJ358" s="115"/>
      <c r="BK358" s="115"/>
      <c r="BL358" s="115"/>
      <c r="BM358" s="115"/>
      <c r="BN358" s="118"/>
      <c r="BO358" s="118"/>
      <c r="BP358" s="118"/>
      <c r="BQ358" s="114"/>
      <c r="BR358" s="115"/>
      <c r="BS358" s="115"/>
      <c r="BT358" s="114"/>
      <c r="BU358" s="116"/>
      <c r="BV358" s="115"/>
      <c r="BW358" s="115"/>
      <c r="BX358" s="115"/>
      <c r="BY358" s="115"/>
      <c r="BZ358" s="115"/>
      <c r="CA358" s="115"/>
      <c r="CB358" s="114"/>
      <c r="CC358" s="118"/>
      <c r="CD358" s="118"/>
      <c r="CE358" s="3"/>
    </row>
    <row r="359" spans="2:83" ht="15" customHeight="1" x14ac:dyDescent="0.25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 s="70"/>
      <c r="AS359" s="61"/>
      <c r="AT359" s="119"/>
      <c r="AU359" s="119"/>
      <c r="AV359" s="114"/>
      <c r="AW359" s="118"/>
      <c r="AX359" s="118"/>
      <c r="AY359" s="119"/>
      <c r="AZ359" s="119"/>
      <c r="BA359" s="114"/>
      <c r="BB359" s="118"/>
      <c r="BC359" s="118"/>
      <c r="BD359" s="115"/>
      <c r="BE359" s="115"/>
      <c r="BF359" s="115"/>
      <c r="BG359" s="115"/>
      <c r="BH359" s="115"/>
      <c r="BI359" s="115"/>
      <c r="BJ359" s="115"/>
      <c r="BK359" s="115"/>
      <c r="BL359" s="115"/>
      <c r="BM359" s="115"/>
      <c r="BN359" s="118"/>
      <c r="BO359" s="118"/>
      <c r="BP359" s="118"/>
      <c r="BQ359" s="114"/>
      <c r="BR359" s="115"/>
      <c r="BS359" s="115"/>
      <c r="BT359" s="115"/>
      <c r="BU359" s="115"/>
      <c r="BV359" s="115"/>
      <c r="BW359" s="115"/>
      <c r="BX359" s="115"/>
      <c r="BY359" s="115"/>
      <c r="BZ359" s="115"/>
      <c r="CA359" s="115"/>
      <c r="CB359" s="114"/>
      <c r="CC359" s="118"/>
      <c r="CD359" s="118"/>
      <c r="CE359" s="3"/>
    </row>
    <row r="360" spans="2:83" ht="15" customHeight="1" x14ac:dyDescent="0.25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 s="61"/>
      <c r="AS360" s="61"/>
      <c r="AT360" s="115"/>
      <c r="AU360" s="115"/>
      <c r="AV360" s="114"/>
      <c r="AW360" s="118"/>
      <c r="AX360" s="118"/>
      <c r="AY360" s="115"/>
      <c r="AZ360" s="115"/>
      <c r="BA360" s="114"/>
      <c r="BB360" s="118"/>
      <c r="BC360" s="118"/>
      <c r="BD360" s="115"/>
      <c r="BE360" s="115"/>
      <c r="BF360" s="115"/>
      <c r="BG360" s="115"/>
      <c r="BH360" s="115"/>
      <c r="BI360" s="115"/>
      <c r="BJ360" s="115"/>
      <c r="BK360" s="115"/>
      <c r="BL360" s="115"/>
      <c r="BM360" s="115"/>
      <c r="BN360" s="118"/>
      <c r="BO360" s="118"/>
      <c r="BP360" s="118"/>
      <c r="BQ360" s="114"/>
      <c r="BR360" s="115"/>
      <c r="BS360" s="115"/>
      <c r="BT360" s="114"/>
      <c r="BU360" s="116"/>
      <c r="BV360" s="115"/>
      <c r="BW360" s="115"/>
      <c r="BX360" s="115"/>
      <c r="BY360" s="115"/>
      <c r="BZ360" s="115"/>
      <c r="CA360" s="115"/>
      <c r="CB360" s="114"/>
      <c r="CC360" s="118"/>
      <c r="CD360" s="118"/>
      <c r="CE360" s="3"/>
    </row>
    <row r="361" spans="2:83" ht="15" customHeight="1" x14ac:dyDescent="0.25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 s="70"/>
      <c r="AS361" s="61"/>
      <c r="AT361" s="119"/>
      <c r="AU361" s="119"/>
      <c r="AV361" s="114"/>
      <c r="AW361" s="118"/>
      <c r="AX361" s="118"/>
      <c r="AY361" s="119"/>
      <c r="AZ361" s="119"/>
      <c r="BA361" s="114"/>
      <c r="BB361" s="118"/>
      <c r="BC361" s="118"/>
      <c r="BD361" s="115"/>
      <c r="BE361" s="115"/>
      <c r="BF361" s="115"/>
      <c r="BG361" s="115"/>
      <c r="BH361" s="115"/>
      <c r="BI361" s="115"/>
      <c r="BJ361" s="115"/>
      <c r="BK361" s="115"/>
      <c r="BL361" s="115"/>
      <c r="BM361" s="115"/>
      <c r="BN361" s="118"/>
      <c r="BO361" s="118"/>
      <c r="BP361" s="118"/>
      <c r="BQ361" s="114"/>
      <c r="BR361" s="115"/>
      <c r="BS361" s="115"/>
      <c r="BT361" s="115"/>
      <c r="BU361" s="115"/>
      <c r="BV361" s="115"/>
      <c r="BW361" s="115"/>
      <c r="BX361" s="115"/>
      <c r="BY361" s="115"/>
      <c r="BZ361" s="115"/>
      <c r="CA361" s="115"/>
      <c r="CB361" s="114"/>
      <c r="CC361" s="118"/>
      <c r="CD361" s="118"/>
      <c r="CE361" s="3"/>
    </row>
    <row r="362" spans="2:83" ht="15" customHeight="1" x14ac:dyDescent="0.25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 s="61"/>
      <c r="AS362" s="61"/>
      <c r="AT362" s="115"/>
      <c r="AU362" s="115"/>
      <c r="AV362" s="114"/>
      <c r="AW362" s="118"/>
      <c r="AX362" s="118"/>
      <c r="AY362" s="115"/>
      <c r="AZ362" s="115"/>
      <c r="BA362" s="114"/>
      <c r="BB362" s="118"/>
      <c r="BC362" s="118"/>
      <c r="BD362" s="115"/>
      <c r="BE362" s="115"/>
      <c r="BF362" s="115"/>
      <c r="BG362" s="115"/>
      <c r="BH362" s="115"/>
      <c r="BI362" s="115"/>
      <c r="BJ362" s="115"/>
      <c r="BK362" s="115"/>
      <c r="BL362" s="115"/>
      <c r="BM362" s="115"/>
      <c r="BN362" s="118"/>
      <c r="BO362" s="118"/>
      <c r="BP362" s="118"/>
      <c r="BQ362" s="114"/>
      <c r="BR362" s="115"/>
      <c r="BS362" s="115"/>
      <c r="BT362" s="114"/>
      <c r="BU362" s="116"/>
      <c r="BV362" s="115"/>
      <c r="BW362" s="115"/>
      <c r="BX362" s="115"/>
      <c r="BY362" s="115"/>
      <c r="BZ362" s="115"/>
      <c r="CA362" s="115"/>
      <c r="CB362" s="114"/>
      <c r="CC362" s="118"/>
      <c r="CD362" s="118"/>
      <c r="CE362" s="3"/>
    </row>
    <row r="363" spans="2:83" ht="15" customHeight="1" x14ac:dyDescent="0.25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 s="70"/>
      <c r="AS363" s="61"/>
      <c r="AT363" s="119"/>
      <c r="AU363" s="119"/>
      <c r="AV363" s="114"/>
      <c r="AW363" s="118"/>
      <c r="AX363" s="118"/>
      <c r="AY363" s="119"/>
      <c r="AZ363" s="119"/>
      <c r="BA363" s="114"/>
      <c r="BB363" s="118"/>
      <c r="BC363" s="118"/>
      <c r="BD363" s="115"/>
      <c r="BE363" s="115"/>
      <c r="BF363" s="115"/>
      <c r="BG363" s="115"/>
      <c r="BH363" s="115"/>
      <c r="BI363" s="115"/>
      <c r="BJ363" s="115"/>
      <c r="BK363" s="115"/>
      <c r="BL363" s="115"/>
      <c r="BM363" s="115"/>
      <c r="BN363" s="118"/>
      <c r="BO363" s="118"/>
      <c r="BP363" s="118"/>
      <c r="BQ363" s="114"/>
      <c r="BR363" s="115"/>
      <c r="BS363" s="115"/>
      <c r="BT363" s="115"/>
      <c r="BU363" s="115"/>
      <c r="BV363" s="115"/>
      <c r="BW363" s="115"/>
      <c r="BX363" s="115"/>
      <c r="BY363" s="115"/>
      <c r="BZ363" s="115"/>
      <c r="CA363" s="115"/>
      <c r="CB363" s="114"/>
      <c r="CC363" s="118"/>
      <c r="CD363" s="118"/>
      <c r="CE363" s="3"/>
    </row>
    <row r="364" spans="2:83" ht="15" customHeight="1" x14ac:dyDescent="0.25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 s="61"/>
      <c r="AS364" s="61"/>
      <c r="AT364" s="115"/>
      <c r="AU364" s="115"/>
      <c r="AV364" s="114"/>
      <c r="AW364" s="118"/>
      <c r="AX364" s="118"/>
      <c r="AY364" s="115"/>
      <c r="AZ364" s="115"/>
      <c r="BA364" s="114"/>
      <c r="BB364" s="118"/>
      <c r="BC364" s="118"/>
      <c r="BD364" s="115"/>
      <c r="BE364" s="115"/>
      <c r="BF364" s="115"/>
      <c r="BG364" s="115"/>
      <c r="BH364" s="115"/>
      <c r="BI364" s="115"/>
      <c r="BJ364" s="115"/>
      <c r="BK364" s="115"/>
      <c r="BL364" s="115"/>
      <c r="BM364" s="115"/>
      <c r="BN364" s="118"/>
      <c r="BO364" s="118"/>
      <c r="BP364" s="118"/>
      <c r="BQ364" s="114"/>
      <c r="BR364" s="115"/>
      <c r="BS364" s="115"/>
      <c r="BT364" s="114"/>
      <c r="BU364" s="116"/>
      <c r="BV364" s="115"/>
      <c r="BW364" s="115"/>
      <c r="BX364" s="115"/>
      <c r="BY364" s="115"/>
      <c r="BZ364" s="115"/>
      <c r="CA364" s="115"/>
      <c r="CB364" s="114"/>
      <c r="CC364" s="118"/>
      <c r="CD364" s="118"/>
      <c r="CE364" s="3"/>
    </row>
    <row r="365" spans="2:83" ht="15" customHeight="1" x14ac:dyDescent="0.25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 s="70"/>
      <c r="AS365" s="61"/>
      <c r="AT365" s="119"/>
      <c r="AU365" s="119"/>
      <c r="AV365" s="114"/>
      <c r="AW365" s="118"/>
      <c r="AX365" s="118"/>
      <c r="AY365" s="119"/>
      <c r="AZ365" s="119"/>
      <c r="BA365" s="114"/>
      <c r="BB365" s="118"/>
      <c r="BC365" s="118"/>
      <c r="BD365" s="115"/>
      <c r="BE365" s="115"/>
      <c r="BF365" s="115"/>
      <c r="BG365" s="115"/>
      <c r="BH365" s="115"/>
      <c r="BI365" s="115"/>
      <c r="BJ365" s="115"/>
      <c r="BK365" s="115"/>
      <c r="BL365" s="115"/>
      <c r="BM365" s="115"/>
      <c r="BN365" s="118"/>
      <c r="BO365" s="118"/>
      <c r="BP365" s="118"/>
      <c r="BQ365" s="114"/>
      <c r="BR365" s="115"/>
      <c r="BS365" s="115"/>
      <c r="BT365" s="115"/>
      <c r="BU365" s="115"/>
      <c r="BV365" s="115"/>
      <c r="BW365" s="115"/>
      <c r="BX365" s="115"/>
      <c r="BY365" s="115"/>
      <c r="BZ365" s="115"/>
      <c r="CA365" s="115"/>
      <c r="CB365" s="114"/>
      <c r="CC365" s="118"/>
      <c r="CD365" s="118"/>
      <c r="CE365" s="3"/>
    </row>
    <row r="366" spans="2:83" ht="15" customHeight="1" x14ac:dyDescent="0.25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 s="61"/>
      <c r="AS366" s="61"/>
      <c r="AT366" s="115"/>
      <c r="AU366" s="115"/>
      <c r="AV366" s="114"/>
      <c r="AW366" s="118"/>
      <c r="AX366" s="118"/>
      <c r="AY366" s="115"/>
      <c r="AZ366" s="115"/>
      <c r="BA366" s="114"/>
      <c r="BB366" s="118"/>
      <c r="BC366" s="118"/>
      <c r="BD366" s="115"/>
      <c r="BE366" s="115"/>
      <c r="BF366" s="115"/>
      <c r="BG366" s="115"/>
      <c r="BH366" s="115"/>
      <c r="BI366" s="115"/>
      <c r="BJ366" s="115"/>
      <c r="BK366" s="115"/>
      <c r="BL366" s="115"/>
      <c r="BM366" s="115"/>
      <c r="BN366" s="118"/>
      <c r="BO366" s="118"/>
      <c r="BP366" s="118"/>
      <c r="BQ366" s="114"/>
      <c r="BR366" s="115"/>
      <c r="BS366" s="115"/>
      <c r="BT366" s="114"/>
      <c r="BU366" s="116"/>
      <c r="BV366" s="115"/>
      <c r="BW366" s="115"/>
      <c r="BX366" s="115"/>
      <c r="BY366" s="115"/>
      <c r="BZ366" s="115"/>
      <c r="CA366" s="115"/>
      <c r="CB366" s="114"/>
      <c r="CC366" s="118"/>
      <c r="CD366" s="118"/>
      <c r="CE366" s="3"/>
    </row>
    <row r="367" spans="2:83" ht="15" customHeight="1" x14ac:dyDescent="0.25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 s="70"/>
      <c r="AS367" s="61"/>
      <c r="AT367" s="119"/>
      <c r="AU367" s="119"/>
      <c r="AV367" s="114"/>
      <c r="AW367" s="118"/>
      <c r="AX367" s="118"/>
      <c r="AY367" s="119"/>
      <c r="AZ367" s="119"/>
      <c r="BA367" s="114"/>
      <c r="BB367" s="118"/>
      <c r="BC367" s="118"/>
      <c r="BD367" s="115"/>
      <c r="BE367" s="115"/>
      <c r="BF367" s="115"/>
      <c r="BG367" s="115"/>
      <c r="BH367" s="115"/>
      <c r="BI367" s="115"/>
      <c r="BJ367" s="115"/>
      <c r="BK367" s="115"/>
      <c r="BL367" s="115"/>
      <c r="BM367" s="115"/>
      <c r="BN367" s="118"/>
      <c r="BO367" s="118"/>
      <c r="BP367" s="118"/>
      <c r="BQ367" s="114"/>
      <c r="BR367" s="115"/>
      <c r="BS367" s="115"/>
      <c r="BT367" s="115"/>
      <c r="BU367" s="115"/>
      <c r="BV367" s="115"/>
      <c r="BW367" s="115"/>
      <c r="BX367" s="115"/>
      <c r="BY367" s="115"/>
      <c r="BZ367" s="115"/>
      <c r="CA367" s="115"/>
      <c r="CB367" s="114"/>
      <c r="CC367" s="118"/>
      <c r="CD367" s="118"/>
      <c r="CE367" s="3"/>
    </row>
    <row r="368" spans="2:83" ht="15" customHeight="1" x14ac:dyDescent="0.25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 s="61"/>
      <c r="AS368" s="61"/>
      <c r="AT368" s="115"/>
      <c r="AU368" s="115"/>
      <c r="AV368" s="114"/>
      <c r="AW368" s="118"/>
      <c r="AX368" s="118"/>
      <c r="AY368" s="115"/>
      <c r="AZ368" s="115"/>
      <c r="BA368" s="114"/>
      <c r="BB368" s="118"/>
      <c r="BC368" s="118"/>
      <c r="BD368" s="115"/>
      <c r="BE368" s="115"/>
      <c r="BF368" s="115"/>
      <c r="BG368" s="115"/>
      <c r="BH368" s="115"/>
      <c r="BI368" s="115"/>
      <c r="BJ368" s="115"/>
      <c r="BK368" s="115"/>
      <c r="BL368" s="115"/>
      <c r="BM368" s="115"/>
      <c r="BN368" s="118"/>
      <c r="BO368" s="118"/>
      <c r="BP368" s="118"/>
      <c r="BQ368" s="114"/>
      <c r="BR368" s="115"/>
      <c r="BS368" s="115"/>
      <c r="BT368" s="114"/>
      <c r="BU368" s="116"/>
      <c r="BV368" s="115"/>
      <c r="BW368" s="115"/>
      <c r="BX368" s="115"/>
      <c r="BY368" s="115"/>
      <c r="BZ368" s="115"/>
      <c r="CA368" s="115"/>
      <c r="CB368" s="114"/>
      <c r="CC368" s="118"/>
      <c r="CD368" s="118"/>
      <c r="CE368" s="3"/>
    </row>
    <row r="369" spans="2:83" ht="15" customHeight="1" x14ac:dyDescent="0.25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 s="70"/>
      <c r="AS369" s="61"/>
      <c r="AT369" s="119"/>
      <c r="AU369" s="119"/>
      <c r="AV369" s="114"/>
      <c r="AW369" s="118"/>
      <c r="AX369" s="118"/>
      <c r="AY369" s="119"/>
      <c r="AZ369" s="119"/>
      <c r="BA369" s="114"/>
      <c r="BB369" s="118"/>
      <c r="BC369" s="118"/>
      <c r="BD369" s="115"/>
      <c r="BE369" s="115"/>
      <c r="BF369" s="115"/>
      <c r="BG369" s="115"/>
      <c r="BH369" s="115"/>
      <c r="BI369" s="115"/>
      <c r="BJ369" s="115"/>
      <c r="BK369" s="115"/>
      <c r="BL369" s="115"/>
      <c r="BM369" s="115"/>
      <c r="BN369" s="118"/>
      <c r="BO369" s="118"/>
      <c r="BP369" s="118"/>
      <c r="BQ369" s="114"/>
      <c r="BR369" s="115"/>
      <c r="BS369" s="115"/>
      <c r="BT369" s="115"/>
      <c r="BU369" s="115"/>
      <c r="BV369" s="115"/>
      <c r="BW369" s="115"/>
      <c r="BX369" s="115"/>
      <c r="BY369" s="115"/>
      <c r="BZ369" s="115"/>
      <c r="CA369" s="115"/>
      <c r="CB369" s="114"/>
      <c r="CC369" s="118"/>
      <c r="CD369" s="118"/>
      <c r="CE369" s="3"/>
    </row>
    <row r="370" spans="2:83" ht="15" customHeight="1" x14ac:dyDescent="0.25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 s="61"/>
      <c r="AS370" s="61"/>
      <c r="AT370" s="115"/>
      <c r="AU370" s="115"/>
      <c r="AV370" s="114"/>
      <c r="AW370" s="118"/>
      <c r="AX370" s="118"/>
      <c r="AY370" s="115"/>
      <c r="AZ370" s="115"/>
      <c r="BA370" s="114"/>
      <c r="BB370" s="118"/>
      <c r="BC370" s="118"/>
      <c r="BD370" s="115"/>
      <c r="BE370" s="115"/>
      <c r="BF370" s="115"/>
      <c r="BG370" s="115"/>
      <c r="BH370" s="115"/>
      <c r="BI370" s="115"/>
      <c r="BJ370" s="115"/>
      <c r="BK370" s="115"/>
      <c r="BL370" s="115"/>
      <c r="BM370" s="115"/>
      <c r="BN370" s="118"/>
      <c r="BO370" s="118"/>
      <c r="BP370" s="118"/>
      <c r="BQ370" s="114"/>
      <c r="BR370" s="115"/>
      <c r="BS370" s="115"/>
      <c r="BT370" s="114"/>
      <c r="BU370" s="116"/>
      <c r="BV370" s="115"/>
      <c r="BW370" s="115"/>
      <c r="BX370" s="115"/>
      <c r="BY370" s="115"/>
      <c r="BZ370" s="115"/>
      <c r="CA370" s="115"/>
      <c r="CB370" s="114"/>
      <c r="CC370" s="118"/>
      <c r="CD370" s="118"/>
      <c r="CE370" s="3"/>
    </row>
    <row r="371" spans="2:83" ht="15" customHeight="1" x14ac:dyDescent="0.25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 s="70"/>
      <c r="AS371" s="61"/>
      <c r="AT371" s="119"/>
      <c r="AU371" s="119"/>
      <c r="AV371" s="114"/>
      <c r="AW371" s="118"/>
      <c r="AX371" s="118"/>
      <c r="AY371" s="119"/>
      <c r="AZ371" s="119"/>
      <c r="BA371" s="114"/>
      <c r="BB371" s="118"/>
      <c r="BC371" s="118"/>
      <c r="BD371" s="115"/>
      <c r="BE371" s="115"/>
      <c r="BF371" s="115"/>
      <c r="BG371" s="115"/>
      <c r="BH371" s="115"/>
      <c r="BI371" s="115"/>
      <c r="BJ371" s="115"/>
      <c r="BK371" s="115"/>
      <c r="BL371" s="115"/>
      <c r="BM371" s="115"/>
      <c r="BN371" s="118"/>
      <c r="BO371" s="118"/>
      <c r="BP371" s="118"/>
      <c r="BQ371" s="114"/>
      <c r="BR371" s="115"/>
      <c r="BS371" s="115"/>
      <c r="BT371" s="115"/>
      <c r="BU371" s="115"/>
      <c r="BV371" s="115"/>
      <c r="BW371" s="115"/>
      <c r="BX371" s="115"/>
      <c r="BY371" s="115"/>
      <c r="BZ371" s="115"/>
      <c r="CA371" s="115"/>
      <c r="CB371" s="114"/>
      <c r="CC371" s="118"/>
      <c r="CD371" s="118"/>
      <c r="CE371" s="3"/>
    </row>
    <row r="372" spans="2:83" ht="15" customHeight="1" x14ac:dyDescent="0.25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 s="61"/>
      <c r="AS372" s="61"/>
      <c r="AT372" s="115"/>
      <c r="AU372" s="115"/>
      <c r="AV372" s="114"/>
      <c r="AW372" s="118"/>
      <c r="AX372" s="118"/>
      <c r="AY372" s="115"/>
      <c r="AZ372" s="115"/>
      <c r="BA372" s="114"/>
      <c r="BB372" s="118"/>
      <c r="BC372" s="118"/>
      <c r="BD372" s="115"/>
      <c r="BE372" s="115"/>
      <c r="BF372" s="115"/>
      <c r="BG372" s="115"/>
      <c r="BH372" s="115"/>
      <c r="BI372" s="115"/>
      <c r="BJ372" s="115"/>
      <c r="BK372" s="115"/>
      <c r="BL372" s="115"/>
      <c r="BM372" s="115"/>
      <c r="BN372" s="118"/>
      <c r="BO372" s="118"/>
      <c r="BP372" s="118"/>
      <c r="BQ372" s="114"/>
      <c r="BR372" s="115"/>
      <c r="BS372" s="115"/>
      <c r="BT372" s="114"/>
      <c r="BU372" s="116"/>
      <c r="BV372" s="115"/>
      <c r="BW372" s="115"/>
      <c r="BX372" s="115"/>
      <c r="BY372" s="115"/>
      <c r="BZ372" s="115"/>
      <c r="CA372" s="115"/>
      <c r="CB372" s="114"/>
      <c r="CC372" s="118"/>
      <c r="CD372" s="118"/>
      <c r="CE372" s="3"/>
    </row>
    <row r="373" spans="2:83" ht="15" customHeight="1" x14ac:dyDescent="0.25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 s="70"/>
      <c r="AS373" s="61"/>
      <c r="AT373" s="119"/>
      <c r="AU373" s="119"/>
      <c r="AV373" s="114"/>
      <c r="AW373" s="118"/>
      <c r="AX373" s="118"/>
      <c r="AY373" s="119"/>
      <c r="AZ373" s="119"/>
      <c r="BA373" s="114"/>
      <c r="BB373" s="118"/>
      <c r="BC373" s="118"/>
      <c r="BD373" s="115"/>
      <c r="BE373" s="115"/>
      <c r="BF373" s="115"/>
      <c r="BG373" s="115"/>
      <c r="BH373" s="115"/>
      <c r="BI373" s="115"/>
      <c r="BJ373" s="115"/>
      <c r="BK373" s="115"/>
      <c r="BL373" s="115"/>
      <c r="BM373" s="115"/>
      <c r="BN373" s="118"/>
      <c r="BO373" s="118"/>
      <c r="BP373" s="118"/>
      <c r="BQ373" s="114"/>
      <c r="BR373" s="115"/>
      <c r="BS373" s="115"/>
      <c r="BT373" s="115"/>
      <c r="BU373" s="115"/>
      <c r="BV373" s="115"/>
      <c r="BW373" s="115"/>
      <c r="BX373" s="115"/>
      <c r="BY373" s="115"/>
      <c r="BZ373" s="115"/>
      <c r="CA373" s="115"/>
      <c r="CB373" s="114"/>
      <c r="CC373" s="118"/>
      <c r="CD373" s="118"/>
      <c r="CE373" s="3"/>
    </row>
    <row r="374" spans="2:83" ht="15" customHeight="1" x14ac:dyDescent="0.25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 s="61"/>
      <c r="AS374" s="61"/>
      <c r="AT374" s="115"/>
      <c r="AU374" s="115"/>
      <c r="AV374" s="114"/>
      <c r="AW374" s="118"/>
      <c r="AX374" s="118"/>
      <c r="AY374" s="115"/>
      <c r="AZ374" s="115"/>
      <c r="BA374" s="114"/>
      <c r="BB374" s="118"/>
      <c r="BC374" s="118"/>
      <c r="BD374" s="115"/>
      <c r="BE374" s="115"/>
      <c r="BF374" s="115"/>
      <c r="BG374" s="115"/>
      <c r="BH374" s="115"/>
      <c r="BI374" s="115"/>
      <c r="BJ374" s="115"/>
      <c r="BK374" s="115"/>
      <c r="BL374" s="115"/>
      <c r="BM374" s="115"/>
      <c r="BN374" s="118"/>
      <c r="BO374" s="118"/>
      <c r="BP374" s="118"/>
      <c r="BQ374" s="114"/>
      <c r="BR374" s="115"/>
      <c r="BS374" s="115"/>
      <c r="BT374" s="114"/>
      <c r="BU374" s="116"/>
      <c r="BV374" s="115"/>
      <c r="BW374" s="115"/>
      <c r="BX374" s="115"/>
      <c r="BY374" s="115"/>
      <c r="BZ374" s="115"/>
      <c r="CA374" s="115"/>
      <c r="CB374" s="114"/>
      <c r="CC374" s="118"/>
      <c r="CD374" s="118"/>
      <c r="CE374" s="3"/>
    </row>
    <row r="375" spans="2:83" ht="15" customHeight="1" x14ac:dyDescent="0.25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 s="70"/>
      <c r="AS375" s="61"/>
      <c r="AT375" s="119"/>
      <c r="AU375" s="119"/>
      <c r="AV375" s="114"/>
      <c r="AW375" s="118"/>
      <c r="AX375" s="118"/>
      <c r="AY375" s="119"/>
      <c r="AZ375" s="119"/>
      <c r="BA375" s="114"/>
      <c r="BB375" s="118"/>
      <c r="BC375" s="118"/>
      <c r="BD375" s="115"/>
      <c r="BE375" s="115"/>
      <c r="BF375" s="115"/>
      <c r="BG375" s="115"/>
      <c r="BH375" s="115"/>
      <c r="BI375" s="115"/>
      <c r="BJ375" s="115"/>
      <c r="BK375" s="115"/>
      <c r="BL375" s="115"/>
      <c r="BM375" s="115"/>
      <c r="BN375" s="118"/>
      <c r="BO375" s="118"/>
      <c r="BP375" s="118"/>
      <c r="BQ375" s="114"/>
      <c r="BR375" s="115"/>
      <c r="BS375" s="115"/>
      <c r="BT375" s="115"/>
      <c r="BU375" s="115"/>
      <c r="BV375" s="115"/>
      <c r="BW375" s="115"/>
      <c r="BX375" s="115"/>
      <c r="BY375" s="115"/>
      <c r="BZ375" s="115"/>
      <c r="CA375" s="115"/>
      <c r="CB375" s="114"/>
      <c r="CC375" s="118"/>
      <c r="CD375" s="118"/>
      <c r="CE375" s="3"/>
    </row>
    <row r="376" spans="2:83" ht="15" customHeight="1" x14ac:dyDescent="0.25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 s="61"/>
      <c r="AS376" s="61"/>
      <c r="AT376" s="115"/>
      <c r="AU376" s="115"/>
      <c r="AV376" s="114"/>
      <c r="AW376" s="118"/>
      <c r="AX376" s="118"/>
      <c r="AY376" s="115"/>
      <c r="AZ376" s="115"/>
      <c r="BA376" s="114"/>
      <c r="BB376" s="118"/>
      <c r="BC376" s="118"/>
      <c r="BD376" s="115"/>
      <c r="BE376" s="115"/>
      <c r="BF376" s="115"/>
      <c r="BG376" s="115"/>
      <c r="BH376" s="115"/>
      <c r="BI376" s="115"/>
      <c r="BJ376" s="115"/>
      <c r="BK376" s="115"/>
      <c r="BL376" s="115"/>
      <c r="BM376" s="115"/>
      <c r="BN376" s="118"/>
      <c r="BO376" s="118"/>
      <c r="BP376" s="118"/>
      <c r="BQ376" s="114"/>
      <c r="BR376" s="115"/>
      <c r="BS376" s="115"/>
      <c r="BT376" s="114"/>
      <c r="BU376" s="116"/>
      <c r="BV376" s="115"/>
      <c r="BW376" s="115"/>
      <c r="BX376" s="115"/>
      <c r="BY376" s="115"/>
      <c r="BZ376" s="115"/>
      <c r="CA376" s="115"/>
      <c r="CB376" s="114"/>
      <c r="CC376" s="118"/>
      <c r="CD376" s="118"/>
      <c r="CE376" s="3"/>
    </row>
    <row r="377" spans="2:83" ht="15" customHeight="1" x14ac:dyDescent="0.25">
      <c r="B377"/>
      <c r="C377" s="61"/>
      <c r="D377" s="61"/>
      <c r="E377" s="115"/>
      <c r="F377" s="115"/>
      <c r="G377" s="114"/>
      <c r="H377" s="115"/>
      <c r="I377" s="115"/>
      <c r="J377" s="115"/>
      <c r="K377" s="115"/>
      <c r="L377" s="114"/>
      <c r="M377" s="115"/>
      <c r="N377" s="115"/>
      <c r="O377" s="115"/>
      <c r="P377" s="115"/>
      <c r="Q377" s="115"/>
      <c r="R377" s="115"/>
      <c r="S377" s="115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 s="115"/>
      <c r="AK377" s="115"/>
      <c r="AL377" s="115"/>
      <c r="AM377" s="114"/>
      <c r="AN377" s="115"/>
      <c r="AO377" s="115"/>
      <c r="AP377"/>
      <c r="AQ377"/>
      <c r="AR377" s="70"/>
      <c r="AS377" s="61"/>
      <c r="AT377" s="119"/>
      <c r="AU377" s="119"/>
      <c r="AV377" s="114"/>
      <c r="AW377" s="118"/>
      <c r="AX377" s="118"/>
      <c r="AY377" s="119"/>
      <c r="AZ377" s="119"/>
      <c r="BA377" s="114"/>
      <c r="BB377" s="118"/>
      <c r="BC377" s="118"/>
      <c r="BD377" s="115"/>
      <c r="BE377" s="115"/>
      <c r="BF377" s="115"/>
      <c r="BG377" s="115"/>
      <c r="BH377" s="115"/>
      <c r="BI377" s="115"/>
      <c r="BJ377" s="115"/>
      <c r="BK377" s="115"/>
      <c r="BL377" s="115"/>
      <c r="BM377" s="115"/>
      <c r="BN377" s="118"/>
      <c r="BO377" s="118"/>
      <c r="BP377" s="118"/>
      <c r="BQ377" s="114"/>
      <c r="BR377" s="115"/>
      <c r="BS377" s="115"/>
      <c r="BT377" s="115"/>
      <c r="BU377" s="115"/>
      <c r="BV377" s="115"/>
      <c r="BW377" s="115"/>
      <c r="BX377" s="115"/>
      <c r="BY377" s="115"/>
      <c r="BZ377" s="115"/>
      <c r="CA377" s="115"/>
      <c r="CB377" s="114"/>
      <c r="CC377" s="118"/>
      <c r="CD377" s="118"/>
      <c r="CE377" s="3"/>
    </row>
    <row r="378" spans="2:83" ht="15" customHeight="1" x14ac:dyDescent="0.25">
      <c r="B378"/>
      <c r="C378" s="61"/>
      <c r="D378" s="61"/>
      <c r="E378" s="115"/>
      <c r="F378" s="115"/>
      <c r="G378" s="114"/>
      <c r="H378" s="115"/>
      <c r="I378" s="115"/>
      <c r="J378" s="115"/>
      <c r="K378" s="115"/>
      <c r="L378" s="114"/>
      <c r="M378" s="115"/>
      <c r="N378" s="115"/>
      <c r="O378" s="115"/>
      <c r="P378" s="115"/>
      <c r="Q378" s="115"/>
      <c r="R378" s="115"/>
      <c r="S378" s="115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 s="115"/>
      <c r="AK378" s="115"/>
      <c r="AL378" s="115"/>
      <c r="AM378" s="114"/>
      <c r="AN378" s="115"/>
      <c r="AO378" s="115"/>
      <c r="AP378"/>
      <c r="AQ378"/>
      <c r="AR378" s="61"/>
      <c r="AS378" s="61"/>
      <c r="AT378" s="115"/>
      <c r="AU378" s="115"/>
      <c r="AV378" s="114"/>
      <c r="AW378" s="118"/>
      <c r="AX378" s="118"/>
      <c r="AY378" s="115"/>
      <c r="AZ378" s="115"/>
      <c r="BA378" s="114"/>
      <c r="BB378" s="118"/>
      <c r="BC378" s="118"/>
      <c r="BD378" s="115"/>
      <c r="BE378" s="115"/>
      <c r="BF378" s="115"/>
      <c r="BG378" s="115"/>
      <c r="BH378" s="115"/>
      <c r="BI378" s="115"/>
      <c r="BJ378" s="115"/>
      <c r="BK378" s="115"/>
      <c r="BL378" s="115"/>
      <c r="BM378" s="115"/>
      <c r="BN378" s="118"/>
      <c r="BO378" s="118"/>
      <c r="BP378" s="118"/>
      <c r="BQ378" s="114"/>
      <c r="BR378" s="115"/>
      <c r="BS378" s="115"/>
      <c r="BT378" s="114"/>
      <c r="BU378" s="116"/>
      <c r="BV378" s="115"/>
      <c r="BW378" s="115"/>
      <c r="BX378" s="115"/>
      <c r="BY378" s="115"/>
      <c r="BZ378" s="115"/>
      <c r="CA378" s="115"/>
      <c r="CB378" s="114"/>
      <c r="CC378" s="118"/>
      <c r="CD378" s="118"/>
      <c r="CE378" s="3"/>
    </row>
    <row r="379" spans="2:83" ht="15" customHeight="1" x14ac:dyDescent="0.25">
      <c r="B379"/>
      <c r="C379" s="61"/>
      <c r="D379" s="61"/>
      <c r="E379" s="115"/>
      <c r="F379" s="115"/>
      <c r="G379" s="114"/>
      <c r="H379" s="115"/>
      <c r="I379" s="115"/>
      <c r="J379" s="115"/>
      <c r="K379" s="115"/>
      <c r="L379" s="114"/>
      <c r="M379" s="115"/>
      <c r="N379" s="115"/>
      <c r="O379" s="115"/>
      <c r="P379" s="115"/>
      <c r="Q379" s="115"/>
      <c r="R379" s="115"/>
      <c r="S379" s="115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 s="115"/>
      <c r="AK379" s="115"/>
      <c r="AL379" s="115"/>
      <c r="AM379" s="114"/>
      <c r="AN379" s="115"/>
      <c r="AO379" s="115"/>
      <c r="AP379"/>
      <c r="AQ379"/>
      <c r="AR379" s="70"/>
      <c r="AS379" s="61"/>
      <c r="AT379" s="119"/>
      <c r="AU379" s="119"/>
      <c r="AV379" s="114"/>
      <c r="AW379" s="118"/>
      <c r="AX379" s="118"/>
      <c r="AY379" s="119"/>
      <c r="AZ379" s="119"/>
      <c r="BA379" s="114"/>
      <c r="BB379" s="118"/>
      <c r="BC379" s="118"/>
      <c r="BD379" s="115"/>
      <c r="BE379" s="115"/>
      <c r="BF379" s="115"/>
      <c r="BG379" s="115"/>
      <c r="BH379" s="115"/>
      <c r="BI379" s="115"/>
      <c r="BJ379" s="115"/>
      <c r="BK379" s="115"/>
      <c r="BL379" s="115"/>
      <c r="BM379" s="115"/>
      <c r="BN379" s="118"/>
      <c r="BO379" s="118"/>
      <c r="BP379" s="118"/>
      <c r="BQ379" s="114"/>
      <c r="BR379" s="115"/>
      <c r="BS379" s="115"/>
      <c r="BT379" s="115"/>
      <c r="BU379" s="115"/>
      <c r="BV379" s="115"/>
      <c r="BW379" s="115"/>
      <c r="BX379" s="115"/>
      <c r="BY379" s="115"/>
      <c r="BZ379" s="115"/>
      <c r="CA379" s="115"/>
      <c r="CB379" s="114"/>
      <c r="CC379" s="118"/>
      <c r="CD379" s="118"/>
      <c r="CE379" s="3"/>
    </row>
    <row r="380" spans="2:83" ht="15" customHeight="1" x14ac:dyDescent="0.25">
      <c r="B380"/>
      <c r="C380" s="61"/>
      <c r="D380" s="61"/>
      <c r="E380" s="115"/>
      <c r="F380" s="115"/>
      <c r="G380" s="114"/>
      <c r="H380" s="115"/>
      <c r="I380" s="115"/>
      <c r="J380" s="115"/>
      <c r="K380" s="115"/>
      <c r="L380" s="114"/>
      <c r="M380" s="115"/>
      <c r="N380" s="115"/>
      <c r="O380" s="115"/>
      <c r="P380" s="115"/>
      <c r="Q380" s="115"/>
      <c r="R380" s="115"/>
      <c r="S380" s="115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 s="115"/>
      <c r="AK380" s="115"/>
      <c r="AL380" s="115"/>
      <c r="AM380" s="114"/>
      <c r="AN380" s="115"/>
      <c r="AO380" s="115"/>
      <c r="AP380"/>
      <c r="AQ380"/>
      <c r="AR380" s="61"/>
      <c r="AS380" s="61"/>
      <c r="AT380" s="115"/>
      <c r="AU380" s="115"/>
      <c r="AV380" s="114"/>
      <c r="AW380" s="118"/>
      <c r="AX380" s="118"/>
      <c r="AY380" s="115"/>
      <c r="AZ380" s="115"/>
      <c r="BA380" s="114"/>
      <c r="BB380" s="118"/>
      <c r="BC380" s="118"/>
      <c r="BD380" s="115"/>
      <c r="BE380" s="115"/>
      <c r="BF380" s="115"/>
      <c r="BG380" s="115"/>
      <c r="BH380" s="115"/>
      <c r="BI380" s="115"/>
      <c r="BJ380" s="115"/>
      <c r="BK380" s="115"/>
      <c r="BL380" s="115"/>
      <c r="BM380" s="115"/>
      <c r="BN380" s="118"/>
      <c r="BO380" s="118"/>
      <c r="BP380" s="118"/>
      <c r="BQ380" s="114"/>
      <c r="BR380" s="115"/>
      <c r="BS380" s="115"/>
      <c r="BT380" s="114"/>
      <c r="BU380" s="116"/>
      <c r="BV380" s="115"/>
      <c r="BW380" s="115"/>
      <c r="BX380" s="115"/>
      <c r="BY380" s="115"/>
      <c r="BZ380" s="115"/>
      <c r="CA380" s="115"/>
      <c r="CB380" s="114"/>
      <c r="CC380" s="118"/>
      <c r="CD380" s="118"/>
      <c r="CE380" s="3"/>
    </row>
    <row r="381" spans="2:83" ht="15" customHeight="1" x14ac:dyDescent="0.25">
      <c r="B381"/>
      <c r="C381" s="61"/>
      <c r="D381" s="61"/>
      <c r="E381" s="115"/>
      <c r="F381" s="115"/>
      <c r="G381" s="114"/>
      <c r="H381" s="115"/>
      <c r="I381" s="115"/>
      <c r="J381" s="115"/>
      <c r="K381" s="115"/>
      <c r="L381" s="114"/>
      <c r="M381" s="115"/>
      <c r="N381" s="115"/>
      <c r="O381" s="115"/>
      <c r="P381" s="115"/>
      <c r="Q381" s="115"/>
      <c r="R381" s="115"/>
      <c r="S381" s="115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 s="115"/>
      <c r="AK381" s="115"/>
      <c r="AL381" s="115"/>
      <c r="AM381" s="114"/>
      <c r="AN381" s="115"/>
      <c r="AO381" s="115"/>
      <c r="AP381"/>
      <c r="AQ381"/>
      <c r="AR381" s="70"/>
      <c r="AS381" s="61"/>
      <c r="AT381" s="119"/>
      <c r="AU381" s="119"/>
      <c r="AV381" s="114"/>
      <c r="AW381" s="118"/>
      <c r="AX381" s="118"/>
      <c r="AY381" s="119"/>
      <c r="AZ381" s="119"/>
      <c r="BA381" s="114"/>
      <c r="BB381" s="118"/>
      <c r="BC381" s="118"/>
      <c r="BD381" s="115"/>
      <c r="BE381" s="115"/>
      <c r="BF381" s="115"/>
      <c r="BG381" s="115"/>
      <c r="BH381" s="115"/>
      <c r="BI381" s="115"/>
      <c r="BJ381" s="115"/>
      <c r="BK381" s="115"/>
      <c r="BL381" s="115"/>
      <c r="BM381" s="115"/>
      <c r="BN381" s="118"/>
      <c r="BO381" s="118"/>
      <c r="BP381" s="118"/>
      <c r="BQ381" s="114"/>
      <c r="BR381" s="115"/>
      <c r="BS381" s="115"/>
      <c r="BT381" s="115"/>
      <c r="BU381" s="115"/>
      <c r="BV381" s="115"/>
      <c r="BW381" s="115"/>
      <c r="BX381" s="115"/>
      <c r="BY381" s="115"/>
      <c r="BZ381" s="115"/>
      <c r="CA381" s="115"/>
      <c r="CB381" s="114"/>
      <c r="CC381" s="118"/>
      <c r="CD381" s="118"/>
      <c r="CE381" s="3"/>
    </row>
    <row r="382" spans="2:83" ht="15" customHeight="1" x14ac:dyDescent="0.25">
      <c r="B382"/>
      <c r="C382" s="61"/>
      <c r="D382" s="61"/>
      <c r="E382" s="115"/>
      <c r="F382" s="115"/>
      <c r="G382" s="114"/>
      <c r="H382" s="115"/>
      <c r="I382" s="115"/>
      <c r="J382" s="115"/>
      <c r="K382" s="115"/>
      <c r="L382" s="114"/>
      <c r="M382" s="115"/>
      <c r="N382" s="115"/>
      <c r="O382" s="115"/>
      <c r="P382" s="115"/>
      <c r="Q382" s="115"/>
      <c r="R382" s="115"/>
      <c r="S382" s="115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 s="115"/>
      <c r="AK382" s="115"/>
      <c r="AL382" s="115"/>
      <c r="AM382" s="114"/>
      <c r="AN382" s="115"/>
      <c r="AO382" s="115"/>
      <c r="AP382"/>
      <c r="AQ382"/>
      <c r="AR382" s="61"/>
      <c r="AS382" s="61"/>
      <c r="AT382" s="115"/>
      <c r="AU382" s="115"/>
      <c r="AV382" s="114"/>
      <c r="AW382" s="118"/>
      <c r="AX382" s="118"/>
      <c r="AY382" s="115"/>
      <c r="AZ382" s="115"/>
      <c r="BA382" s="114"/>
      <c r="BB382" s="118"/>
      <c r="BC382" s="118"/>
      <c r="BD382" s="115"/>
      <c r="BE382" s="115"/>
      <c r="BF382" s="115"/>
      <c r="BG382" s="115"/>
      <c r="BH382" s="115"/>
      <c r="BI382" s="115"/>
      <c r="BJ382" s="115"/>
      <c r="BK382" s="115"/>
      <c r="BL382" s="115"/>
      <c r="BM382" s="115"/>
      <c r="BN382" s="118"/>
      <c r="BO382" s="118"/>
      <c r="BP382" s="118"/>
      <c r="BQ382" s="114"/>
      <c r="BR382" s="115"/>
      <c r="BS382" s="115"/>
      <c r="BT382" s="114"/>
      <c r="BU382" s="116"/>
      <c r="BV382" s="115"/>
      <c r="BW382" s="115"/>
      <c r="BX382" s="115"/>
      <c r="BY382" s="115"/>
      <c r="BZ382" s="115"/>
      <c r="CA382" s="115"/>
      <c r="CB382" s="114"/>
      <c r="CC382" s="118"/>
      <c r="CD382" s="118"/>
      <c r="CE382" s="3"/>
    </row>
    <row r="383" spans="2:83" ht="15" customHeight="1" x14ac:dyDescent="0.25">
      <c r="B383"/>
      <c r="C383" s="61"/>
      <c r="D383" s="61"/>
      <c r="E383" s="115"/>
      <c r="F383" s="115"/>
      <c r="G383" s="114"/>
      <c r="H383" s="115"/>
      <c r="I383" s="115"/>
      <c r="J383" s="115"/>
      <c r="K383" s="115"/>
      <c r="L383" s="114"/>
      <c r="M383" s="115"/>
      <c r="N383" s="115"/>
      <c r="O383" s="115"/>
      <c r="P383" s="115"/>
      <c r="Q383" s="115"/>
      <c r="R383" s="115"/>
      <c r="S383" s="115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 s="115"/>
      <c r="AK383" s="115"/>
      <c r="AL383" s="115"/>
      <c r="AM383" s="114"/>
      <c r="AN383" s="115"/>
      <c r="AO383" s="115"/>
      <c r="AP383"/>
      <c r="AQ383"/>
      <c r="AR383" s="70"/>
      <c r="AS383" s="61"/>
      <c r="AT383" s="119"/>
      <c r="AU383" s="119"/>
      <c r="AV383" s="114"/>
      <c r="AW383" s="118"/>
      <c r="AX383" s="118"/>
      <c r="AY383" s="119"/>
      <c r="AZ383" s="119"/>
      <c r="BA383" s="114"/>
      <c r="BB383" s="118"/>
      <c r="BC383" s="118"/>
      <c r="BD383" s="115"/>
      <c r="BE383" s="115"/>
      <c r="BF383" s="115"/>
      <c r="BG383" s="115"/>
      <c r="BH383" s="115"/>
      <c r="BI383" s="115"/>
      <c r="BJ383" s="115"/>
      <c r="BK383" s="115"/>
      <c r="BL383" s="115"/>
      <c r="BM383" s="115"/>
      <c r="BN383" s="118"/>
      <c r="BO383" s="118"/>
      <c r="BP383" s="118"/>
      <c r="BQ383" s="114"/>
      <c r="BR383" s="115"/>
      <c r="BS383" s="115"/>
      <c r="BT383" s="115"/>
      <c r="BU383" s="115"/>
      <c r="BV383" s="115"/>
      <c r="BW383" s="115"/>
      <c r="BX383" s="115"/>
      <c r="BY383" s="115"/>
      <c r="BZ383" s="115"/>
      <c r="CA383" s="115"/>
      <c r="CB383" s="114"/>
      <c r="CC383" s="118"/>
      <c r="CD383" s="118"/>
      <c r="CE383" s="3"/>
    </row>
    <row r="384" spans="2:83" ht="15" customHeight="1" x14ac:dyDescent="0.25">
      <c r="B384"/>
      <c r="C384" s="61"/>
      <c r="D384" s="61"/>
      <c r="E384" s="115"/>
      <c r="F384" s="115"/>
      <c r="G384" s="114"/>
      <c r="H384" s="115"/>
      <c r="I384" s="115"/>
      <c r="J384" s="115"/>
      <c r="K384" s="115"/>
      <c r="L384" s="114"/>
      <c r="M384" s="115"/>
      <c r="N384" s="115"/>
      <c r="O384" s="115"/>
      <c r="P384" s="115"/>
      <c r="Q384" s="115"/>
      <c r="R384" s="115"/>
      <c r="S384" s="115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 s="115"/>
      <c r="AK384" s="115"/>
      <c r="AL384" s="115"/>
      <c r="AM384" s="114"/>
      <c r="AN384" s="115"/>
      <c r="AO384" s="115"/>
      <c r="AP384"/>
      <c r="AQ384"/>
      <c r="AR384" s="61"/>
      <c r="AS384" s="61"/>
      <c r="AT384" s="115"/>
      <c r="AU384" s="115"/>
      <c r="AV384" s="114"/>
      <c r="AW384" s="118"/>
      <c r="AX384" s="118"/>
      <c r="AY384" s="115"/>
      <c r="AZ384" s="115"/>
      <c r="BA384" s="114"/>
      <c r="BB384" s="118"/>
      <c r="BC384" s="118"/>
      <c r="BD384" s="115"/>
      <c r="BE384" s="115"/>
      <c r="BF384" s="115"/>
      <c r="BG384" s="115"/>
      <c r="BH384" s="115"/>
      <c r="BI384" s="115"/>
      <c r="BJ384" s="115"/>
      <c r="BK384" s="115"/>
      <c r="BL384" s="115"/>
      <c r="BM384" s="115"/>
      <c r="BN384" s="118"/>
      <c r="BO384" s="118"/>
      <c r="BP384" s="118"/>
      <c r="BQ384" s="114"/>
      <c r="BR384" s="115"/>
      <c r="BS384" s="115"/>
      <c r="BT384" s="114"/>
      <c r="BU384" s="116"/>
      <c r="BV384" s="115"/>
      <c r="BW384" s="115"/>
      <c r="BX384" s="115"/>
      <c r="BY384" s="115"/>
      <c r="BZ384" s="115"/>
      <c r="CA384" s="115"/>
      <c r="CB384" s="114"/>
      <c r="CC384" s="118"/>
      <c r="CD384" s="118"/>
      <c r="CE384" s="3"/>
    </row>
    <row r="385" spans="2:83" ht="15" customHeight="1" x14ac:dyDescent="0.25">
      <c r="B385"/>
      <c r="C385" s="61"/>
      <c r="D385" s="61"/>
      <c r="E385" s="115"/>
      <c r="F385" s="115"/>
      <c r="G385" s="114"/>
      <c r="H385" s="115"/>
      <c r="I385" s="115"/>
      <c r="J385" s="115"/>
      <c r="K385" s="115"/>
      <c r="L385" s="114"/>
      <c r="M385" s="115"/>
      <c r="N385" s="115"/>
      <c r="O385" s="115"/>
      <c r="P385" s="115"/>
      <c r="Q385" s="115"/>
      <c r="R385" s="115"/>
      <c r="S385" s="11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 s="115"/>
      <c r="AK385" s="115"/>
      <c r="AL385" s="115"/>
      <c r="AM385" s="114"/>
      <c r="AN385" s="115"/>
      <c r="AO385" s="115"/>
      <c r="AP385"/>
      <c r="AQ385"/>
      <c r="AR385" s="70"/>
      <c r="AS385" s="61"/>
      <c r="AT385" s="70"/>
      <c r="AU385" s="70"/>
      <c r="AV385" s="44"/>
      <c r="AW385" s="68"/>
      <c r="AX385" s="68"/>
      <c r="AY385" s="70"/>
      <c r="AZ385" s="70"/>
      <c r="BA385" s="44"/>
      <c r="BB385" s="68"/>
      <c r="BC385" s="68"/>
      <c r="BD385" s="61"/>
      <c r="BE385" s="61"/>
      <c r="BF385" s="61"/>
      <c r="BG385" s="61"/>
      <c r="BH385" s="61"/>
      <c r="BI385" s="61"/>
      <c r="BJ385" s="61"/>
      <c r="BK385" s="61"/>
      <c r="BL385" s="61"/>
      <c r="BM385" s="61"/>
      <c r="BN385" s="68"/>
      <c r="BO385" s="68"/>
      <c r="BP385" s="68"/>
      <c r="BQ385" s="44"/>
      <c r="BR385" s="61"/>
      <c r="BS385" s="61"/>
      <c r="BT385" s="61"/>
      <c r="BU385" s="61"/>
      <c r="BV385" s="61"/>
      <c r="BW385" s="61"/>
      <c r="BX385" s="61"/>
      <c r="BY385" s="61"/>
      <c r="BZ385" s="61"/>
      <c r="CA385" s="61"/>
      <c r="CB385" s="44"/>
      <c r="CC385" s="68"/>
      <c r="CD385" s="68"/>
      <c r="CE385" s="3"/>
    </row>
    <row r="386" spans="2:83" ht="15" customHeight="1" x14ac:dyDescent="0.25">
      <c r="B386"/>
      <c r="C386" s="61"/>
      <c r="D386" s="61"/>
      <c r="E386" s="115"/>
      <c r="F386" s="115"/>
      <c r="G386" s="114"/>
      <c r="H386" s="115"/>
      <c r="I386" s="115"/>
      <c r="J386" s="115"/>
      <c r="K386" s="115"/>
      <c r="L386" s="114"/>
      <c r="M386" s="115"/>
      <c r="N386" s="115"/>
      <c r="O386" s="115"/>
      <c r="P386" s="115"/>
      <c r="Q386" s="115"/>
      <c r="R386" s="115"/>
      <c r="S386" s="115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 s="115"/>
      <c r="AK386" s="115"/>
      <c r="AL386" s="115"/>
      <c r="AM386" s="114"/>
      <c r="AN386" s="115"/>
      <c r="AO386" s="115"/>
      <c r="AP386"/>
      <c r="AQ386"/>
      <c r="AR386" s="61"/>
      <c r="AS386" s="61"/>
      <c r="AT386" s="61"/>
      <c r="AU386" s="61"/>
      <c r="AV386" s="44"/>
      <c r="AW386" s="68"/>
      <c r="AX386" s="68"/>
      <c r="AY386" s="61"/>
      <c r="AZ386" s="61"/>
      <c r="BA386" s="44"/>
      <c r="BB386" s="68"/>
      <c r="BC386" s="68"/>
      <c r="BD386" s="61"/>
      <c r="BE386" s="61"/>
      <c r="BF386" s="61"/>
      <c r="BG386" s="61"/>
      <c r="BH386" s="61"/>
      <c r="BI386" s="61"/>
      <c r="BJ386" s="61"/>
      <c r="BK386" s="61"/>
      <c r="BL386" s="61"/>
      <c r="BM386" s="61"/>
      <c r="BN386" s="68"/>
      <c r="BO386" s="68"/>
      <c r="BP386" s="68"/>
      <c r="BQ386" s="44"/>
      <c r="BR386" s="61"/>
      <c r="BS386" s="61"/>
      <c r="BT386" s="44"/>
      <c r="BU386" s="67"/>
      <c r="BV386" s="61"/>
      <c r="BW386" s="61"/>
      <c r="BX386" s="61"/>
      <c r="BY386" s="61"/>
      <c r="BZ386" s="61"/>
      <c r="CA386" s="61"/>
      <c r="CB386" s="44"/>
      <c r="CC386" s="68"/>
      <c r="CD386" s="68"/>
      <c r="CE386" s="3"/>
    </row>
    <row r="387" spans="2:83" ht="15" customHeight="1" x14ac:dyDescent="0.25">
      <c r="B387"/>
      <c r="C387" s="61"/>
      <c r="D387" s="61"/>
      <c r="E387" s="115"/>
      <c r="F387" s="115"/>
      <c r="G387" s="114"/>
      <c r="H387" s="115"/>
      <c r="I387" s="115"/>
      <c r="J387" s="115"/>
      <c r="K387" s="115"/>
      <c r="L387" s="114"/>
      <c r="M387" s="115"/>
      <c r="N387" s="115"/>
      <c r="O387" s="115"/>
      <c r="P387" s="115"/>
      <c r="Q387" s="115"/>
      <c r="R387" s="115"/>
      <c r="S387" s="115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 s="115"/>
      <c r="AK387" s="115"/>
      <c r="AL387" s="115"/>
      <c r="AM387" s="114"/>
      <c r="AN387" s="115"/>
      <c r="AO387" s="115"/>
      <c r="AP387"/>
      <c r="AQ387"/>
      <c r="AR387" s="70"/>
      <c r="AS387" s="61"/>
      <c r="AT387" s="70"/>
      <c r="AU387" s="70"/>
      <c r="AV387" s="44"/>
      <c r="AW387" s="68"/>
      <c r="AX387" s="68"/>
      <c r="AY387" s="70"/>
      <c r="AZ387" s="70"/>
      <c r="BA387" s="44"/>
      <c r="BB387" s="68"/>
      <c r="BC387" s="68"/>
      <c r="BD387" s="61"/>
      <c r="BE387" s="61"/>
      <c r="BF387" s="61"/>
      <c r="BG387" s="61"/>
      <c r="BH387" s="61"/>
      <c r="BI387" s="61"/>
      <c r="BJ387" s="61"/>
      <c r="BK387" s="61"/>
      <c r="BL387" s="61"/>
      <c r="BM387" s="61"/>
      <c r="BN387" s="68"/>
      <c r="BO387" s="68"/>
      <c r="BP387" s="68"/>
      <c r="BQ387" s="44"/>
      <c r="BR387" s="61"/>
      <c r="BS387" s="61"/>
      <c r="BT387" s="61"/>
      <c r="BU387" s="61"/>
      <c r="BV387" s="61"/>
      <c r="BW387" s="61"/>
      <c r="BX387" s="61"/>
      <c r="BY387" s="61"/>
      <c r="BZ387" s="61"/>
      <c r="CA387" s="61"/>
      <c r="CB387" s="44"/>
      <c r="CC387" s="68"/>
      <c r="CD387" s="68"/>
      <c r="CE387" s="3"/>
    </row>
    <row r="388" spans="2:83" ht="15" customHeight="1" x14ac:dyDescent="0.25">
      <c r="B388"/>
      <c r="C388" s="61"/>
      <c r="D388" s="61"/>
      <c r="E388" s="115"/>
      <c r="F388" s="115"/>
      <c r="G388" s="114"/>
      <c r="H388" s="115"/>
      <c r="I388" s="115"/>
      <c r="J388" s="115"/>
      <c r="K388" s="115"/>
      <c r="L388" s="114"/>
      <c r="M388" s="115"/>
      <c r="N388" s="115"/>
      <c r="O388" s="115"/>
      <c r="P388" s="115"/>
      <c r="Q388" s="115"/>
      <c r="R388" s="115"/>
      <c r="S388" s="115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 s="115"/>
      <c r="AK388" s="115"/>
      <c r="AL388" s="115"/>
      <c r="AM388" s="114"/>
      <c r="AN388" s="115"/>
      <c r="AO388" s="115"/>
      <c r="AP388"/>
      <c r="AQ388"/>
      <c r="AR388" s="61"/>
      <c r="AS388" s="61"/>
      <c r="AT388" s="61"/>
      <c r="AU388" s="61"/>
      <c r="AV388" s="44"/>
      <c r="AW388" s="68"/>
      <c r="AX388" s="68"/>
      <c r="AY388" s="61"/>
      <c r="AZ388" s="61"/>
      <c r="BA388" s="44"/>
      <c r="BB388" s="68"/>
      <c r="BC388" s="68"/>
      <c r="BD388" s="61"/>
      <c r="BE388" s="61"/>
      <c r="BF388" s="61"/>
      <c r="BG388" s="61"/>
      <c r="BH388" s="61"/>
      <c r="BI388" s="61"/>
      <c r="BJ388" s="61"/>
      <c r="BK388" s="61"/>
      <c r="BL388" s="61"/>
      <c r="BM388" s="61"/>
      <c r="BN388" s="68"/>
      <c r="BO388" s="68"/>
      <c r="BP388" s="68"/>
      <c r="BQ388" s="44"/>
      <c r="BR388" s="61"/>
      <c r="BS388" s="61"/>
      <c r="BT388" s="44"/>
      <c r="BU388" s="67"/>
      <c r="BV388" s="61"/>
      <c r="BW388" s="61"/>
      <c r="BX388" s="61"/>
      <c r="BY388" s="61"/>
      <c r="BZ388" s="61"/>
      <c r="CA388" s="61"/>
      <c r="CB388" s="44"/>
      <c r="CC388" s="68"/>
      <c r="CD388" s="68"/>
      <c r="CE388" s="3"/>
    </row>
    <row r="389" spans="2:83" ht="15" customHeight="1" x14ac:dyDescent="0.25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 s="3"/>
    </row>
    <row r="390" spans="2:83" ht="15" customHeight="1" x14ac:dyDescent="0.2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5"/>
    </row>
    <row r="391" spans="2:83" ht="8.1" customHeight="1" x14ac:dyDescent="0.25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</row>
    <row r="392" spans="2:83" ht="8.1" customHeight="1" x14ac:dyDescent="0.25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</row>
    <row r="393" spans="2:83" ht="8.1" customHeight="1" x14ac:dyDescent="0.25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</row>
    <row r="394" spans="2:83" ht="8.1" customHeight="1" x14ac:dyDescent="0.25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</row>
    <row r="395" spans="2:83" ht="8.1" customHeight="1" x14ac:dyDescent="0.25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</row>
    <row r="396" spans="2:83" ht="8.1" customHeight="1" x14ac:dyDescent="0.25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</row>
    <row r="397" spans="2:83" ht="8.1" customHeight="1" x14ac:dyDescent="0.25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</row>
    <row r="398" spans="2:83" ht="8.1" customHeight="1" x14ac:dyDescent="0.25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</row>
    <row r="399" spans="2:83" ht="8.1" customHeight="1" x14ac:dyDescent="0.25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</row>
    <row r="400" spans="2:83" ht="8.1" customHeight="1" x14ac:dyDescent="0.25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</row>
    <row r="401" spans="2:83" ht="8.1" customHeight="1" x14ac:dyDescent="0.25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</row>
    <row r="402" spans="2:83" ht="8.1" customHeight="1" x14ac:dyDescent="0.25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</row>
    <row r="403" spans="2:83" ht="15" customHeight="1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2"/>
    </row>
    <row r="404" spans="2:83" ht="15" customHeight="1" x14ac:dyDescent="0.25">
      <c r="B404"/>
      <c r="C404" s="86"/>
      <c r="D404" s="87"/>
      <c r="E404" s="87"/>
      <c r="F404" s="87"/>
      <c r="G404" s="87"/>
      <c r="H404" s="87"/>
      <c r="I404" s="87"/>
      <c r="J404" s="87"/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7"/>
      <c r="AA404" s="87"/>
      <c r="AB404" s="87"/>
      <c r="AC404" s="87"/>
      <c r="AD404" s="87"/>
      <c r="AE404" s="87"/>
      <c r="AF404" s="87"/>
      <c r="AG404" s="87"/>
      <c r="AH404" s="87"/>
      <c r="AI404" s="87"/>
      <c r="AJ404" s="87"/>
      <c r="AK404" s="87"/>
      <c r="AL404" s="87"/>
      <c r="AM404" s="87"/>
      <c r="AN404" s="87"/>
      <c r="AO404" s="88"/>
      <c r="AP404"/>
      <c r="AQ404"/>
      <c r="AR404" s="86"/>
      <c r="AS404" s="87"/>
      <c r="AT404" s="87"/>
      <c r="AU404" s="87"/>
      <c r="AV404" s="87"/>
      <c r="AW404" s="87"/>
      <c r="AX404" s="87"/>
      <c r="AY404" s="87"/>
      <c r="AZ404" s="87"/>
      <c r="BA404" s="87"/>
      <c r="BB404" s="87"/>
      <c r="BC404" s="87"/>
      <c r="BD404" s="87"/>
      <c r="BE404" s="87"/>
      <c r="BF404" s="87"/>
      <c r="BG404" s="87"/>
      <c r="BH404" s="87"/>
      <c r="BI404" s="87"/>
      <c r="BJ404" s="87"/>
      <c r="BK404" s="87"/>
      <c r="BL404" s="87"/>
      <c r="BM404" s="87"/>
      <c r="BN404" s="87"/>
      <c r="BO404" s="87"/>
      <c r="BP404" s="87"/>
      <c r="BQ404" s="87"/>
      <c r="BR404" s="87"/>
      <c r="BS404" s="87"/>
      <c r="BT404" s="87"/>
      <c r="BU404" s="87"/>
      <c r="BV404" s="87"/>
      <c r="BW404" s="87"/>
      <c r="BX404" s="87"/>
      <c r="BY404" s="87"/>
      <c r="BZ404" s="87"/>
      <c r="CA404" s="87"/>
      <c r="CB404" s="87"/>
      <c r="CC404" s="87"/>
      <c r="CD404" s="88"/>
      <c r="CE404" s="3"/>
    </row>
    <row r="405" spans="2:83" ht="15" customHeight="1" x14ac:dyDescent="0.25">
      <c r="B405"/>
      <c r="C405" s="89"/>
      <c r="D405" s="90"/>
      <c r="E405" s="89"/>
      <c r="F405" s="95"/>
      <c r="G405" s="95"/>
      <c r="H405" s="95"/>
      <c r="I405" s="95"/>
      <c r="J405" s="95"/>
      <c r="K405" s="95"/>
      <c r="L405" s="95"/>
      <c r="M405" s="95"/>
      <c r="N405" s="90"/>
      <c r="O405" s="97"/>
      <c r="P405" s="98"/>
      <c r="Q405" s="98"/>
      <c r="R405" s="98"/>
      <c r="S405" s="99"/>
      <c r="T405" s="106"/>
      <c r="U405" s="89"/>
      <c r="V405" s="95"/>
      <c r="W405" s="95"/>
      <c r="X405" s="95"/>
      <c r="Y405" s="97"/>
      <c r="Z405" s="98"/>
      <c r="AA405" s="98"/>
      <c r="AB405" s="106"/>
      <c r="AC405" s="97"/>
      <c r="AD405" s="98"/>
      <c r="AE405" s="98"/>
      <c r="AF405" s="98"/>
      <c r="AG405" s="98"/>
      <c r="AH405" s="98"/>
      <c r="AI405" s="98"/>
      <c r="AJ405" s="98"/>
      <c r="AK405" s="98"/>
      <c r="AL405" s="98"/>
      <c r="AM405" s="98"/>
      <c r="AN405" s="98"/>
      <c r="AO405" s="99"/>
      <c r="AP405"/>
      <c r="AQ405"/>
      <c r="AR405" s="89"/>
      <c r="AS405" s="90"/>
      <c r="AT405" s="89"/>
      <c r="AU405" s="95"/>
      <c r="AV405" s="95"/>
      <c r="AW405" s="95"/>
      <c r="AX405" s="95"/>
      <c r="AY405" s="95"/>
      <c r="AZ405" s="95"/>
      <c r="BA405" s="95"/>
      <c r="BB405" s="95"/>
      <c r="BC405" s="90"/>
      <c r="BD405" s="97"/>
      <c r="BE405" s="98"/>
      <c r="BF405" s="98"/>
      <c r="BG405" s="98"/>
      <c r="BH405" s="99"/>
      <c r="BI405" s="106"/>
      <c r="BJ405" s="89"/>
      <c r="BK405" s="95"/>
      <c r="BL405" s="95"/>
      <c r="BM405" s="95"/>
      <c r="BN405" s="97"/>
      <c r="BO405" s="98"/>
      <c r="BP405" s="98"/>
      <c r="BQ405" s="106"/>
      <c r="BR405" s="97"/>
      <c r="BS405" s="98"/>
      <c r="BT405" s="98"/>
      <c r="BU405" s="98"/>
      <c r="BV405" s="98"/>
      <c r="BW405" s="98"/>
      <c r="BX405" s="98"/>
      <c r="BY405" s="98"/>
      <c r="BZ405" s="98"/>
      <c r="CA405" s="98"/>
      <c r="CB405" s="98"/>
      <c r="CC405" s="98"/>
      <c r="CD405" s="99"/>
      <c r="CE405" s="3"/>
    </row>
    <row r="406" spans="2:83" ht="15" customHeight="1" x14ac:dyDescent="0.25">
      <c r="B406"/>
      <c r="C406" s="91"/>
      <c r="D406" s="92"/>
      <c r="E406" s="93"/>
      <c r="F406" s="96"/>
      <c r="G406" s="96"/>
      <c r="H406" s="96"/>
      <c r="I406" s="96"/>
      <c r="J406" s="96"/>
      <c r="K406" s="96"/>
      <c r="L406" s="96"/>
      <c r="M406" s="96"/>
      <c r="N406" s="94"/>
      <c r="O406" s="100"/>
      <c r="P406" s="101"/>
      <c r="Q406" s="101"/>
      <c r="R406" s="101"/>
      <c r="S406" s="102"/>
      <c r="T406" s="107"/>
      <c r="U406" s="91"/>
      <c r="V406" s="109"/>
      <c r="W406" s="109"/>
      <c r="X406" s="109"/>
      <c r="Y406" s="100"/>
      <c r="Z406" s="101"/>
      <c r="AA406" s="101"/>
      <c r="AB406" s="107"/>
      <c r="AC406" s="103"/>
      <c r="AD406" s="104"/>
      <c r="AE406" s="104"/>
      <c r="AF406" s="104"/>
      <c r="AG406" s="104"/>
      <c r="AH406" s="104"/>
      <c r="AI406" s="104"/>
      <c r="AJ406" s="104"/>
      <c r="AK406" s="104"/>
      <c r="AL406" s="104"/>
      <c r="AM406" s="104"/>
      <c r="AN406" s="104"/>
      <c r="AO406" s="105"/>
      <c r="AP406"/>
      <c r="AQ406"/>
      <c r="AR406" s="91"/>
      <c r="AS406" s="92"/>
      <c r="AT406" s="93"/>
      <c r="AU406" s="96"/>
      <c r="AV406" s="96"/>
      <c r="AW406" s="96"/>
      <c r="AX406" s="96"/>
      <c r="AY406" s="96"/>
      <c r="AZ406" s="96"/>
      <c r="BA406" s="96"/>
      <c r="BB406" s="96"/>
      <c r="BC406" s="94"/>
      <c r="BD406" s="100"/>
      <c r="BE406" s="101"/>
      <c r="BF406" s="101"/>
      <c r="BG406" s="101"/>
      <c r="BH406" s="102"/>
      <c r="BI406" s="107"/>
      <c r="BJ406" s="91"/>
      <c r="BK406" s="109"/>
      <c r="BL406" s="109"/>
      <c r="BM406" s="109"/>
      <c r="BN406" s="100"/>
      <c r="BO406" s="101"/>
      <c r="BP406" s="101"/>
      <c r="BQ406" s="107"/>
      <c r="BR406" s="103"/>
      <c r="BS406" s="104"/>
      <c r="BT406" s="104"/>
      <c r="BU406" s="104"/>
      <c r="BV406" s="104"/>
      <c r="BW406" s="104"/>
      <c r="BX406" s="104"/>
      <c r="BY406" s="104"/>
      <c r="BZ406" s="104"/>
      <c r="CA406" s="104"/>
      <c r="CB406" s="104"/>
      <c r="CC406" s="104"/>
      <c r="CD406" s="105"/>
      <c r="CE406" s="3"/>
    </row>
    <row r="407" spans="2:83" ht="15" customHeight="1" x14ac:dyDescent="0.25">
      <c r="B407"/>
      <c r="C407" s="93"/>
      <c r="D407" s="94"/>
      <c r="E407" s="110"/>
      <c r="F407" s="111"/>
      <c r="G407" s="111"/>
      <c r="H407" s="111"/>
      <c r="I407" s="112"/>
      <c r="J407" s="110"/>
      <c r="K407" s="111"/>
      <c r="L407" s="111"/>
      <c r="M407" s="111"/>
      <c r="N407" s="112"/>
      <c r="O407" s="103"/>
      <c r="P407" s="104"/>
      <c r="Q407" s="104"/>
      <c r="R407" s="104"/>
      <c r="S407" s="105"/>
      <c r="T407" s="108"/>
      <c r="U407" s="93"/>
      <c r="V407" s="96"/>
      <c r="W407" s="96"/>
      <c r="X407" s="96"/>
      <c r="Y407" s="103"/>
      <c r="Z407" s="104"/>
      <c r="AA407" s="104"/>
      <c r="AB407" s="108"/>
      <c r="AC407" s="103"/>
      <c r="AD407" s="104"/>
      <c r="AE407" s="104"/>
      <c r="AF407" s="104"/>
      <c r="AG407" s="104"/>
      <c r="AH407" s="104"/>
      <c r="AI407" s="104"/>
      <c r="AJ407" s="104"/>
      <c r="AK407" s="104"/>
      <c r="AL407" s="104"/>
      <c r="AM407" s="104"/>
      <c r="AN407" s="104"/>
      <c r="AO407" s="105"/>
      <c r="AP407"/>
      <c r="AQ407"/>
      <c r="AR407" s="93"/>
      <c r="AS407" s="94"/>
      <c r="AT407" s="110"/>
      <c r="AU407" s="111"/>
      <c r="AV407" s="111"/>
      <c r="AW407" s="111"/>
      <c r="AX407" s="112"/>
      <c r="AY407" s="110"/>
      <c r="AZ407" s="111"/>
      <c r="BA407" s="111"/>
      <c r="BB407" s="111"/>
      <c r="BC407" s="112"/>
      <c r="BD407" s="103"/>
      <c r="BE407" s="104"/>
      <c r="BF407" s="104"/>
      <c r="BG407" s="104"/>
      <c r="BH407" s="105"/>
      <c r="BI407" s="108"/>
      <c r="BJ407" s="93"/>
      <c r="BK407" s="96"/>
      <c r="BL407" s="96"/>
      <c r="BM407" s="96"/>
      <c r="BN407" s="103"/>
      <c r="BO407" s="104"/>
      <c r="BP407" s="104"/>
      <c r="BQ407" s="108"/>
      <c r="BR407" s="103"/>
      <c r="BS407" s="104"/>
      <c r="BT407" s="104"/>
      <c r="BU407" s="104"/>
      <c r="BV407" s="104"/>
      <c r="BW407" s="104"/>
      <c r="BX407" s="104"/>
      <c r="BY407" s="104"/>
      <c r="BZ407" s="104"/>
      <c r="CA407" s="104"/>
      <c r="CB407" s="104"/>
      <c r="CC407" s="104"/>
      <c r="CD407" s="105"/>
      <c r="CE407" s="3"/>
    </row>
    <row r="408" spans="2:83" ht="15" customHeight="1" x14ac:dyDescent="0.25">
      <c r="B408"/>
      <c r="C408" s="85"/>
      <c r="D408" s="83"/>
      <c r="E408" s="73"/>
      <c r="F408" s="77"/>
      <c r="G408" s="24"/>
      <c r="H408" s="75"/>
      <c r="I408" s="76"/>
      <c r="J408" s="73"/>
      <c r="K408" s="77"/>
      <c r="L408" s="24"/>
      <c r="M408" s="75"/>
      <c r="N408" s="76"/>
      <c r="O408" s="30"/>
      <c r="P408" s="77"/>
      <c r="Q408" s="77"/>
      <c r="R408" s="77"/>
      <c r="S408" s="72"/>
      <c r="T408" s="30"/>
      <c r="U408" s="30"/>
      <c r="V408" s="77"/>
      <c r="W408" s="77"/>
      <c r="X408" s="77"/>
      <c r="Y408" s="78"/>
      <c r="Z408" s="75"/>
      <c r="AA408" s="75"/>
      <c r="AB408" s="29"/>
      <c r="AC408" s="30"/>
      <c r="AD408" s="77"/>
      <c r="AE408" s="77"/>
      <c r="AF408" s="77"/>
      <c r="AG408" s="77"/>
      <c r="AH408" s="77"/>
      <c r="AI408" s="77"/>
      <c r="AJ408" s="77"/>
      <c r="AK408" s="77"/>
      <c r="AL408" s="77"/>
      <c r="AM408" s="24"/>
      <c r="AN408" s="75"/>
      <c r="AO408" s="76"/>
      <c r="AP408"/>
      <c r="AQ408"/>
      <c r="AR408" s="85"/>
      <c r="AS408" s="83"/>
      <c r="AT408" s="73"/>
      <c r="AU408" s="74"/>
      <c r="AV408" s="24"/>
      <c r="AW408" s="75"/>
      <c r="AX408" s="76"/>
      <c r="AY408" s="73"/>
      <c r="AZ408" s="74"/>
      <c r="BA408" s="24"/>
      <c r="BB408" s="75"/>
      <c r="BC408" s="76"/>
      <c r="BD408" s="30"/>
      <c r="BE408" s="77"/>
      <c r="BF408" s="77"/>
      <c r="BG408" s="77"/>
      <c r="BH408" s="72"/>
      <c r="BI408" s="30"/>
      <c r="BJ408" s="30"/>
      <c r="BK408" s="77"/>
      <c r="BL408" s="77"/>
      <c r="BM408" s="72"/>
      <c r="BN408" s="78"/>
      <c r="BO408" s="75"/>
      <c r="BP408" s="76"/>
      <c r="BQ408" s="29"/>
      <c r="BR408" s="30"/>
      <c r="BS408" s="77"/>
      <c r="BT408" s="77"/>
      <c r="BU408" s="77"/>
      <c r="BV408" s="77"/>
      <c r="BW408" s="77"/>
      <c r="BX408" s="77"/>
      <c r="BY408" s="77"/>
      <c r="BZ408" s="77"/>
      <c r="CA408" s="77"/>
      <c r="CB408" s="24"/>
      <c r="CC408" s="75"/>
      <c r="CD408" s="76"/>
      <c r="CE408" s="3"/>
    </row>
    <row r="409" spans="2:83" ht="15" customHeight="1" x14ac:dyDescent="0.25">
      <c r="B409"/>
      <c r="C409" s="82"/>
      <c r="D409" s="83"/>
      <c r="E409" s="30"/>
      <c r="F409" s="77"/>
      <c r="G409" s="24"/>
      <c r="H409" s="75"/>
      <c r="I409" s="76"/>
      <c r="J409" s="84"/>
      <c r="K409" s="79"/>
      <c r="L409" s="33"/>
      <c r="M409" s="80"/>
      <c r="N409" s="81"/>
      <c r="O409" s="30"/>
      <c r="P409" s="77"/>
      <c r="Q409" s="77"/>
      <c r="R409" s="77"/>
      <c r="S409" s="72"/>
      <c r="T409" s="30"/>
      <c r="U409" s="30"/>
      <c r="V409" s="77"/>
      <c r="W409" s="77"/>
      <c r="X409" s="72"/>
      <c r="Y409" s="78"/>
      <c r="Z409" s="75"/>
      <c r="AA409" s="76"/>
      <c r="AB409" s="29"/>
      <c r="AC409" s="84"/>
      <c r="AD409" s="79"/>
      <c r="AE409" s="33"/>
      <c r="AF409" s="34"/>
      <c r="AG409" s="77"/>
      <c r="AH409" s="77"/>
      <c r="AI409" s="77"/>
      <c r="AJ409" s="77"/>
      <c r="AK409" s="79"/>
      <c r="AL409" s="79"/>
      <c r="AM409" s="33"/>
      <c r="AN409" s="80"/>
      <c r="AO409" s="81"/>
      <c r="AP409"/>
      <c r="AQ409"/>
      <c r="AR409" s="82"/>
      <c r="AS409" s="83"/>
      <c r="AT409" s="30"/>
      <c r="AU409" s="77"/>
      <c r="AV409" s="24"/>
      <c r="AW409" s="75"/>
      <c r="AX409" s="76"/>
      <c r="AY409" s="84"/>
      <c r="AZ409" s="79"/>
      <c r="BA409" s="33"/>
      <c r="BB409" s="80"/>
      <c r="BC409" s="81"/>
      <c r="BD409" s="30"/>
      <c r="BE409" s="77"/>
      <c r="BF409" s="77"/>
      <c r="BG409" s="77"/>
      <c r="BH409" s="72"/>
      <c r="BI409" s="30"/>
      <c r="BJ409" s="30"/>
      <c r="BK409" s="77"/>
      <c r="BL409" s="77"/>
      <c r="BM409" s="72"/>
      <c r="BN409" s="78"/>
      <c r="BO409" s="75"/>
      <c r="BP409" s="76"/>
      <c r="BQ409" s="29"/>
      <c r="BR409" s="84"/>
      <c r="BS409" s="79"/>
      <c r="BT409" s="33"/>
      <c r="BU409" s="34"/>
      <c r="BV409" s="77"/>
      <c r="BW409" s="77"/>
      <c r="BX409" s="77"/>
      <c r="BY409" s="77"/>
      <c r="BZ409" s="79"/>
      <c r="CA409" s="79"/>
      <c r="CB409" s="33"/>
      <c r="CC409" s="80"/>
      <c r="CD409" s="81"/>
      <c r="CE409" s="3"/>
    </row>
    <row r="410" spans="2:83" ht="15" customHeight="1" x14ac:dyDescent="0.25">
      <c r="B410"/>
      <c r="C410" s="85"/>
      <c r="D410" s="83"/>
      <c r="E410" s="73"/>
      <c r="F410" s="77"/>
      <c r="G410" s="24"/>
      <c r="H410" s="75"/>
      <c r="I410" s="76"/>
      <c r="J410" s="73"/>
      <c r="K410" s="77"/>
      <c r="L410" s="24"/>
      <c r="M410" s="75"/>
      <c r="N410" s="76"/>
      <c r="O410" s="30"/>
      <c r="P410" s="77"/>
      <c r="Q410" s="77"/>
      <c r="R410" s="77"/>
      <c r="S410" s="72"/>
      <c r="T410" s="30"/>
      <c r="U410" s="30"/>
      <c r="V410" s="77"/>
      <c r="W410" s="77"/>
      <c r="X410" s="77"/>
      <c r="Y410" s="78"/>
      <c r="Z410" s="75"/>
      <c r="AA410" s="75"/>
      <c r="AB410" s="29"/>
      <c r="AC410" s="30"/>
      <c r="AD410" s="77"/>
      <c r="AE410" s="77"/>
      <c r="AF410" s="77"/>
      <c r="AG410" s="77"/>
      <c r="AH410" s="77"/>
      <c r="AI410" s="77"/>
      <c r="AJ410" s="77"/>
      <c r="AK410" s="77"/>
      <c r="AL410" s="77"/>
      <c r="AM410" s="24"/>
      <c r="AN410" s="75"/>
      <c r="AO410" s="76"/>
      <c r="AP410"/>
      <c r="AQ410"/>
      <c r="AR410" s="85"/>
      <c r="AS410" s="83"/>
      <c r="AT410" s="73"/>
      <c r="AU410" s="74"/>
      <c r="AV410" s="24"/>
      <c r="AW410" s="75"/>
      <c r="AX410" s="76"/>
      <c r="AY410" s="73"/>
      <c r="AZ410" s="74"/>
      <c r="BA410" s="24"/>
      <c r="BB410" s="75"/>
      <c r="BC410" s="76"/>
      <c r="BD410" s="30"/>
      <c r="BE410" s="77"/>
      <c r="BF410" s="77"/>
      <c r="BG410" s="77"/>
      <c r="BH410" s="72"/>
      <c r="BI410" s="30"/>
      <c r="BJ410" s="30"/>
      <c r="BK410" s="77"/>
      <c r="BL410" s="77"/>
      <c r="BM410" s="72"/>
      <c r="BN410" s="78"/>
      <c r="BO410" s="75"/>
      <c r="BP410" s="76"/>
      <c r="BQ410" s="29"/>
      <c r="BR410" s="30"/>
      <c r="BS410" s="77"/>
      <c r="BT410" s="77"/>
      <c r="BU410" s="77"/>
      <c r="BV410" s="77"/>
      <c r="BW410" s="77"/>
      <c r="BX410" s="77"/>
      <c r="BY410" s="77"/>
      <c r="BZ410" s="77"/>
      <c r="CA410" s="77"/>
      <c r="CB410" s="24"/>
      <c r="CC410" s="75"/>
      <c r="CD410" s="76"/>
      <c r="CE410" s="3"/>
    </row>
    <row r="411" spans="2:83" ht="15" customHeight="1" x14ac:dyDescent="0.25">
      <c r="B411"/>
      <c r="C411" s="82"/>
      <c r="D411" s="83"/>
      <c r="E411" s="30"/>
      <c r="F411" s="77"/>
      <c r="G411" s="24"/>
      <c r="H411" s="75"/>
      <c r="I411" s="76"/>
      <c r="J411" s="84"/>
      <c r="K411" s="79"/>
      <c r="L411" s="33"/>
      <c r="M411" s="80"/>
      <c r="N411" s="81"/>
      <c r="O411" s="30"/>
      <c r="P411" s="77"/>
      <c r="Q411" s="77"/>
      <c r="R411" s="77"/>
      <c r="S411" s="72"/>
      <c r="T411" s="30"/>
      <c r="U411" s="30"/>
      <c r="V411" s="77"/>
      <c r="W411" s="77"/>
      <c r="X411" s="72"/>
      <c r="Y411" s="78"/>
      <c r="Z411" s="75"/>
      <c r="AA411" s="76"/>
      <c r="AB411" s="29"/>
      <c r="AC411" s="84"/>
      <c r="AD411" s="79"/>
      <c r="AE411" s="33"/>
      <c r="AF411" s="34"/>
      <c r="AG411" s="77"/>
      <c r="AH411" s="77"/>
      <c r="AI411" s="77"/>
      <c r="AJ411" s="77"/>
      <c r="AK411" s="79"/>
      <c r="AL411" s="79"/>
      <c r="AM411" s="33"/>
      <c r="AN411" s="80"/>
      <c r="AO411" s="81"/>
      <c r="AP411"/>
      <c r="AQ411"/>
      <c r="AR411" s="82"/>
      <c r="AS411" s="83"/>
      <c r="AT411" s="30"/>
      <c r="AU411" s="77"/>
      <c r="AV411" s="24"/>
      <c r="AW411" s="75"/>
      <c r="AX411" s="76"/>
      <c r="AY411" s="84"/>
      <c r="AZ411" s="79"/>
      <c r="BA411" s="33"/>
      <c r="BB411" s="80"/>
      <c r="BC411" s="81"/>
      <c r="BD411" s="30"/>
      <c r="BE411" s="77"/>
      <c r="BF411" s="77"/>
      <c r="BG411" s="77"/>
      <c r="BH411" s="72"/>
      <c r="BI411" s="30"/>
      <c r="BJ411" s="30"/>
      <c r="BK411" s="77"/>
      <c r="BL411" s="77"/>
      <c r="BM411" s="72"/>
      <c r="BN411" s="78"/>
      <c r="BO411" s="75"/>
      <c r="BP411" s="76"/>
      <c r="BQ411" s="29"/>
      <c r="BR411" s="84"/>
      <c r="BS411" s="79"/>
      <c r="BT411" s="33"/>
      <c r="BU411" s="34"/>
      <c r="BV411" s="77"/>
      <c r="BW411" s="77"/>
      <c r="BX411" s="77"/>
      <c r="BY411" s="77"/>
      <c r="BZ411" s="79"/>
      <c r="CA411" s="79"/>
      <c r="CB411" s="33"/>
      <c r="CC411" s="80"/>
      <c r="CD411" s="81"/>
      <c r="CE411" s="3"/>
    </row>
    <row r="412" spans="2:83" ht="15" customHeight="1" x14ac:dyDescent="0.25">
      <c r="B412"/>
      <c r="C412" s="85"/>
      <c r="D412" s="83"/>
      <c r="E412" s="73"/>
      <c r="F412" s="77"/>
      <c r="G412" s="24"/>
      <c r="H412" s="75"/>
      <c r="I412" s="76"/>
      <c r="J412" s="73"/>
      <c r="K412" s="77"/>
      <c r="L412" s="24"/>
      <c r="M412" s="75"/>
      <c r="N412" s="76"/>
      <c r="O412" s="30"/>
      <c r="P412" s="77"/>
      <c r="Q412" s="77"/>
      <c r="R412" s="77"/>
      <c r="S412" s="72"/>
      <c r="T412" s="30"/>
      <c r="U412" s="30"/>
      <c r="V412" s="77"/>
      <c r="W412" s="77"/>
      <c r="X412" s="77"/>
      <c r="Y412" s="78"/>
      <c r="Z412" s="75"/>
      <c r="AA412" s="75"/>
      <c r="AB412" s="29"/>
      <c r="AC412" s="30"/>
      <c r="AD412" s="77"/>
      <c r="AE412" s="77"/>
      <c r="AF412" s="77"/>
      <c r="AG412" s="77"/>
      <c r="AH412" s="77"/>
      <c r="AI412" s="77"/>
      <c r="AJ412" s="77"/>
      <c r="AK412" s="77"/>
      <c r="AL412" s="77"/>
      <c r="AM412" s="24"/>
      <c r="AN412" s="75"/>
      <c r="AO412" s="76"/>
      <c r="AP412"/>
      <c r="AQ412"/>
      <c r="AR412" s="85"/>
      <c r="AS412" s="83"/>
      <c r="AT412" s="73"/>
      <c r="AU412" s="74"/>
      <c r="AV412" s="24"/>
      <c r="AW412" s="75"/>
      <c r="AX412" s="76"/>
      <c r="AY412" s="73"/>
      <c r="AZ412" s="74"/>
      <c r="BA412" s="24"/>
      <c r="BB412" s="75"/>
      <c r="BC412" s="76"/>
      <c r="BD412" s="30"/>
      <c r="BE412" s="77"/>
      <c r="BF412" s="77"/>
      <c r="BG412" s="77"/>
      <c r="BH412" s="72"/>
      <c r="BI412" s="30"/>
      <c r="BJ412" s="30"/>
      <c r="BK412" s="77"/>
      <c r="BL412" s="77"/>
      <c r="BM412" s="72"/>
      <c r="BN412" s="78"/>
      <c r="BO412" s="75"/>
      <c r="BP412" s="76"/>
      <c r="BQ412" s="29"/>
      <c r="BR412" s="30"/>
      <c r="BS412" s="77"/>
      <c r="BT412" s="77"/>
      <c r="BU412" s="77"/>
      <c r="BV412" s="77"/>
      <c r="BW412" s="77"/>
      <c r="BX412" s="77"/>
      <c r="BY412" s="77"/>
      <c r="BZ412" s="77"/>
      <c r="CA412" s="77"/>
      <c r="CB412" s="24"/>
      <c r="CC412" s="75"/>
      <c r="CD412" s="76"/>
      <c r="CE412" s="3"/>
    </row>
    <row r="413" spans="2:83" ht="15" customHeight="1" x14ac:dyDescent="0.25">
      <c r="B413"/>
      <c r="C413" s="82"/>
      <c r="D413" s="83"/>
      <c r="E413" s="30"/>
      <c r="F413" s="77"/>
      <c r="G413" s="24"/>
      <c r="H413" s="75"/>
      <c r="I413" s="76"/>
      <c r="J413" s="84"/>
      <c r="K413" s="79"/>
      <c r="L413" s="33"/>
      <c r="M413" s="80"/>
      <c r="N413" s="81"/>
      <c r="O413" s="30"/>
      <c r="P413" s="77"/>
      <c r="Q413" s="77"/>
      <c r="R413" s="77"/>
      <c r="S413" s="72"/>
      <c r="T413" s="30"/>
      <c r="U413" s="30"/>
      <c r="V413" s="77"/>
      <c r="W413" s="77"/>
      <c r="X413" s="72"/>
      <c r="Y413" s="78"/>
      <c r="Z413" s="75"/>
      <c r="AA413" s="76"/>
      <c r="AB413" s="29"/>
      <c r="AC413" s="84"/>
      <c r="AD413" s="79"/>
      <c r="AE413" s="33"/>
      <c r="AF413" s="34"/>
      <c r="AG413" s="77"/>
      <c r="AH413" s="77"/>
      <c r="AI413" s="77"/>
      <c r="AJ413" s="77"/>
      <c r="AK413" s="79"/>
      <c r="AL413" s="79"/>
      <c r="AM413" s="33"/>
      <c r="AN413" s="80"/>
      <c r="AO413" s="81"/>
      <c r="AP413"/>
      <c r="AQ413"/>
      <c r="AR413" s="82"/>
      <c r="AS413" s="83"/>
      <c r="AT413" s="30"/>
      <c r="AU413" s="77"/>
      <c r="AV413" s="24"/>
      <c r="AW413" s="75"/>
      <c r="AX413" s="76"/>
      <c r="AY413" s="84"/>
      <c r="AZ413" s="79"/>
      <c r="BA413" s="33"/>
      <c r="BB413" s="80"/>
      <c r="BC413" s="81"/>
      <c r="BD413" s="30"/>
      <c r="BE413" s="77"/>
      <c r="BF413" s="77"/>
      <c r="BG413" s="77"/>
      <c r="BH413" s="72"/>
      <c r="BI413" s="30"/>
      <c r="BJ413" s="30"/>
      <c r="BK413" s="77"/>
      <c r="BL413" s="77"/>
      <c r="BM413" s="72"/>
      <c r="BN413" s="78"/>
      <c r="BO413" s="75"/>
      <c r="BP413" s="76"/>
      <c r="BQ413" s="29"/>
      <c r="BR413" s="84"/>
      <c r="BS413" s="79"/>
      <c r="BT413" s="33"/>
      <c r="BU413" s="34"/>
      <c r="BV413" s="77"/>
      <c r="BW413" s="77"/>
      <c r="BX413" s="77"/>
      <c r="BY413" s="77"/>
      <c r="BZ413" s="79"/>
      <c r="CA413" s="79"/>
      <c r="CB413" s="33"/>
      <c r="CC413" s="80"/>
      <c r="CD413" s="81"/>
      <c r="CE413" s="3"/>
    </row>
    <row r="414" spans="2:83" ht="15" customHeight="1" x14ac:dyDescent="0.25">
      <c r="B414"/>
      <c r="C414" s="85"/>
      <c r="D414" s="83"/>
      <c r="E414" s="73"/>
      <c r="F414" s="77"/>
      <c r="G414" s="24"/>
      <c r="H414" s="75"/>
      <c r="I414" s="76"/>
      <c r="J414" s="73"/>
      <c r="K414" s="77"/>
      <c r="L414" s="24"/>
      <c r="M414" s="75"/>
      <c r="N414" s="76"/>
      <c r="O414" s="30"/>
      <c r="P414" s="77"/>
      <c r="Q414" s="77"/>
      <c r="R414" s="77"/>
      <c r="S414" s="72"/>
      <c r="T414" s="30"/>
      <c r="U414" s="30"/>
      <c r="V414" s="77"/>
      <c r="W414" s="77"/>
      <c r="X414" s="77"/>
      <c r="Y414" s="78"/>
      <c r="Z414" s="75"/>
      <c r="AA414" s="75"/>
      <c r="AB414" s="29"/>
      <c r="AC414" s="30"/>
      <c r="AD414" s="77"/>
      <c r="AE414" s="77"/>
      <c r="AF414" s="77"/>
      <c r="AG414" s="77"/>
      <c r="AH414" s="77"/>
      <c r="AI414" s="77"/>
      <c r="AJ414" s="77"/>
      <c r="AK414" s="77"/>
      <c r="AL414" s="77"/>
      <c r="AM414" s="24"/>
      <c r="AN414" s="75"/>
      <c r="AO414" s="76"/>
      <c r="AP414"/>
      <c r="AQ414"/>
      <c r="AR414" s="85"/>
      <c r="AS414" s="83"/>
      <c r="AT414" s="73"/>
      <c r="AU414" s="74"/>
      <c r="AV414" s="24"/>
      <c r="AW414" s="75"/>
      <c r="AX414" s="76"/>
      <c r="AY414" s="73"/>
      <c r="AZ414" s="74"/>
      <c r="BA414" s="24"/>
      <c r="BB414" s="75"/>
      <c r="BC414" s="76"/>
      <c r="BD414" s="30"/>
      <c r="BE414" s="77"/>
      <c r="BF414" s="77"/>
      <c r="BG414" s="77"/>
      <c r="BH414" s="72"/>
      <c r="BI414" s="30"/>
      <c r="BJ414" s="30"/>
      <c r="BK414" s="77"/>
      <c r="BL414" s="77"/>
      <c r="BM414" s="72"/>
      <c r="BN414" s="78"/>
      <c r="BO414" s="75"/>
      <c r="BP414" s="76"/>
      <c r="BQ414" s="29"/>
      <c r="BR414" s="30"/>
      <c r="BS414" s="77"/>
      <c r="BT414" s="77"/>
      <c r="BU414" s="77"/>
      <c r="BV414" s="77"/>
      <c r="BW414" s="77"/>
      <c r="BX414" s="77"/>
      <c r="BY414" s="77"/>
      <c r="BZ414" s="77"/>
      <c r="CA414" s="77"/>
      <c r="CB414" s="24"/>
      <c r="CC414" s="75"/>
      <c r="CD414" s="76"/>
      <c r="CE414" s="3"/>
    </row>
    <row r="415" spans="2:83" ht="15" customHeight="1" x14ac:dyDescent="0.25">
      <c r="B415"/>
      <c r="C415" s="82"/>
      <c r="D415" s="83"/>
      <c r="E415" s="30"/>
      <c r="F415" s="77"/>
      <c r="G415" s="24"/>
      <c r="H415" s="75"/>
      <c r="I415" s="76"/>
      <c r="J415" s="84"/>
      <c r="K415" s="79"/>
      <c r="L415" s="33"/>
      <c r="M415" s="80"/>
      <c r="N415" s="81"/>
      <c r="O415" s="30"/>
      <c r="P415" s="77"/>
      <c r="Q415" s="77"/>
      <c r="R415" s="77"/>
      <c r="S415" s="72"/>
      <c r="T415" s="30"/>
      <c r="U415" s="30"/>
      <c r="V415" s="77"/>
      <c r="W415" s="77"/>
      <c r="X415" s="72"/>
      <c r="Y415" s="78"/>
      <c r="Z415" s="75"/>
      <c r="AA415" s="76"/>
      <c r="AB415" s="29"/>
      <c r="AC415" s="84"/>
      <c r="AD415" s="79"/>
      <c r="AE415" s="33"/>
      <c r="AF415" s="34"/>
      <c r="AG415" s="77"/>
      <c r="AH415" s="77"/>
      <c r="AI415" s="77"/>
      <c r="AJ415" s="77"/>
      <c r="AK415" s="79"/>
      <c r="AL415" s="79"/>
      <c r="AM415" s="33"/>
      <c r="AN415" s="80"/>
      <c r="AO415" s="81"/>
      <c r="AP415"/>
      <c r="AQ415"/>
      <c r="AR415" s="82"/>
      <c r="AS415" s="83"/>
      <c r="AT415" s="30"/>
      <c r="AU415" s="77"/>
      <c r="AV415" s="24"/>
      <c r="AW415" s="75"/>
      <c r="AX415" s="76"/>
      <c r="AY415" s="84"/>
      <c r="AZ415" s="79"/>
      <c r="BA415" s="33"/>
      <c r="BB415" s="80"/>
      <c r="BC415" s="81"/>
      <c r="BD415" s="30"/>
      <c r="BE415" s="77"/>
      <c r="BF415" s="77"/>
      <c r="BG415" s="77"/>
      <c r="BH415" s="72"/>
      <c r="BI415" s="30"/>
      <c r="BJ415" s="30"/>
      <c r="BK415" s="77"/>
      <c r="BL415" s="77"/>
      <c r="BM415" s="72"/>
      <c r="BN415" s="78"/>
      <c r="BO415" s="75"/>
      <c r="BP415" s="76"/>
      <c r="BQ415" s="29"/>
      <c r="BR415" s="84"/>
      <c r="BS415" s="79"/>
      <c r="BT415" s="33"/>
      <c r="BU415" s="34"/>
      <c r="BV415" s="77"/>
      <c r="BW415" s="77"/>
      <c r="BX415" s="77"/>
      <c r="BY415" s="77"/>
      <c r="BZ415" s="79"/>
      <c r="CA415" s="79"/>
      <c r="CB415" s="33"/>
      <c r="CC415" s="80"/>
      <c r="CD415" s="81"/>
      <c r="CE415" s="3"/>
    </row>
    <row r="416" spans="2:83" ht="15" customHeight="1" x14ac:dyDescent="0.25">
      <c r="B416"/>
      <c r="C416" s="85"/>
      <c r="D416" s="83"/>
      <c r="E416" s="73"/>
      <c r="F416" s="77"/>
      <c r="G416" s="24"/>
      <c r="H416" s="75"/>
      <c r="I416" s="76"/>
      <c r="J416" s="73"/>
      <c r="K416" s="77"/>
      <c r="L416" s="24"/>
      <c r="M416" s="75"/>
      <c r="N416" s="76"/>
      <c r="O416" s="30"/>
      <c r="P416" s="77"/>
      <c r="Q416" s="77"/>
      <c r="R416" s="77"/>
      <c r="S416" s="72"/>
      <c r="T416" s="30"/>
      <c r="U416" s="30"/>
      <c r="V416" s="77"/>
      <c r="W416" s="77"/>
      <c r="X416" s="77"/>
      <c r="Y416" s="78"/>
      <c r="Z416" s="75"/>
      <c r="AA416" s="75"/>
      <c r="AB416" s="29"/>
      <c r="AC416" s="30"/>
      <c r="AD416" s="77"/>
      <c r="AE416" s="77"/>
      <c r="AF416" s="77"/>
      <c r="AG416" s="77"/>
      <c r="AH416" s="77"/>
      <c r="AI416" s="77"/>
      <c r="AJ416" s="77"/>
      <c r="AK416" s="77"/>
      <c r="AL416" s="77"/>
      <c r="AM416" s="24"/>
      <c r="AN416" s="75"/>
      <c r="AO416" s="76"/>
      <c r="AP416"/>
      <c r="AQ416"/>
      <c r="AR416" s="85"/>
      <c r="AS416" s="83"/>
      <c r="AT416" s="73"/>
      <c r="AU416" s="74"/>
      <c r="AV416" s="24"/>
      <c r="AW416" s="75"/>
      <c r="AX416" s="76"/>
      <c r="AY416" s="73"/>
      <c r="AZ416" s="74"/>
      <c r="BA416" s="24"/>
      <c r="BB416" s="75"/>
      <c r="BC416" s="76"/>
      <c r="BD416" s="30"/>
      <c r="BE416" s="77"/>
      <c r="BF416" s="77"/>
      <c r="BG416" s="77"/>
      <c r="BH416" s="72"/>
      <c r="BI416" s="30"/>
      <c r="BJ416" s="30"/>
      <c r="BK416" s="77"/>
      <c r="BL416" s="77"/>
      <c r="BM416" s="72"/>
      <c r="BN416" s="78"/>
      <c r="BO416" s="75"/>
      <c r="BP416" s="76"/>
      <c r="BQ416" s="29"/>
      <c r="BR416" s="30"/>
      <c r="BS416" s="77"/>
      <c r="BT416" s="77"/>
      <c r="BU416" s="77"/>
      <c r="BV416" s="77"/>
      <c r="BW416" s="77"/>
      <c r="BX416" s="77"/>
      <c r="BY416" s="77"/>
      <c r="BZ416" s="77"/>
      <c r="CA416" s="77"/>
      <c r="CB416" s="24"/>
      <c r="CC416" s="75"/>
      <c r="CD416" s="76"/>
      <c r="CE416" s="3"/>
    </row>
    <row r="417" spans="2:83" ht="15" customHeight="1" x14ac:dyDescent="0.25">
      <c r="B417"/>
      <c r="C417" s="82"/>
      <c r="D417" s="83"/>
      <c r="E417" s="30"/>
      <c r="F417" s="77"/>
      <c r="G417" s="24"/>
      <c r="H417" s="75"/>
      <c r="I417" s="76"/>
      <c r="J417" s="84"/>
      <c r="K417" s="79"/>
      <c r="L417" s="33"/>
      <c r="M417" s="80"/>
      <c r="N417" s="81"/>
      <c r="O417" s="30"/>
      <c r="P417" s="77"/>
      <c r="Q417" s="77"/>
      <c r="R417" s="77"/>
      <c r="S417" s="72"/>
      <c r="T417" s="30"/>
      <c r="U417" s="30"/>
      <c r="V417" s="77"/>
      <c r="W417" s="77"/>
      <c r="X417" s="72"/>
      <c r="Y417" s="78"/>
      <c r="Z417" s="75"/>
      <c r="AA417" s="76"/>
      <c r="AB417" s="29"/>
      <c r="AC417" s="84"/>
      <c r="AD417" s="79"/>
      <c r="AE417" s="33"/>
      <c r="AF417" s="34"/>
      <c r="AG417" s="77"/>
      <c r="AH417" s="77"/>
      <c r="AI417" s="77"/>
      <c r="AJ417" s="77"/>
      <c r="AK417" s="79"/>
      <c r="AL417" s="79"/>
      <c r="AM417" s="33"/>
      <c r="AN417" s="80"/>
      <c r="AO417" s="81"/>
      <c r="AP417"/>
      <c r="AQ417"/>
      <c r="AR417" s="82"/>
      <c r="AS417" s="83"/>
      <c r="AT417" s="30"/>
      <c r="AU417" s="77"/>
      <c r="AV417" s="24"/>
      <c r="AW417" s="75"/>
      <c r="AX417" s="76"/>
      <c r="AY417" s="84"/>
      <c r="AZ417" s="79"/>
      <c r="BA417" s="33"/>
      <c r="BB417" s="80"/>
      <c r="BC417" s="81"/>
      <c r="BD417" s="30"/>
      <c r="BE417" s="77"/>
      <c r="BF417" s="77"/>
      <c r="BG417" s="77"/>
      <c r="BH417" s="72"/>
      <c r="BI417" s="30"/>
      <c r="BJ417" s="30"/>
      <c r="BK417" s="77"/>
      <c r="BL417" s="77"/>
      <c r="BM417" s="72"/>
      <c r="BN417" s="78"/>
      <c r="BO417" s="75"/>
      <c r="BP417" s="76"/>
      <c r="BQ417" s="29"/>
      <c r="BR417" s="84"/>
      <c r="BS417" s="79"/>
      <c r="BT417" s="33"/>
      <c r="BU417" s="34"/>
      <c r="BV417" s="77"/>
      <c r="BW417" s="77"/>
      <c r="BX417" s="77"/>
      <c r="BY417" s="77"/>
      <c r="BZ417" s="79"/>
      <c r="CA417" s="79"/>
      <c r="CB417" s="33"/>
      <c r="CC417" s="80"/>
      <c r="CD417" s="81"/>
      <c r="CE417" s="3"/>
    </row>
    <row r="418" spans="2:83" ht="15" customHeight="1" x14ac:dyDescent="0.25">
      <c r="B418"/>
      <c r="C418" s="85"/>
      <c r="D418" s="83"/>
      <c r="E418" s="73"/>
      <c r="F418" s="77"/>
      <c r="G418" s="24"/>
      <c r="H418" s="75"/>
      <c r="I418" s="76"/>
      <c r="J418" s="73"/>
      <c r="K418" s="77"/>
      <c r="L418" s="24"/>
      <c r="M418" s="75"/>
      <c r="N418" s="76"/>
      <c r="O418" s="30"/>
      <c r="P418" s="77"/>
      <c r="Q418" s="77"/>
      <c r="R418" s="77"/>
      <c r="S418" s="72"/>
      <c r="T418" s="30"/>
      <c r="U418" s="30"/>
      <c r="V418" s="77"/>
      <c r="W418" s="77"/>
      <c r="X418" s="77"/>
      <c r="Y418" s="78"/>
      <c r="Z418" s="75"/>
      <c r="AA418" s="75"/>
      <c r="AB418" s="29"/>
      <c r="AC418" s="30"/>
      <c r="AD418" s="77"/>
      <c r="AE418" s="77"/>
      <c r="AF418" s="77"/>
      <c r="AG418" s="77"/>
      <c r="AH418" s="77"/>
      <c r="AI418" s="77"/>
      <c r="AJ418" s="77"/>
      <c r="AK418" s="77"/>
      <c r="AL418" s="77"/>
      <c r="AM418" s="24"/>
      <c r="AN418" s="75"/>
      <c r="AO418" s="76"/>
      <c r="AP418"/>
      <c r="AQ418"/>
      <c r="AR418" s="85"/>
      <c r="AS418" s="83"/>
      <c r="AT418" s="73"/>
      <c r="AU418" s="74"/>
      <c r="AV418" s="24"/>
      <c r="AW418" s="75"/>
      <c r="AX418" s="76"/>
      <c r="AY418" s="73"/>
      <c r="AZ418" s="74"/>
      <c r="BA418" s="24"/>
      <c r="BB418" s="75"/>
      <c r="BC418" s="76"/>
      <c r="BD418" s="30"/>
      <c r="BE418" s="77"/>
      <c r="BF418" s="77"/>
      <c r="BG418" s="77"/>
      <c r="BH418" s="72"/>
      <c r="BI418" s="30"/>
      <c r="BJ418" s="30"/>
      <c r="BK418" s="77"/>
      <c r="BL418" s="77"/>
      <c r="BM418" s="72"/>
      <c r="BN418" s="78"/>
      <c r="BO418" s="75"/>
      <c r="BP418" s="76"/>
      <c r="BQ418" s="29"/>
      <c r="BR418" s="30"/>
      <c r="BS418" s="77"/>
      <c r="BT418" s="77"/>
      <c r="BU418" s="77"/>
      <c r="BV418" s="77"/>
      <c r="BW418" s="77"/>
      <c r="BX418" s="77"/>
      <c r="BY418" s="77"/>
      <c r="BZ418" s="77"/>
      <c r="CA418" s="77"/>
      <c r="CB418" s="24"/>
      <c r="CC418" s="75"/>
      <c r="CD418" s="76"/>
      <c r="CE418" s="3"/>
    </row>
    <row r="419" spans="2:83" ht="15" customHeight="1" x14ac:dyDescent="0.25">
      <c r="B419"/>
      <c r="C419" s="82"/>
      <c r="D419" s="83"/>
      <c r="E419" s="30"/>
      <c r="F419" s="77"/>
      <c r="G419" s="24"/>
      <c r="H419" s="75"/>
      <c r="I419" s="76"/>
      <c r="J419" s="84"/>
      <c r="K419" s="79"/>
      <c r="L419" s="33"/>
      <c r="M419" s="80"/>
      <c r="N419" s="81"/>
      <c r="O419" s="30"/>
      <c r="P419" s="77"/>
      <c r="Q419" s="77"/>
      <c r="R419" s="77"/>
      <c r="S419" s="72"/>
      <c r="T419" s="30"/>
      <c r="U419" s="30"/>
      <c r="V419" s="77"/>
      <c r="W419" s="77"/>
      <c r="X419" s="72"/>
      <c r="Y419" s="78"/>
      <c r="Z419" s="75"/>
      <c r="AA419" s="76"/>
      <c r="AB419" s="29"/>
      <c r="AC419" s="84"/>
      <c r="AD419" s="79"/>
      <c r="AE419" s="33"/>
      <c r="AF419" s="34"/>
      <c r="AG419" s="77"/>
      <c r="AH419" s="77"/>
      <c r="AI419" s="77"/>
      <c r="AJ419" s="77"/>
      <c r="AK419" s="79"/>
      <c r="AL419" s="79"/>
      <c r="AM419" s="33"/>
      <c r="AN419" s="80"/>
      <c r="AO419" s="81"/>
      <c r="AP419"/>
      <c r="AQ419"/>
      <c r="AR419" s="82"/>
      <c r="AS419" s="83"/>
      <c r="AT419" s="30"/>
      <c r="AU419" s="77"/>
      <c r="AV419" s="24"/>
      <c r="AW419" s="75"/>
      <c r="AX419" s="76"/>
      <c r="AY419" s="84"/>
      <c r="AZ419" s="79"/>
      <c r="BA419" s="33"/>
      <c r="BB419" s="80"/>
      <c r="BC419" s="81"/>
      <c r="BD419" s="30"/>
      <c r="BE419" s="77"/>
      <c r="BF419" s="77"/>
      <c r="BG419" s="77"/>
      <c r="BH419" s="72"/>
      <c r="BI419" s="30"/>
      <c r="BJ419" s="30"/>
      <c r="BK419" s="77"/>
      <c r="BL419" s="77"/>
      <c r="BM419" s="72"/>
      <c r="BN419" s="78"/>
      <c r="BO419" s="75"/>
      <c r="BP419" s="76"/>
      <c r="BQ419" s="29"/>
      <c r="BR419" s="84"/>
      <c r="BS419" s="79"/>
      <c r="BT419" s="33"/>
      <c r="BU419" s="34"/>
      <c r="BV419" s="77"/>
      <c r="BW419" s="77"/>
      <c r="BX419" s="77"/>
      <c r="BY419" s="77"/>
      <c r="BZ419" s="79"/>
      <c r="CA419" s="79"/>
      <c r="CB419" s="33"/>
      <c r="CC419" s="80"/>
      <c r="CD419" s="81"/>
      <c r="CE419" s="3"/>
    </row>
    <row r="420" spans="2:83" ht="15" customHeight="1" x14ac:dyDescent="0.25">
      <c r="B420"/>
      <c r="C420" s="85"/>
      <c r="D420" s="83"/>
      <c r="E420" s="73"/>
      <c r="F420" s="77"/>
      <c r="G420" s="24"/>
      <c r="H420" s="75"/>
      <c r="I420" s="76"/>
      <c r="J420" s="73"/>
      <c r="K420" s="77"/>
      <c r="L420" s="24"/>
      <c r="M420" s="75"/>
      <c r="N420" s="76"/>
      <c r="O420" s="30"/>
      <c r="P420" s="77"/>
      <c r="Q420" s="77"/>
      <c r="R420" s="77"/>
      <c r="S420" s="72"/>
      <c r="T420" s="30"/>
      <c r="U420" s="30"/>
      <c r="V420" s="77"/>
      <c r="W420" s="77"/>
      <c r="X420" s="77"/>
      <c r="Y420" s="78"/>
      <c r="Z420" s="75"/>
      <c r="AA420" s="75"/>
      <c r="AB420" s="29"/>
      <c r="AC420" s="30"/>
      <c r="AD420" s="77"/>
      <c r="AE420" s="77"/>
      <c r="AF420" s="77"/>
      <c r="AG420" s="77"/>
      <c r="AH420" s="77"/>
      <c r="AI420" s="77"/>
      <c r="AJ420" s="77"/>
      <c r="AK420" s="77"/>
      <c r="AL420" s="77"/>
      <c r="AM420" s="24"/>
      <c r="AN420" s="75"/>
      <c r="AO420" s="76"/>
      <c r="AP420"/>
      <c r="AQ420"/>
      <c r="AR420" s="85"/>
      <c r="AS420" s="83"/>
      <c r="AT420" s="73"/>
      <c r="AU420" s="74"/>
      <c r="AV420" s="24"/>
      <c r="AW420" s="75"/>
      <c r="AX420" s="76"/>
      <c r="AY420" s="73"/>
      <c r="AZ420" s="74"/>
      <c r="BA420" s="24"/>
      <c r="BB420" s="75"/>
      <c r="BC420" s="76"/>
      <c r="BD420" s="30"/>
      <c r="BE420" s="77"/>
      <c r="BF420" s="77"/>
      <c r="BG420" s="77"/>
      <c r="BH420" s="72"/>
      <c r="BI420" s="30"/>
      <c r="BJ420" s="30"/>
      <c r="BK420" s="77"/>
      <c r="BL420" s="77"/>
      <c r="BM420" s="72"/>
      <c r="BN420" s="78"/>
      <c r="BO420" s="75"/>
      <c r="BP420" s="76"/>
      <c r="BQ420" s="29"/>
      <c r="BR420" s="30"/>
      <c r="BS420" s="77"/>
      <c r="BT420" s="77"/>
      <c r="BU420" s="77"/>
      <c r="BV420" s="77"/>
      <c r="BW420" s="77"/>
      <c r="BX420" s="77"/>
      <c r="BY420" s="77"/>
      <c r="BZ420" s="77"/>
      <c r="CA420" s="77"/>
      <c r="CB420" s="24"/>
      <c r="CC420" s="75"/>
      <c r="CD420" s="76"/>
      <c r="CE420" s="3"/>
    </row>
    <row r="421" spans="2:83" ht="15" customHeight="1" x14ac:dyDescent="0.25">
      <c r="B421"/>
      <c r="C421" s="82"/>
      <c r="D421" s="83"/>
      <c r="E421" s="30"/>
      <c r="F421" s="77"/>
      <c r="G421" s="24"/>
      <c r="H421" s="75"/>
      <c r="I421" s="76"/>
      <c r="J421" s="84"/>
      <c r="K421" s="79"/>
      <c r="L421" s="33"/>
      <c r="M421" s="80"/>
      <c r="N421" s="81"/>
      <c r="O421" s="30"/>
      <c r="P421" s="77"/>
      <c r="Q421" s="77"/>
      <c r="R421" s="77"/>
      <c r="S421" s="72"/>
      <c r="T421" s="30"/>
      <c r="U421" s="30"/>
      <c r="V421" s="77"/>
      <c r="W421" s="77"/>
      <c r="X421" s="72"/>
      <c r="Y421" s="78"/>
      <c r="Z421" s="75"/>
      <c r="AA421" s="76"/>
      <c r="AB421" s="29"/>
      <c r="AC421" s="84"/>
      <c r="AD421" s="79"/>
      <c r="AE421" s="33"/>
      <c r="AF421" s="34"/>
      <c r="AG421" s="77"/>
      <c r="AH421" s="77"/>
      <c r="AI421" s="77"/>
      <c r="AJ421" s="77"/>
      <c r="AK421" s="79"/>
      <c r="AL421" s="79"/>
      <c r="AM421" s="33"/>
      <c r="AN421" s="80"/>
      <c r="AO421" s="81"/>
      <c r="AP421"/>
      <c r="AQ421"/>
      <c r="AR421" s="82"/>
      <c r="AS421" s="83"/>
      <c r="AT421" s="30"/>
      <c r="AU421" s="77"/>
      <c r="AV421" s="24"/>
      <c r="AW421" s="75"/>
      <c r="AX421" s="76"/>
      <c r="AY421" s="84"/>
      <c r="AZ421" s="79"/>
      <c r="BA421" s="33"/>
      <c r="BB421" s="80"/>
      <c r="BC421" s="81"/>
      <c r="BD421" s="30"/>
      <c r="BE421" s="77"/>
      <c r="BF421" s="77"/>
      <c r="BG421" s="77"/>
      <c r="BH421" s="72"/>
      <c r="BI421" s="30"/>
      <c r="BJ421" s="30"/>
      <c r="BK421" s="77"/>
      <c r="BL421" s="77"/>
      <c r="BM421" s="72"/>
      <c r="BN421" s="78"/>
      <c r="BO421" s="75"/>
      <c r="BP421" s="76"/>
      <c r="BQ421" s="29"/>
      <c r="BR421" s="84"/>
      <c r="BS421" s="79"/>
      <c r="BT421" s="33"/>
      <c r="BU421" s="34"/>
      <c r="BV421" s="77"/>
      <c r="BW421" s="77"/>
      <c r="BX421" s="77"/>
      <c r="BY421" s="77"/>
      <c r="BZ421" s="79"/>
      <c r="CA421" s="79"/>
      <c r="CB421" s="33"/>
      <c r="CC421" s="80"/>
      <c r="CD421" s="81"/>
      <c r="CE421" s="3"/>
    </row>
    <row r="422" spans="2:83" ht="15" customHeight="1" x14ac:dyDescent="0.25">
      <c r="B422"/>
      <c r="C422" s="85"/>
      <c r="D422" s="83"/>
      <c r="E422" s="73"/>
      <c r="F422" s="77"/>
      <c r="G422" s="24"/>
      <c r="H422" s="75"/>
      <c r="I422" s="76"/>
      <c r="J422" s="73"/>
      <c r="K422" s="77"/>
      <c r="L422" s="24"/>
      <c r="M422" s="75"/>
      <c r="N422" s="76"/>
      <c r="O422" s="30"/>
      <c r="P422" s="77"/>
      <c r="Q422" s="77"/>
      <c r="R422" s="77"/>
      <c r="S422" s="72"/>
      <c r="T422" s="30"/>
      <c r="U422" s="30"/>
      <c r="V422" s="77"/>
      <c r="W422" s="77"/>
      <c r="X422" s="77"/>
      <c r="Y422" s="78"/>
      <c r="Z422" s="75"/>
      <c r="AA422" s="75"/>
      <c r="AB422" s="29"/>
      <c r="AC422" s="30"/>
      <c r="AD422" s="77"/>
      <c r="AE422" s="77"/>
      <c r="AF422" s="77"/>
      <c r="AG422" s="77"/>
      <c r="AH422" s="77"/>
      <c r="AI422" s="77"/>
      <c r="AJ422" s="77"/>
      <c r="AK422" s="77"/>
      <c r="AL422" s="77"/>
      <c r="AM422" s="24"/>
      <c r="AN422" s="75"/>
      <c r="AO422" s="76"/>
      <c r="AP422"/>
      <c r="AQ422"/>
      <c r="AR422" s="85"/>
      <c r="AS422" s="83"/>
      <c r="AT422" s="73"/>
      <c r="AU422" s="74"/>
      <c r="AV422" s="24"/>
      <c r="AW422" s="75"/>
      <c r="AX422" s="76"/>
      <c r="AY422" s="73"/>
      <c r="AZ422" s="74"/>
      <c r="BA422" s="24"/>
      <c r="BB422" s="75"/>
      <c r="BC422" s="76"/>
      <c r="BD422" s="30"/>
      <c r="BE422" s="77"/>
      <c r="BF422" s="77"/>
      <c r="BG422" s="77"/>
      <c r="BH422" s="72"/>
      <c r="BI422" s="30"/>
      <c r="BJ422" s="30"/>
      <c r="BK422" s="77"/>
      <c r="BL422" s="77"/>
      <c r="BM422" s="72"/>
      <c r="BN422" s="78"/>
      <c r="BO422" s="75"/>
      <c r="BP422" s="76"/>
      <c r="BQ422" s="29"/>
      <c r="BR422" s="30"/>
      <c r="BS422" s="77"/>
      <c r="BT422" s="77"/>
      <c r="BU422" s="77"/>
      <c r="BV422" s="77"/>
      <c r="BW422" s="77"/>
      <c r="BX422" s="77"/>
      <c r="BY422" s="77"/>
      <c r="BZ422" s="77"/>
      <c r="CA422" s="77"/>
      <c r="CB422" s="24"/>
      <c r="CC422" s="75"/>
      <c r="CD422" s="76"/>
      <c r="CE422" s="3"/>
    </row>
    <row r="423" spans="2:83" ht="15" customHeight="1" x14ac:dyDescent="0.25">
      <c r="B423"/>
      <c r="C423" s="82"/>
      <c r="D423" s="83"/>
      <c r="E423" s="30"/>
      <c r="F423" s="77"/>
      <c r="G423" s="24"/>
      <c r="H423" s="75"/>
      <c r="I423" s="76"/>
      <c r="J423" s="84"/>
      <c r="K423" s="79"/>
      <c r="L423" s="33"/>
      <c r="M423" s="80"/>
      <c r="N423" s="81"/>
      <c r="O423" s="30"/>
      <c r="P423" s="77"/>
      <c r="Q423" s="77"/>
      <c r="R423" s="77"/>
      <c r="S423" s="72"/>
      <c r="T423" s="30"/>
      <c r="U423" s="30"/>
      <c r="V423" s="77"/>
      <c r="W423" s="77"/>
      <c r="X423" s="72"/>
      <c r="Y423" s="78"/>
      <c r="Z423" s="75"/>
      <c r="AA423" s="76"/>
      <c r="AB423" s="29"/>
      <c r="AC423" s="84"/>
      <c r="AD423" s="79"/>
      <c r="AE423" s="33"/>
      <c r="AF423" s="34"/>
      <c r="AG423" s="77"/>
      <c r="AH423" s="77"/>
      <c r="AI423" s="77"/>
      <c r="AJ423" s="77"/>
      <c r="AK423" s="79"/>
      <c r="AL423" s="79"/>
      <c r="AM423" s="33"/>
      <c r="AN423" s="80"/>
      <c r="AO423" s="81"/>
      <c r="AP423"/>
      <c r="AQ423"/>
      <c r="AR423" s="82"/>
      <c r="AS423" s="83"/>
      <c r="AT423" s="30"/>
      <c r="AU423" s="77"/>
      <c r="AV423" s="24"/>
      <c r="AW423" s="75"/>
      <c r="AX423" s="76"/>
      <c r="AY423" s="84"/>
      <c r="AZ423" s="79"/>
      <c r="BA423" s="33"/>
      <c r="BB423" s="80"/>
      <c r="BC423" s="81"/>
      <c r="BD423" s="30"/>
      <c r="BE423" s="77"/>
      <c r="BF423" s="77"/>
      <c r="BG423" s="77"/>
      <c r="BH423" s="72"/>
      <c r="BI423" s="30"/>
      <c r="BJ423" s="30"/>
      <c r="BK423" s="77"/>
      <c r="BL423" s="77"/>
      <c r="BM423" s="72"/>
      <c r="BN423" s="78"/>
      <c r="BO423" s="75"/>
      <c r="BP423" s="76"/>
      <c r="BQ423" s="29"/>
      <c r="BR423" s="84"/>
      <c r="BS423" s="79"/>
      <c r="BT423" s="33"/>
      <c r="BU423" s="34"/>
      <c r="BV423" s="77"/>
      <c r="BW423" s="77"/>
      <c r="BX423" s="77"/>
      <c r="BY423" s="77"/>
      <c r="BZ423" s="79"/>
      <c r="CA423" s="79"/>
      <c r="CB423" s="33"/>
      <c r="CC423" s="80"/>
      <c r="CD423" s="81"/>
      <c r="CE423" s="3"/>
    </row>
    <row r="424" spans="2:83" ht="15" customHeight="1" x14ac:dyDescent="0.25">
      <c r="B424"/>
      <c r="C424" s="85"/>
      <c r="D424" s="83"/>
      <c r="E424" s="73"/>
      <c r="F424" s="77"/>
      <c r="G424" s="24"/>
      <c r="H424" s="75"/>
      <c r="I424" s="76"/>
      <c r="J424" s="73"/>
      <c r="K424" s="77"/>
      <c r="L424" s="24"/>
      <c r="M424" s="75"/>
      <c r="N424" s="76"/>
      <c r="O424" s="30"/>
      <c r="P424" s="77"/>
      <c r="Q424" s="77"/>
      <c r="R424" s="77"/>
      <c r="S424" s="72"/>
      <c r="T424" s="30"/>
      <c r="U424" s="30"/>
      <c r="V424" s="77"/>
      <c r="W424" s="77"/>
      <c r="X424" s="77"/>
      <c r="Y424" s="78"/>
      <c r="Z424" s="75"/>
      <c r="AA424" s="75"/>
      <c r="AB424" s="29"/>
      <c r="AC424" s="30"/>
      <c r="AD424" s="77"/>
      <c r="AE424" s="77"/>
      <c r="AF424" s="77"/>
      <c r="AG424" s="77"/>
      <c r="AH424" s="77"/>
      <c r="AI424" s="77"/>
      <c r="AJ424" s="77"/>
      <c r="AK424" s="77"/>
      <c r="AL424" s="77"/>
      <c r="AM424" s="24"/>
      <c r="AN424" s="75"/>
      <c r="AO424" s="76"/>
      <c r="AP424"/>
      <c r="AQ424"/>
      <c r="AR424" s="85"/>
      <c r="AS424" s="83"/>
      <c r="AT424" s="73"/>
      <c r="AU424" s="74"/>
      <c r="AV424" s="24"/>
      <c r="AW424" s="75"/>
      <c r="AX424" s="76"/>
      <c r="AY424" s="73"/>
      <c r="AZ424" s="74"/>
      <c r="BA424" s="24"/>
      <c r="BB424" s="75"/>
      <c r="BC424" s="76"/>
      <c r="BD424" s="30"/>
      <c r="BE424" s="77"/>
      <c r="BF424" s="77"/>
      <c r="BG424" s="77"/>
      <c r="BH424" s="72"/>
      <c r="BI424" s="30"/>
      <c r="BJ424" s="30"/>
      <c r="BK424" s="77"/>
      <c r="BL424" s="77"/>
      <c r="BM424" s="72"/>
      <c r="BN424" s="78"/>
      <c r="BO424" s="75"/>
      <c r="BP424" s="76"/>
      <c r="BQ424" s="29"/>
      <c r="BR424" s="30"/>
      <c r="BS424" s="77"/>
      <c r="BT424" s="77"/>
      <c r="BU424" s="77"/>
      <c r="BV424" s="77"/>
      <c r="BW424" s="77"/>
      <c r="BX424" s="77"/>
      <c r="BY424" s="77"/>
      <c r="BZ424" s="77"/>
      <c r="CA424" s="77"/>
      <c r="CB424" s="24"/>
      <c r="CC424" s="75"/>
      <c r="CD424" s="76"/>
      <c r="CE424" s="3"/>
    </row>
    <row r="425" spans="2:83" ht="15" customHeight="1" x14ac:dyDescent="0.25">
      <c r="B425"/>
      <c r="C425" s="82"/>
      <c r="D425" s="83"/>
      <c r="E425" s="30"/>
      <c r="F425" s="77"/>
      <c r="G425" s="24"/>
      <c r="H425" s="75"/>
      <c r="I425" s="76"/>
      <c r="J425" s="84"/>
      <c r="K425" s="79"/>
      <c r="L425" s="33"/>
      <c r="M425" s="80"/>
      <c r="N425" s="81"/>
      <c r="O425" s="30"/>
      <c r="P425" s="77"/>
      <c r="Q425" s="77"/>
      <c r="R425" s="77"/>
      <c r="S425" s="72"/>
      <c r="T425" s="30"/>
      <c r="U425" s="30"/>
      <c r="V425" s="77"/>
      <c r="W425" s="77"/>
      <c r="X425" s="72"/>
      <c r="Y425" s="78"/>
      <c r="Z425" s="75"/>
      <c r="AA425" s="76"/>
      <c r="AB425" s="29"/>
      <c r="AC425" s="84"/>
      <c r="AD425" s="79"/>
      <c r="AE425" s="33"/>
      <c r="AF425" s="34"/>
      <c r="AG425" s="77"/>
      <c r="AH425" s="77"/>
      <c r="AI425" s="77"/>
      <c r="AJ425" s="77"/>
      <c r="AK425" s="79"/>
      <c r="AL425" s="79"/>
      <c r="AM425" s="33"/>
      <c r="AN425" s="80"/>
      <c r="AO425" s="81"/>
      <c r="AP425"/>
      <c r="AQ425"/>
      <c r="AR425" s="82"/>
      <c r="AS425" s="83"/>
      <c r="AT425" s="30"/>
      <c r="AU425" s="77"/>
      <c r="AV425" s="24"/>
      <c r="AW425" s="75"/>
      <c r="AX425" s="76"/>
      <c r="AY425" s="84"/>
      <c r="AZ425" s="79"/>
      <c r="BA425" s="33"/>
      <c r="BB425" s="80"/>
      <c r="BC425" s="81"/>
      <c r="BD425" s="30"/>
      <c r="BE425" s="77"/>
      <c r="BF425" s="77"/>
      <c r="BG425" s="77"/>
      <c r="BH425" s="72"/>
      <c r="BI425" s="30"/>
      <c r="BJ425" s="30"/>
      <c r="BK425" s="77"/>
      <c r="BL425" s="77"/>
      <c r="BM425" s="72"/>
      <c r="BN425" s="78"/>
      <c r="BO425" s="75"/>
      <c r="BP425" s="76"/>
      <c r="BQ425" s="29"/>
      <c r="BR425" s="84"/>
      <c r="BS425" s="79"/>
      <c r="BT425" s="33"/>
      <c r="BU425" s="34"/>
      <c r="BV425" s="77"/>
      <c r="BW425" s="77"/>
      <c r="BX425" s="77"/>
      <c r="BY425" s="77"/>
      <c r="BZ425" s="79"/>
      <c r="CA425" s="79"/>
      <c r="CB425" s="33"/>
      <c r="CC425" s="80"/>
      <c r="CD425" s="81"/>
      <c r="CE425" s="3"/>
    </row>
    <row r="426" spans="2:83" ht="15" customHeight="1" x14ac:dyDescent="0.25">
      <c r="B426"/>
      <c r="C426" s="85"/>
      <c r="D426" s="83"/>
      <c r="E426" s="73"/>
      <c r="F426" s="77"/>
      <c r="G426" s="24"/>
      <c r="H426" s="75"/>
      <c r="I426" s="76"/>
      <c r="J426" s="73"/>
      <c r="K426" s="77"/>
      <c r="L426" s="24"/>
      <c r="M426" s="75"/>
      <c r="N426" s="76"/>
      <c r="O426" s="30"/>
      <c r="P426" s="77"/>
      <c r="Q426" s="77"/>
      <c r="R426" s="77"/>
      <c r="S426" s="72"/>
      <c r="T426" s="30"/>
      <c r="U426" s="30"/>
      <c r="V426" s="77"/>
      <c r="W426" s="77"/>
      <c r="X426" s="77"/>
      <c r="Y426" s="78"/>
      <c r="Z426" s="75"/>
      <c r="AA426" s="75"/>
      <c r="AB426" s="29"/>
      <c r="AC426" s="30"/>
      <c r="AD426" s="77"/>
      <c r="AE426" s="77"/>
      <c r="AF426" s="77"/>
      <c r="AG426" s="77"/>
      <c r="AH426" s="77"/>
      <c r="AI426" s="77"/>
      <c r="AJ426" s="77"/>
      <c r="AK426" s="77"/>
      <c r="AL426" s="77"/>
      <c r="AM426" s="24"/>
      <c r="AN426" s="75"/>
      <c r="AO426" s="76"/>
      <c r="AP426"/>
      <c r="AQ426"/>
      <c r="AR426" s="85"/>
      <c r="AS426" s="83"/>
      <c r="AT426" s="73"/>
      <c r="AU426" s="74"/>
      <c r="AV426" s="24"/>
      <c r="AW426" s="75"/>
      <c r="AX426" s="76"/>
      <c r="AY426" s="73"/>
      <c r="AZ426" s="74"/>
      <c r="BA426" s="24"/>
      <c r="BB426" s="75"/>
      <c r="BC426" s="76"/>
      <c r="BD426" s="30"/>
      <c r="BE426" s="77"/>
      <c r="BF426" s="77"/>
      <c r="BG426" s="77"/>
      <c r="BH426" s="72"/>
      <c r="BI426" s="30"/>
      <c r="BJ426" s="30"/>
      <c r="BK426" s="77"/>
      <c r="BL426" s="77"/>
      <c r="BM426" s="72"/>
      <c r="BN426" s="78"/>
      <c r="BO426" s="75"/>
      <c r="BP426" s="76"/>
      <c r="BQ426" s="29"/>
      <c r="BR426" s="30"/>
      <c r="BS426" s="77"/>
      <c r="BT426" s="77"/>
      <c r="BU426" s="77"/>
      <c r="BV426" s="77"/>
      <c r="BW426" s="77"/>
      <c r="BX426" s="77"/>
      <c r="BY426" s="77"/>
      <c r="BZ426" s="77"/>
      <c r="CA426" s="77"/>
      <c r="CB426" s="24"/>
      <c r="CC426" s="75"/>
      <c r="CD426" s="76"/>
      <c r="CE426" s="3"/>
    </row>
    <row r="427" spans="2:83" ht="15" customHeight="1" x14ac:dyDescent="0.25">
      <c r="B427"/>
      <c r="C427" s="82"/>
      <c r="D427" s="83"/>
      <c r="E427" s="30"/>
      <c r="F427" s="77"/>
      <c r="G427" s="24"/>
      <c r="H427" s="75"/>
      <c r="I427" s="76"/>
      <c r="J427" s="84"/>
      <c r="K427" s="79"/>
      <c r="L427" s="33"/>
      <c r="M427" s="80"/>
      <c r="N427" s="81"/>
      <c r="O427" s="30"/>
      <c r="P427" s="77"/>
      <c r="Q427" s="77"/>
      <c r="R427" s="77"/>
      <c r="S427" s="72"/>
      <c r="T427" s="30"/>
      <c r="U427" s="30"/>
      <c r="V427" s="77"/>
      <c r="W427" s="77"/>
      <c r="X427" s="72"/>
      <c r="Y427" s="78"/>
      <c r="Z427" s="75"/>
      <c r="AA427" s="76"/>
      <c r="AB427" s="29"/>
      <c r="AC427" s="84"/>
      <c r="AD427" s="79"/>
      <c r="AE427" s="33"/>
      <c r="AF427" s="34"/>
      <c r="AG427" s="77"/>
      <c r="AH427" s="77"/>
      <c r="AI427" s="77"/>
      <c r="AJ427" s="77"/>
      <c r="AK427" s="79"/>
      <c r="AL427" s="79"/>
      <c r="AM427" s="33"/>
      <c r="AN427" s="80"/>
      <c r="AO427" s="81"/>
      <c r="AP427"/>
      <c r="AQ427"/>
      <c r="AR427" s="82"/>
      <c r="AS427" s="83"/>
      <c r="AT427" s="30"/>
      <c r="AU427" s="77"/>
      <c r="AV427" s="24"/>
      <c r="AW427" s="75"/>
      <c r="AX427" s="76"/>
      <c r="AY427" s="84"/>
      <c r="AZ427" s="79"/>
      <c r="BA427" s="33"/>
      <c r="BB427" s="80"/>
      <c r="BC427" s="81"/>
      <c r="BD427" s="30"/>
      <c r="BE427" s="77"/>
      <c r="BF427" s="77"/>
      <c r="BG427" s="77"/>
      <c r="BH427" s="72"/>
      <c r="BI427" s="30"/>
      <c r="BJ427" s="30"/>
      <c r="BK427" s="77"/>
      <c r="BL427" s="77"/>
      <c r="BM427" s="72"/>
      <c r="BN427" s="78"/>
      <c r="BO427" s="75"/>
      <c r="BP427" s="76"/>
      <c r="BQ427" s="29"/>
      <c r="BR427" s="84"/>
      <c r="BS427" s="79"/>
      <c r="BT427" s="33"/>
      <c r="BU427" s="34"/>
      <c r="BV427" s="77"/>
      <c r="BW427" s="77"/>
      <c r="BX427" s="77"/>
      <c r="BY427" s="77"/>
      <c r="BZ427" s="79"/>
      <c r="CA427" s="79"/>
      <c r="CB427" s="33"/>
      <c r="CC427" s="80"/>
      <c r="CD427" s="81"/>
      <c r="CE427" s="3"/>
    </row>
    <row r="428" spans="2:83" ht="15" customHeight="1" x14ac:dyDescent="0.25">
      <c r="B428"/>
      <c r="C428" s="85"/>
      <c r="D428" s="83"/>
      <c r="E428" s="73"/>
      <c r="F428" s="77"/>
      <c r="G428" s="24"/>
      <c r="H428" s="75"/>
      <c r="I428" s="76"/>
      <c r="J428" s="73"/>
      <c r="K428" s="77"/>
      <c r="L428" s="24"/>
      <c r="M428" s="75"/>
      <c r="N428" s="76"/>
      <c r="O428" s="30"/>
      <c r="P428" s="77"/>
      <c r="Q428" s="77"/>
      <c r="R428" s="77"/>
      <c r="S428" s="72"/>
      <c r="T428" s="30"/>
      <c r="U428" s="30"/>
      <c r="V428" s="77"/>
      <c r="W428" s="77"/>
      <c r="X428" s="77"/>
      <c r="Y428" s="78"/>
      <c r="Z428" s="75"/>
      <c r="AA428" s="75"/>
      <c r="AB428" s="29"/>
      <c r="AC428" s="30"/>
      <c r="AD428" s="77"/>
      <c r="AE428" s="77"/>
      <c r="AF428" s="77"/>
      <c r="AG428" s="77"/>
      <c r="AH428" s="77"/>
      <c r="AI428" s="77"/>
      <c r="AJ428" s="77"/>
      <c r="AK428" s="77"/>
      <c r="AL428" s="77"/>
      <c r="AM428" s="24"/>
      <c r="AN428" s="75"/>
      <c r="AO428" s="76"/>
      <c r="AP428"/>
      <c r="AQ428"/>
      <c r="AR428" s="85"/>
      <c r="AS428" s="83"/>
      <c r="AT428" s="73"/>
      <c r="AU428" s="74"/>
      <c r="AV428" s="24"/>
      <c r="AW428" s="75"/>
      <c r="AX428" s="76"/>
      <c r="AY428" s="73"/>
      <c r="AZ428" s="74"/>
      <c r="BA428" s="24"/>
      <c r="BB428" s="75"/>
      <c r="BC428" s="76"/>
      <c r="BD428" s="30"/>
      <c r="BE428" s="77"/>
      <c r="BF428" s="77"/>
      <c r="BG428" s="77"/>
      <c r="BH428" s="72"/>
      <c r="BI428" s="30"/>
      <c r="BJ428" s="30"/>
      <c r="BK428" s="77"/>
      <c r="BL428" s="77"/>
      <c r="BM428" s="72"/>
      <c r="BN428" s="78"/>
      <c r="BO428" s="75"/>
      <c r="BP428" s="76"/>
      <c r="BQ428" s="29"/>
      <c r="BR428" s="30"/>
      <c r="BS428" s="77"/>
      <c r="BT428" s="77"/>
      <c r="BU428" s="77"/>
      <c r="BV428" s="77"/>
      <c r="BW428" s="77"/>
      <c r="BX428" s="77"/>
      <c r="BY428" s="77"/>
      <c r="BZ428" s="77"/>
      <c r="CA428" s="77"/>
      <c r="CB428" s="24"/>
      <c r="CC428" s="75"/>
      <c r="CD428" s="76"/>
      <c r="CE428" s="3"/>
    </row>
    <row r="429" spans="2:83" ht="15" customHeight="1" x14ac:dyDescent="0.25">
      <c r="B429"/>
      <c r="C429" s="82"/>
      <c r="D429" s="83"/>
      <c r="E429" s="30"/>
      <c r="F429" s="77"/>
      <c r="G429" s="24"/>
      <c r="H429" s="75"/>
      <c r="I429" s="76"/>
      <c r="J429" s="84"/>
      <c r="K429" s="79"/>
      <c r="L429" s="33"/>
      <c r="M429" s="80"/>
      <c r="N429" s="81"/>
      <c r="O429" s="30"/>
      <c r="P429" s="77"/>
      <c r="Q429" s="77"/>
      <c r="R429" s="77"/>
      <c r="S429" s="72"/>
      <c r="T429" s="30"/>
      <c r="U429" s="30"/>
      <c r="V429" s="77"/>
      <c r="W429" s="77"/>
      <c r="X429" s="72"/>
      <c r="Y429" s="78"/>
      <c r="Z429" s="75"/>
      <c r="AA429" s="76"/>
      <c r="AB429" s="29"/>
      <c r="AC429" s="84"/>
      <c r="AD429" s="79"/>
      <c r="AE429" s="33"/>
      <c r="AF429" s="34"/>
      <c r="AG429" s="77"/>
      <c r="AH429" s="77"/>
      <c r="AI429" s="77"/>
      <c r="AJ429" s="77"/>
      <c r="AK429" s="79"/>
      <c r="AL429" s="79"/>
      <c r="AM429" s="33"/>
      <c r="AN429" s="80"/>
      <c r="AO429" s="81"/>
      <c r="AP429"/>
      <c r="AQ429"/>
      <c r="AR429" s="82"/>
      <c r="AS429" s="83"/>
      <c r="AT429" s="30"/>
      <c r="AU429" s="77"/>
      <c r="AV429" s="24"/>
      <c r="AW429" s="75"/>
      <c r="AX429" s="76"/>
      <c r="AY429" s="84"/>
      <c r="AZ429" s="79"/>
      <c r="BA429" s="33"/>
      <c r="BB429" s="80"/>
      <c r="BC429" s="81"/>
      <c r="BD429" s="30"/>
      <c r="BE429" s="77"/>
      <c r="BF429" s="77"/>
      <c r="BG429" s="77"/>
      <c r="BH429" s="72"/>
      <c r="BI429" s="30"/>
      <c r="BJ429" s="30"/>
      <c r="BK429" s="77"/>
      <c r="BL429" s="77"/>
      <c r="BM429" s="72"/>
      <c r="BN429" s="78"/>
      <c r="BO429" s="75"/>
      <c r="BP429" s="76"/>
      <c r="BQ429" s="29"/>
      <c r="BR429" s="84"/>
      <c r="BS429" s="79"/>
      <c r="BT429" s="33"/>
      <c r="BU429" s="34"/>
      <c r="BV429" s="77"/>
      <c r="BW429" s="77"/>
      <c r="BX429" s="77"/>
      <c r="BY429" s="77"/>
      <c r="BZ429" s="79"/>
      <c r="CA429" s="79"/>
      <c r="CB429" s="33"/>
      <c r="CC429" s="80"/>
      <c r="CD429" s="81"/>
      <c r="CE429" s="3"/>
    </row>
    <row r="430" spans="2:83" ht="15" customHeight="1" x14ac:dyDescent="0.25">
      <c r="B430"/>
      <c r="C430" s="85"/>
      <c r="D430" s="83"/>
      <c r="E430" s="73"/>
      <c r="F430" s="77"/>
      <c r="G430" s="24"/>
      <c r="H430" s="75"/>
      <c r="I430" s="76"/>
      <c r="J430" s="73"/>
      <c r="K430" s="77"/>
      <c r="L430" s="24"/>
      <c r="M430" s="75"/>
      <c r="N430" s="76"/>
      <c r="O430" s="30"/>
      <c r="P430" s="77"/>
      <c r="Q430" s="77"/>
      <c r="R430" s="77"/>
      <c r="S430" s="72"/>
      <c r="T430" s="30"/>
      <c r="U430" s="30"/>
      <c r="V430" s="77"/>
      <c r="W430" s="77"/>
      <c r="X430" s="77"/>
      <c r="Y430" s="78"/>
      <c r="Z430" s="75"/>
      <c r="AA430" s="75"/>
      <c r="AB430" s="29"/>
      <c r="AC430" s="30"/>
      <c r="AD430" s="77"/>
      <c r="AE430" s="77"/>
      <c r="AF430" s="77"/>
      <c r="AG430" s="77"/>
      <c r="AH430" s="77"/>
      <c r="AI430" s="77"/>
      <c r="AJ430" s="77"/>
      <c r="AK430" s="77"/>
      <c r="AL430" s="77"/>
      <c r="AM430" s="24"/>
      <c r="AN430" s="75"/>
      <c r="AO430" s="76"/>
      <c r="AP430"/>
      <c r="AQ430"/>
      <c r="AR430" s="85"/>
      <c r="AS430" s="83"/>
      <c r="AT430" s="73"/>
      <c r="AU430" s="74"/>
      <c r="AV430" s="24"/>
      <c r="AW430" s="75"/>
      <c r="AX430" s="76"/>
      <c r="AY430" s="73"/>
      <c r="AZ430" s="74"/>
      <c r="BA430" s="24"/>
      <c r="BB430" s="75"/>
      <c r="BC430" s="76"/>
      <c r="BD430" s="30"/>
      <c r="BE430" s="77"/>
      <c r="BF430" s="77"/>
      <c r="BG430" s="77"/>
      <c r="BH430" s="72"/>
      <c r="BI430" s="30"/>
      <c r="BJ430" s="30"/>
      <c r="BK430" s="77"/>
      <c r="BL430" s="77"/>
      <c r="BM430" s="72"/>
      <c r="BN430" s="78"/>
      <c r="BO430" s="75"/>
      <c r="BP430" s="76"/>
      <c r="BQ430" s="29"/>
      <c r="BR430" s="30"/>
      <c r="BS430" s="77"/>
      <c r="BT430" s="77"/>
      <c r="BU430" s="77"/>
      <c r="BV430" s="77"/>
      <c r="BW430" s="77"/>
      <c r="BX430" s="77"/>
      <c r="BY430" s="77"/>
      <c r="BZ430" s="77"/>
      <c r="CA430" s="77"/>
      <c r="CB430" s="24"/>
      <c r="CC430" s="75"/>
      <c r="CD430" s="76"/>
      <c r="CE430" s="3"/>
    </row>
    <row r="431" spans="2:83" ht="15" customHeight="1" x14ac:dyDescent="0.25">
      <c r="B431"/>
      <c r="C431" s="82"/>
      <c r="D431" s="83"/>
      <c r="E431" s="30"/>
      <c r="F431" s="77"/>
      <c r="G431" s="24"/>
      <c r="H431" s="75"/>
      <c r="I431" s="76"/>
      <c r="J431" s="84"/>
      <c r="K431" s="79"/>
      <c r="L431" s="33"/>
      <c r="M431" s="80"/>
      <c r="N431" s="81"/>
      <c r="O431" s="30"/>
      <c r="P431" s="77"/>
      <c r="Q431" s="77"/>
      <c r="R431" s="77"/>
      <c r="S431" s="72"/>
      <c r="T431" s="30"/>
      <c r="U431" s="30"/>
      <c r="V431" s="77"/>
      <c r="W431" s="77"/>
      <c r="X431" s="72"/>
      <c r="Y431" s="78"/>
      <c r="Z431" s="75"/>
      <c r="AA431" s="76"/>
      <c r="AB431" s="29"/>
      <c r="AC431" s="84"/>
      <c r="AD431" s="79"/>
      <c r="AE431" s="33"/>
      <c r="AF431" s="34"/>
      <c r="AG431" s="77"/>
      <c r="AH431" s="77"/>
      <c r="AI431" s="77"/>
      <c r="AJ431" s="77"/>
      <c r="AK431" s="79"/>
      <c r="AL431" s="79"/>
      <c r="AM431" s="33"/>
      <c r="AN431" s="80"/>
      <c r="AO431" s="81"/>
      <c r="AP431"/>
      <c r="AQ431"/>
      <c r="AR431" s="82"/>
      <c r="AS431" s="83"/>
      <c r="AT431" s="30"/>
      <c r="AU431" s="77"/>
      <c r="AV431" s="24"/>
      <c r="AW431" s="75"/>
      <c r="AX431" s="76"/>
      <c r="AY431" s="84"/>
      <c r="AZ431" s="79"/>
      <c r="BA431" s="33"/>
      <c r="BB431" s="80"/>
      <c r="BC431" s="81"/>
      <c r="BD431" s="30"/>
      <c r="BE431" s="77"/>
      <c r="BF431" s="77"/>
      <c r="BG431" s="77"/>
      <c r="BH431" s="72"/>
      <c r="BI431" s="30"/>
      <c r="BJ431" s="30"/>
      <c r="BK431" s="77"/>
      <c r="BL431" s="77"/>
      <c r="BM431" s="72"/>
      <c r="BN431" s="78"/>
      <c r="BO431" s="75"/>
      <c r="BP431" s="76"/>
      <c r="BQ431" s="29"/>
      <c r="BR431" s="84"/>
      <c r="BS431" s="79"/>
      <c r="BT431" s="33"/>
      <c r="BU431" s="34"/>
      <c r="BV431" s="77"/>
      <c r="BW431" s="77"/>
      <c r="BX431" s="77"/>
      <c r="BY431" s="77"/>
      <c r="BZ431" s="79"/>
      <c r="CA431" s="79"/>
      <c r="CB431" s="33"/>
      <c r="CC431" s="80"/>
      <c r="CD431" s="81"/>
      <c r="CE431" s="3"/>
    </row>
    <row r="432" spans="2:83" ht="15" customHeight="1" x14ac:dyDescent="0.25">
      <c r="B432"/>
      <c r="C432" s="85"/>
      <c r="D432" s="83"/>
      <c r="E432" s="73"/>
      <c r="F432" s="77"/>
      <c r="G432" s="24"/>
      <c r="H432" s="75"/>
      <c r="I432" s="76"/>
      <c r="J432" s="73"/>
      <c r="K432" s="77"/>
      <c r="L432" s="24"/>
      <c r="M432" s="75"/>
      <c r="N432" s="76"/>
      <c r="O432" s="30"/>
      <c r="P432" s="77"/>
      <c r="Q432" s="77"/>
      <c r="R432" s="77"/>
      <c r="S432" s="72"/>
      <c r="T432" s="30"/>
      <c r="U432" s="30"/>
      <c r="V432" s="77"/>
      <c r="W432" s="77"/>
      <c r="X432" s="77"/>
      <c r="Y432" s="78"/>
      <c r="Z432" s="75"/>
      <c r="AA432" s="75"/>
      <c r="AB432" s="29"/>
      <c r="AC432" s="30"/>
      <c r="AD432" s="77"/>
      <c r="AE432" s="77"/>
      <c r="AF432" s="77"/>
      <c r="AG432" s="77"/>
      <c r="AH432" s="77"/>
      <c r="AI432" s="77"/>
      <c r="AJ432" s="77"/>
      <c r="AK432" s="77"/>
      <c r="AL432" s="77"/>
      <c r="AM432" s="24"/>
      <c r="AN432" s="75"/>
      <c r="AO432" s="76"/>
      <c r="AP432"/>
      <c r="AQ432"/>
      <c r="AR432" s="85"/>
      <c r="AS432" s="83"/>
      <c r="AT432" s="73"/>
      <c r="AU432" s="74"/>
      <c r="AV432" s="24"/>
      <c r="AW432" s="75"/>
      <c r="AX432" s="76"/>
      <c r="AY432" s="73"/>
      <c r="AZ432" s="74"/>
      <c r="BA432" s="24"/>
      <c r="BB432" s="75"/>
      <c r="BC432" s="76"/>
      <c r="BD432" s="30"/>
      <c r="BE432" s="77"/>
      <c r="BF432" s="77"/>
      <c r="BG432" s="77"/>
      <c r="BH432" s="72"/>
      <c r="BI432" s="30"/>
      <c r="BJ432" s="30"/>
      <c r="BK432" s="77"/>
      <c r="BL432" s="77"/>
      <c r="BM432" s="72"/>
      <c r="BN432" s="78"/>
      <c r="BO432" s="75"/>
      <c r="BP432" s="76"/>
      <c r="BQ432" s="29"/>
      <c r="BR432" s="30"/>
      <c r="BS432" s="77"/>
      <c r="BT432" s="77"/>
      <c r="BU432" s="77"/>
      <c r="BV432" s="77"/>
      <c r="BW432" s="77"/>
      <c r="BX432" s="77"/>
      <c r="BY432" s="77"/>
      <c r="BZ432" s="77"/>
      <c r="CA432" s="77"/>
      <c r="CB432" s="24"/>
      <c r="CC432" s="75"/>
      <c r="CD432" s="76"/>
      <c r="CE432" s="3"/>
    </row>
    <row r="433" spans="2:83" ht="15" customHeight="1" x14ac:dyDescent="0.25">
      <c r="B433"/>
      <c r="C433" s="82"/>
      <c r="D433" s="83"/>
      <c r="E433" s="30"/>
      <c r="F433" s="77"/>
      <c r="G433" s="24"/>
      <c r="H433" s="75"/>
      <c r="I433" s="76"/>
      <c r="J433" s="84"/>
      <c r="K433" s="79"/>
      <c r="L433" s="33"/>
      <c r="M433" s="80"/>
      <c r="N433" s="81"/>
      <c r="O433" s="30"/>
      <c r="P433" s="77"/>
      <c r="Q433" s="77"/>
      <c r="R433" s="77"/>
      <c r="S433" s="72"/>
      <c r="T433" s="30"/>
      <c r="U433" s="30"/>
      <c r="V433" s="77"/>
      <c r="W433" s="77"/>
      <c r="X433" s="72"/>
      <c r="Y433" s="78"/>
      <c r="Z433" s="75"/>
      <c r="AA433" s="76"/>
      <c r="AB433" s="29"/>
      <c r="AC433" s="84"/>
      <c r="AD433" s="79"/>
      <c r="AE433" s="33"/>
      <c r="AF433" s="34"/>
      <c r="AG433" s="77"/>
      <c r="AH433" s="77"/>
      <c r="AI433" s="77"/>
      <c r="AJ433" s="77"/>
      <c r="AK433" s="79"/>
      <c r="AL433" s="79"/>
      <c r="AM433" s="33"/>
      <c r="AN433" s="80"/>
      <c r="AO433" s="81"/>
      <c r="AP433"/>
      <c r="AQ433"/>
      <c r="AR433" s="82"/>
      <c r="AS433" s="83"/>
      <c r="AT433" s="30"/>
      <c r="AU433" s="77"/>
      <c r="AV433" s="24"/>
      <c r="AW433" s="75"/>
      <c r="AX433" s="76"/>
      <c r="AY433" s="84"/>
      <c r="AZ433" s="79"/>
      <c r="BA433" s="33"/>
      <c r="BB433" s="80"/>
      <c r="BC433" s="81"/>
      <c r="BD433" s="30"/>
      <c r="BE433" s="77"/>
      <c r="BF433" s="77"/>
      <c r="BG433" s="77"/>
      <c r="BH433" s="72"/>
      <c r="BI433" s="30"/>
      <c r="BJ433" s="30"/>
      <c r="BK433" s="77"/>
      <c r="BL433" s="77"/>
      <c r="BM433" s="72"/>
      <c r="BN433" s="78"/>
      <c r="BO433" s="75"/>
      <c r="BP433" s="76"/>
      <c r="BQ433" s="29"/>
      <c r="BR433" s="84"/>
      <c r="BS433" s="79"/>
      <c r="BT433" s="33"/>
      <c r="BU433" s="34"/>
      <c r="BV433" s="77"/>
      <c r="BW433" s="77"/>
      <c r="BX433" s="77"/>
      <c r="BY433" s="77"/>
      <c r="BZ433" s="79"/>
      <c r="CA433" s="79"/>
      <c r="CB433" s="33"/>
      <c r="CC433" s="80"/>
      <c r="CD433" s="81"/>
      <c r="CE433" s="3"/>
    </row>
    <row r="434" spans="2:83" ht="15" customHeight="1" x14ac:dyDescent="0.25">
      <c r="B434"/>
      <c r="C434" s="85"/>
      <c r="D434" s="83"/>
      <c r="E434" s="73"/>
      <c r="F434" s="77"/>
      <c r="G434" s="24"/>
      <c r="H434" s="75"/>
      <c r="I434" s="76"/>
      <c r="J434" s="73"/>
      <c r="K434" s="77"/>
      <c r="L434" s="24"/>
      <c r="M434" s="75"/>
      <c r="N434" s="76"/>
      <c r="O434" s="30"/>
      <c r="P434" s="77"/>
      <c r="Q434" s="77"/>
      <c r="R434" s="77"/>
      <c r="S434" s="72"/>
      <c r="T434" s="30"/>
      <c r="U434" s="30"/>
      <c r="V434" s="77"/>
      <c r="W434" s="77"/>
      <c r="X434" s="77"/>
      <c r="Y434" s="78"/>
      <c r="Z434" s="75"/>
      <c r="AA434" s="75"/>
      <c r="AB434" s="29"/>
      <c r="AC434" s="30"/>
      <c r="AD434" s="77"/>
      <c r="AE434" s="77"/>
      <c r="AF434" s="77"/>
      <c r="AG434" s="77"/>
      <c r="AH434" s="77"/>
      <c r="AI434" s="77"/>
      <c r="AJ434" s="77"/>
      <c r="AK434" s="77"/>
      <c r="AL434" s="77"/>
      <c r="AM434" s="24"/>
      <c r="AN434" s="75"/>
      <c r="AO434" s="76"/>
      <c r="AP434"/>
      <c r="AQ434"/>
      <c r="AR434" s="85"/>
      <c r="AS434" s="83"/>
      <c r="AT434" s="73"/>
      <c r="AU434" s="74"/>
      <c r="AV434" s="24"/>
      <c r="AW434" s="75"/>
      <c r="AX434" s="76"/>
      <c r="AY434" s="73"/>
      <c r="AZ434" s="74"/>
      <c r="BA434" s="24"/>
      <c r="BB434" s="75"/>
      <c r="BC434" s="76"/>
      <c r="BD434" s="30"/>
      <c r="BE434" s="77"/>
      <c r="BF434" s="77"/>
      <c r="BG434" s="77"/>
      <c r="BH434" s="72"/>
      <c r="BI434" s="30"/>
      <c r="BJ434" s="30"/>
      <c r="BK434" s="77"/>
      <c r="BL434" s="77"/>
      <c r="BM434" s="72"/>
      <c r="BN434" s="78"/>
      <c r="BO434" s="75"/>
      <c r="BP434" s="76"/>
      <c r="BQ434" s="29"/>
      <c r="BR434" s="30"/>
      <c r="BS434" s="77"/>
      <c r="BT434" s="77"/>
      <c r="BU434" s="77"/>
      <c r="BV434" s="77"/>
      <c r="BW434" s="77"/>
      <c r="BX434" s="77"/>
      <c r="BY434" s="77"/>
      <c r="BZ434" s="77"/>
      <c r="CA434" s="77"/>
      <c r="CB434" s="24"/>
      <c r="CC434" s="75"/>
      <c r="CD434" s="76"/>
      <c r="CE434" s="3"/>
    </row>
    <row r="435" spans="2:83" ht="15" customHeight="1" x14ac:dyDescent="0.25">
      <c r="B435"/>
      <c r="C435" s="82"/>
      <c r="D435" s="83"/>
      <c r="E435" s="30"/>
      <c r="F435" s="77"/>
      <c r="G435" s="24"/>
      <c r="H435" s="75"/>
      <c r="I435" s="76"/>
      <c r="J435" s="84"/>
      <c r="K435" s="79"/>
      <c r="L435" s="33"/>
      <c r="M435" s="80"/>
      <c r="N435" s="81"/>
      <c r="O435" s="30"/>
      <c r="P435" s="77"/>
      <c r="Q435" s="77"/>
      <c r="R435" s="77"/>
      <c r="S435" s="72"/>
      <c r="T435" s="30"/>
      <c r="U435" s="30"/>
      <c r="V435" s="77"/>
      <c r="W435" s="77"/>
      <c r="X435" s="72"/>
      <c r="Y435" s="78"/>
      <c r="Z435" s="75"/>
      <c r="AA435" s="76"/>
      <c r="AB435" s="29"/>
      <c r="AC435" s="84"/>
      <c r="AD435" s="79"/>
      <c r="AE435" s="33"/>
      <c r="AF435" s="34"/>
      <c r="AG435" s="77"/>
      <c r="AH435" s="77"/>
      <c r="AI435" s="77"/>
      <c r="AJ435" s="77"/>
      <c r="AK435" s="79"/>
      <c r="AL435" s="79"/>
      <c r="AM435" s="33"/>
      <c r="AN435" s="80"/>
      <c r="AO435" s="81"/>
      <c r="AP435"/>
      <c r="AQ435"/>
      <c r="AR435" s="82"/>
      <c r="AS435" s="83"/>
      <c r="AT435" s="30"/>
      <c r="AU435" s="77"/>
      <c r="AV435" s="24"/>
      <c r="AW435" s="75"/>
      <c r="AX435" s="76"/>
      <c r="AY435" s="84"/>
      <c r="AZ435" s="79"/>
      <c r="BA435" s="33"/>
      <c r="BB435" s="80"/>
      <c r="BC435" s="81"/>
      <c r="BD435" s="30"/>
      <c r="BE435" s="77"/>
      <c r="BF435" s="77"/>
      <c r="BG435" s="77"/>
      <c r="BH435" s="72"/>
      <c r="BI435" s="30"/>
      <c r="BJ435" s="30"/>
      <c r="BK435" s="77"/>
      <c r="BL435" s="77"/>
      <c r="BM435" s="72"/>
      <c r="BN435" s="78"/>
      <c r="BO435" s="75"/>
      <c r="BP435" s="76"/>
      <c r="BQ435" s="29"/>
      <c r="BR435" s="84"/>
      <c r="BS435" s="79"/>
      <c r="BT435" s="33"/>
      <c r="BU435" s="34"/>
      <c r="BV435" s="77"/>
      <c r="BW435" s="77"/>
      <c r="BX435" s="77"/>
      <c r="BY435" s="77"/>
      <c r="BZ435" s="79"/>
      <c r="CA435" s="79"/>
      <c r="CB435" s="33"/>
      <c r="CC435" s="80"/>
      <c r="CD435" s="81"/>
      <c r="CE435" s="3"/>
    </row>
    <row r="436" spans="2:83" ht="15" customHeight="1" x14ac:dyDescent="0.25">
      <c r="B436"/>
      <c r="C436" s="85"/>
      <c r="D436" s="83"/>
      <c r="E436" s="73"/>
      <c r="F436" s="77"/>
      <c r="G436" s="24"/>
      <c r="H436" s="75"/>
      <c r="I436" s="76"/>
      <c r="J436" s="73"/>
      <c r="K436" s="77"/>
      <c r="L436" s="24"/>
      <c r="M436" s="75"/>
      <c r="N436" s="76"/>
      <c r="O436" s="30"/>
      <c r="P436" s="77"/>
      <c r="Q436" s="77"/>
      <c r="R436" s="77"/>
      <c r="S436" s="72"/>
      <c r="T436" s="30"/>
      <c r="U436" s="30"/>
      <c r="V436" s="77"/>
      <c r="W436" s="77"/>
      <c r="X436" s="77"/>
      <c r="Y436" s="78"/>
      <c r="Z436" s="75"/>
      <c r="AA436" s="75"/>
      <c r="AB436" s="29"/>
      <c r="AC436" s="30"/>
      <c r="AD436" s="77"/>
      <c r="AE436" s="77"/>
      <c r="AF436" s="77"/>
      <c r="AG436" s="77"/>
      <c r="AH436" s="77"/>
      <c r="AI436" s="77"/>
      <c r="AJ436" s="77"/>
      <c r="AK436" s="77"/>
      <c r="AL436" s="77"/>
      <c r="AM436" s="24"/>
      <c r="AN436" s="75"/>
      <c r="AO436" s="76"/>
      <c r="AP436"/>
      <c r="AQ436"/>
      <c r="AR436" s="85"/>
      <c r="AS436" s="83"/>
      <c r="AT436" s="73"/>
      <c r="AU436" s="74"/>
      <c r="AV436" s="24"/>
      <c r="AW436" s="75"/>
      <c r="AX436" s="76"/>
      <c r="AY436" s="73"/>
      <c r="AZ436" s="74"/>
      <c r="BA436" s="24"/>
      <c r="BB436" s="75"/>
      <c r="BC436" s="76"/>
      <c r="BD436" s="30"/>
      <c r="BE436" s="77"/>
      <c r="BF436" s="77"/>
      <c r="BG436" s="77"/>
      <c r="BH436" s="72"/>
      <c r="BI436" s="30"/>
      <c r="BJ436" s="30"/>
      <c r="BK436" s="77"/>
      <c r="BL436" s="77"/>
      <c r="BM436" s="72"/>
      <c r="BN436" s="78"/>
      <c r="BO436" s="75"/>
      <c r="BP436" s="76"/>
      <c r="BQ436" s="29"/>
      <c r="BR436" s="30"/>
      <c r="BS436" s="77"/>
      <c r="BT436" s="77"/>
      <c r="BU436" s="77"/>
      <c r="BV436" s="77"/>
      <c r="BW436" s="77"/>
      <c r="BX436" s="77"/>
      <c r="BY436" s="77"/>
      <c r="BZ436" s="77"/>
      <c r="CA436" s="77"/>
      <c r="CB436" s="24"/>
      <c r="CC436" s="75"/>
      <c r="CD436" s="76"/>
      <c r="CE436" s="3"/>
    </row>
    <row r="437" spans="2:83" ht="15" customHeight="1" x14ac:dyDescent="0.25">
      <c r="B437"/>
      <c r="C437" s="82"/>
      <c r="D437" s="83"/>
      <c r="E437" s="30"/>
      <c r="F437" s="77"/>
      <c r="G437" s="24"/>
      <c r="H437" s="75"/>
      <c r="I437" s="76"/>
      <c r="J437" s="84"/>
      <c r="K437" s="79"/>
      <c r="L437" s="33"/>
      <c r="M437" s="80"/>
      <c r="N437" s="81"/>
      <c r="O437" s="30"/>
      <c r="P437" s="77"/>
      <c r="Q437" s="77"/>
      <c r="R437" s="77"/>
      <c r="S437" s="72"/>
      <c r="T437" s="30"/>
      <c r="U437" s="30"/>
      <c r="V437" s="77"/>
      <c r="W437" s="77"/>
      <c r="X437" s="72"/>
      <c r="Y437" s="78"/>
      <c r="Z437" s="75"/>
      <c r="AA437" s="76"/>
      <c r="AB437" s="29"/>
      <c r="AC437" s="84"/>
      <c r="AD437" s="79"/>
      <c r="AE437" s="33"/>
      <c r="AF437" s="34"/>
      <c r="AG437" s="77"/>
      <c r="AH437" s="77"/>
      <c r="AI437" s="77"/>
      <c r="AJ437" s="77"/>
      <c r="AK437" s="79"/>
      <c r="AL437" s="79"/>
      <c r="AM437" s="33"/>
      <c r="AN437" s="80"/>
      <c r="AO437" s="81"/>
      <c r="AP437"/>
      <c r="AQ437"/>
      <c r="AR437" s="82"/>
      <c r="AS437" s="83"/>
      <c r="AT437" s="30"/>
      <c r="AU437" s="77"/>
      <c r="AV437" s="24"/>
      <c r="AW437" s="75"/>
      <c r="AX437" s="76"/>
      <c r="AY437" s="84"/>
      <c r="AZ437" s="79"/>
      <c r="BA437" s="33"/>
      <c r="BB437" s="80"/>
      <c r="BC437" s="81"/>
      <c r="BD437" s="30"/>
      <c r="BE437" s="77"/>
      <c r="BF437" s="77"/>
      <c r="BG437" s="77"/>
      <c r="BH437" s="72"/>
      <c r="BI437" s="30"/>
      <c r="BJ437" s="30"/>
      <c r="BK437" s="77"/>
      <c r="BL437" s="77"/>
      <c r="BM437" s="72"/>
      <c r="BN437" s="78"/>
      <c r="BO437" s="75"/>
      <c r="BP437" s="76"/>
      <c r="BQ437" s="29"/>
      <c r="BR437" s="84"/>
      <c r="BS437" s="79"/>
      <c r="BT437" s="33"/>
      <c r="BU437" s="34"/>
      <c r="BV437" s="77"/>
      <c r="BW437" s="77"/>
      <c r="BX437" s="77"/>
      <c r="BY437" s="77"/>
      <c r="BZ437" s="79"/>
      <c r="CA437" s="79"/>
      <c r="CB437" s="33"/>
      <c r="CC437" s="80"/>
      <c r="CD437" s="81"/>
      <c r="CE437" s="3"/>
    </row>
    <row r="438" spans="2:83" ht="15" customHeight="1" x14ac:dyDescent="0.25">
      <c r="B438"/>
      <c r="C438" s="85"/>
      <c r="D438" s="83"/>
      <c r="E438" s="73"/>
      <c r="F438" s="77"/>
      <c r="G438" s="24"/>
      <c r="H438" s="75"/>
      <c r="I438" s="76"/>
      <c r="J438" s="73"/>
      <c r="K438" s="77"/>
      <c r="L438" s="24"/>
      <c r="M438" s="75"/>
      <c r="N438" s="76"/>
      <c r="O438" s="30"/>
      <c r="P438" s="77"/>
      <c r="Q438" s="77"/>
      <c r="R438" s="77"/>
      <c r="S438" s="72"/>
      <c r="T438" s="30"/>
      <c r="U438" s="30"/>
      <c r="V438" s="77"/>
      <c r="W438" s="77"/>
      <c r="X438" s="77"/>
      <c r="Y438" s="78"/>
      <c r="Z438" s="75"/>
      <c r="AA438" s="75"/>
      <c r="AB438" s="29"/>
      <c r="AC438" s="30"/>
      <c r="AD438" s="77"/>
      <c r="AE438" s="77"/>
      <c r="AF438" s="77"/>
      <c r="AG438" s="77"/>
      <c r="AH438" s="77"/>
      <c r="AI438" s="77"/>
      <c r="AJ438" s="77"/>
      <c r="AK438" s="77"/>
      <c r="AL438" s="77"/>
      <c r="AM438" s="24"/>
      <c r="AN438" s="75"/>
      <c r="AO438" s="76"/>
      <c r="AP438"/>
      <c r="AQ438"/>
      <c r="AR438" s="85"/>
      <c r="AS438" s="83"/>
      <c r="AT438" s="73"/>
      <c r="AU438" s="74"/>
      <c r="AV438" s="24"/>
      <c r="AW438" s="75"/>
      <c r="AX438" s="76"/>
      <c r="AY438" s="73"/>
      <c r="AZ438" s="74"/>
      <c r="BA438" s="24"/>
      <c r="BB438" s="75"/>
      <c r="BC438" s="76"/>
      <c r="BD438" s="30"/>
      <c r="BE438" s="77"/>
      <c r="BF438" s="77"/>
      <c r="BG438" s="77"/>
      <c r="BH438" s="72"/>
      <c r="BI438" s="30"/>
      <c r="BJ438" s="30"/>
      <c r="BK438" s="77"/>
      <c r="BL438" s="77"/>
      <c r="BM438" s="72"/>
      <c r="BN438" s="78"/>
      <c r="BO438" s="75"/>
      <c r="BP438" s="76"/>
      <c r="BQ438" s="29"/>
      <c r="BR438" s="30"/>
      <c r="BS438" s="77"/>
      <c r="BT438" s="77"/>
      <c r="BU438" s="77"/>
      <c r="BV438" s="77"/>
      <c r="BW438" s="77"/>
      <c r="BX438" s="77"/>
      <c r="BY438" s="77"/>
      <c r="BZ438" s="77"/>
      <c r="CA438" s="77"/>
      <c r="CB438" s="24"/>
      <c r="CC438" s="75"/>
      <c r="CD438" s="76"/>
      <c r="CE438" s="3"/>
    </row>
    <row r="439" spans="2:83" ht="15" customHeight="1" x14ac:dyDescent="0.25">
      <c r="B439"/>
      <c r="C439" s="82"/>
      <c r="D439" s="83"/>
      <c r="E439" s="30"/>
      <c r="F439" s="77"/>
      <c r="G439" s="24"/>
      <c r="H439" s="75"/>
      <c r="I439" s="76"/>
      <c r="J439" s="84"/>
      <c r="K439" s="79"/>
      <c r="L439" s="33"/>
      <c r="M439" s="80"/>
      <c r="N439" s="81"/>
      <c r="O439" s="30"/>
      <c r="P439" s="77"/>
      <c r="Q439" s="77"/>
      <c r="R439" s="77"/>
      <c r="S439" s="72"/>
      <c r="T439" s="30"/>
      <c r="U439" s="30"/>
      <c r="V439" s="77"/>
      <c r="W439" s="77"/>
      <c r="X439" s="72"/>
      <c r="Y439" s="78"/>
      <c r="Z439" s="75"/>
      <c r="AA439" s="76"/>
      <c r="AB439" s="29"/>
      <c r="AC439" s="84"/>
      <c r="AD439" s="79"/>
      <c r="AE439" s="33"/>
      <c r="AF439" s="34"/>
      <c r="AG439" s="77"/>
      <c r="AH439" s="77"/>
      <c r="AI439" s="77"/>
      <c r="AJ439" s="77"/>
      <c r="AK439" s="79"/>
      <c r="AL439" s="79"/>
      <c r="AM439" s="33"/>
      <c r="AN439" s="80"/>
      <c r="AO439" s="81"/>
      <c r="AP439"/>
      <c r="AQ439"/>
      <c r="AR439" s="82"/>
      <c r="AS439" s="83"/>
      <c r="AT439" s="30"/>
      <c r="AU439" s="77"/>
      <c r="AV439" s="24"/>
      <c r="AW439" s="75"/>
      <c r="AX439" s="76"/>
      <c r="AY439" s="84"/>
      <c r="AZ439" s="79"/>
      <c r="BA439" s="33"/>
      <c r="BB439" s="80"/>
      <c r="BC439" s="81"/>
      <c r="BD439" s="30"/>
      <c r="BE439" s="77"/>
      <c r="BF439" s="77"/>
      <c r="BG439" s="77"/>
      <c r="BH439" s="72"/>
      <c r="BI439" s="30"/>
      <c r="BJ439" s="30"/>
      <c r="BK439" s="77"/>
      <c r="BL439" s="77"/>
      <c r="BM439" s="72"/>
      <c r="BN439" s="78"/>
      <c r="BO439" s="75"/>
      <c r="BP439" s="76"/>
      <c r="BQ439" s="29"/>
      <c r="BR439" s="84"/>
      <c r="BS439" s="79"/>
      <c r="BT439" s="33"/>
      <c r="BU439" s="34"/>
      <c r="BV439" s="77"/>
      <c r="BW439" s="77"/>
      <c r="BX439" s="77"/>
      <c r="BY439" s="77"/>
      <c r="BZ439" s="79"/>
      <c r="CA439" s="79"/>
      <c r="CB439" s="33"/>
      <c r="CC439" s="80"/>
      <c r="CD439" s="81"/>
      <c r="CE439" s="3"/>
    </row>
    <row r="440" spans="2:83" ht="15" customHeight="1" x14ac:dyDescent="0.25">
      <c r="B440"/>
      <c r="C440" s="85"/>
      <c r="D440" s="83"/>
      <c r="E440" s="73"/>
      <c r="F440" s="77"/>
      <c r="G440" s="24"/>
      <c r="H440" s="75"/>
      <c r="I440" s="76"/>
      <c r="J440" s="73"/>
      <c r="K440" s="77"/>
      <c r="L440" s="24"/>
      <c r="M440" s="75"/>
      <c r="N440" s="76"/>
      <c r="O440" s="30"/>
      <c r="P440" s="77"/>
      <c r="Q440" s="77"/>
      <c r="R440" s="77"/>
      <c r="S440" s="72"/>
      <c r="T440" s="30"/>
      <c r="U440" s="30"/>
      <c r="V440" s="77"/>
      <c r="W440" s="77"/>
      <c r="X440" s="77"/>
      <c r="Y440" s="78"/>
      <c r="Z440" s="75"/>
      <c r="AA440" s="75"/>
      <c r="AB440" s="29"/>
      <c r="AC440" s="30"/>
      <c r="AD440" s="77"/>
      <c r="AE440" s="77"/>
      <c r="AF440" s="77"/>
      <c r="AG440" s="77"/>
      <c r="AH440" s="77"/>
      <c r="AI440" s="77"/>
      <c r="AJ440" s="77"/>
      <c r="AK440" s="77"/>
      <c r="AL440" s="77"/>
      <c r="AM440" s="24"/>
      <c r="AN440" s="75"/>
      <c r="AO440" s="76"/>
      <c r="AP440"/>
      <c r="AQ440"/>
      <c r="AR440" s="85"/>
      <c r="AS440" s="83"/>
      <c r="AT440" s="73"/>
      <c r="AU440" s="74"/>
      <c r="AV440" s="24"/>
      <c r="AW440" s="75"/>
      <c r="AX440" s="76"/>
      <c r="AY440" s="73"/>
      <c r="AZ440" s="74"/>
      <c r="BA440" s="24"/>
      <c r="BB440" s="75"/>
      <c r="BC440" s="76"/>
      <c r="BD440" s="30"/>
      <c r="BE440" s="77"/>
      <c r="BF440" s="77"/>
      <c r="BG440" s="77"/>
      <c r="BH440" s="72"/>
      <c r="BI440" s="30"/>
      <c r="BJ440" s="30"/>
      <c r="BK440" s="77"/>
      <c r="BL440" s="77"/>
      <c r="BM440" s="72"/>
      <c r="BN440" s="78"/>
      <c r="BO440" s="75"/>
      <c r="BP440" s="76"/>
      <c r="BQ440" s="29"/>
      <c r="BR440" s="30"/>
      <c r="BS440" s="77"/>
      <c r="BT440" s="77"/>
      <c r="BU440" s="77"/>
      <c r="BV440" s="77"/>
      <c r="BW440" s="77"/>
      <c r="BX440" s="77"/>
      <c r="BY440" s="77"/>
      <c r="BZ440" s="77"/>
      <c r="CA440" s="77"/>
      <c r="CB440" s="24"/>
      <c r="CC440" s="75"/>
      <c r="CD440" s="76"/>
      <c r="CE440" s="3"/>
    </row>
    <row r="441" spans="2:83" ht="15" customHeight="1" x14ac:dyDescent="0.25">
      <c r="B441"/>
      <c r="C441" s="82"/>
      <c r="D441" s="83"/>
      <c r="E441" s="30"/>
      <c r="F441" s="77"/>
      <c r="G441" s="24"/>
      <c r="H441" s="75"/>
      <c r="I441" s="76"/>
      <c r="J441" s="84"/>
      <c r="K441" s="79"/>
      <c r="L441" s="33"/>
      <c r="M441" s="80"/>
      <c r="N441" s="81"/>
      <c r="O441" s="30"/>
      <c r="P441" s="77"/>
      <c r="Q441" s="77"/>
      <c r="R441" s="77"/>
      <c r="S441" s="72"/>
      <c r="T441" s="30"/>
      <c r="U441" s="30"/>
      <c r="V441" s="77"/>
      <c r="W441" s="77"/>
      <c r="X441" s="72"/>
      <c r="Y441" s="78"/>
      <c r="Z441" s="75"/>
      <c r="AA441" s="76"/>
      <c r="AB441" s="29"/>
      <c r="AC441" s="84"/>
      <c r="AD441" s="79"/>
      <c r="AE441" s="33"/>
      <c r="AF441" s="34"/>
      <c r="AG441" s="77"/>
      <c r="AH441" s="77"/>
      <c r="AI441" s="77"/>
      <c r="AJ441" s="77"/>
      <c r="AK441" s="79"/>
      <c r="AL441" s="79"/>
      <c r="AM441" s="33"/>
      <c r="AN441" s="80"/>
      <c r="AO441" s="81"/>
      <c r="AP441"/>
      <c r="AQ441"/>
      <c r="AR441" s="82"/>
      <c r="AS441" s="83"/>
      <c r="AT441" s="30"/>
      <c r="AU441" s="77"/>
      <c r="AV441" s="24"/>
      <c r="AW441" s="75"/>
      <c r="AX441" s="76"/>
      <c r="AY441" s="84"/>
      <c r="AZ441" s="79"/>
      <c r="BA441" s="33"/>
      <c r="BB441" s="80"/>
      <c r="BC441" s="81"/>
      <c r="BD441" s="30"/>
      <c r="BE441" s="77"/>
      <c r="BF441" s="77"/>
      <c r="BG441" s="77"/>
      <c r="BH441" s="72"/>
      <c r="BI441" s="30"/>
      <c r="BJ441" s="30"/>
      <c r="BK441" s="77"/>
      <c r="BL441" s="77"/>
      <c r="BM441" s="72"/>
      <c r="BN441" s="78"/>
      <c r="BO441" s="75"/>
      <c r="BP441" s="76"/>
      <c r="BQ441" s="29"/>
      <c r="BR441" s="84"/>
      <c r="BS441" s="79"/>
      <c r="BT441" s="33"/>
      <c r="BU441" s="34"/>
      <c r="BV441" s="77"/>
      <c r="BW441" s="77"/>
      <c r="BX441" s="77"/>
      <c r="BY441" s="77"/>
      <c r="BZ441" s="79"/>
      <c r="CA441" s="79"/>
      <c r="CB441" s="33"/>
      <c r="CC441" s="80"/>
      <c r="CD441" s="81"/>
      <c r="CE441" s="3"/>
    </row>
    <row r="442" spans="2:83" ht="15" customHeight="1" x14ac:dyDescent="0.25">
      <c r="B442"/>
      <c r="C442" s="85"/>
      <c r="D442" s="83"/>
      <c r="E442" s="73"/>
      <c r="F442" s="77"/>
      <c r="G442" s="24"/>
      <c r="H442" s="75"/>
      <c r="I442" s="76"/>
      <c r="J442" s="73"/>
      <c r="K442" s="77"/>
      <c r="L442" s="24"/>
      <c r="M442" s="75"/>
      <c r="N442" s="76"/>
      <c r="O442" s="30"/>
      <c r="P442" s="77"/>
      <c r="Q442" s="77"/>
      <c r="R442" s="77"/>
      <c r="S442" s="72"/>
      <c r="T442" s="30"/>
      <c r="U442" s="30"/>
      <c r="V442" s="77"/>
      <c r="W442" s="77"/>
      <c r="X442" s="77"/>
      <c r="Y442" s="78"/>
      <c r="Z442" s="75"/>
      <c r="AA442" s="75"/>
      <c r="AB442" s="29"/>
      <c r="AC442" s="30"/>
      <c r="AD442" s="77"/>
      <c r="AE442" s="77"/>
      <c r="AF442" s="77"/>
      <c r="AG442" s="77"/>
      <c r="AH442" s="77"/>
      <c r="AI442" s="77"/>
      <c r="AJ442" s="77"/>
      <c r="AK442" s="77"/>
      <c r="AL442" s="77"/>
      <c r="AM442" s="24"/>
      <c r="AN442" s="75"/>
      <c r="AO442" s="76"/>
      <c r="AP442"/>
      <c r="AQ442"/>
      <c r="AR442" s="85"/>
      <c r="AS442" s="83"/>
      <c r="AT442" s="73"/>
      <c r="AU442" s="74"/>
      <c r="AV442" s="24"/>
      <c r="AW442" s="75"/>
      <c r="AX442" s="76"/>
      <c r="AY442" s="73"/>
      <c r="AZ442" s="74"/>
      <c r="BA442" s="24"/>
      <c r="BB442" s="75"/>
      <c r="BC442" s="76"/>
      <c r="BD442" s="30"/>
      <c r="BE442" s="77"/>
      <c r="BF442" s="77"/>
      <c r="BG442" s="77"/>
      <c r="BH442" s="72"/>
      <c r="BI442" s="30"/>
      <c r="BJ442" s="30"/>
      <c r="BK442" s="77"/>
      <c r="BL442" s="77"/>
      <c r="BM442" s="72"/>
      <c r="BN442" s="78"/>
      <c r="BO442" s="75"/>
      <c r="BP442" s="76"/>
      <c r="BQ442" s="29"/>
      <c r="BR442" s="30"/>
      <c r="BS442" s="77"/>
      <c r="BT442" s="77"/>
      <c r="BU442" s="77"/>
      <c r="BV442" s="77"/>
      <c r="BW442" s="77"/>
      <c r="BX442" s="77"/>
      <c r="BY442" s="77"/>
      <c r="BZ442" s="77"/>
      <c r="CA442" s="77"/>
      <c r="CB442" s="24"/>
      <c r="CC442" s="75"/>
      <c r="CD442" s="76"/>
      <c r="CE442" s="3"/>
    </row>
    <row r="443" spans="2:83" ht="15" customHeight="1" x14ac:dyDescent="0.25">
      <c r="B443"/>
      <c r="C443" s="82"/>
      <c r="D443" s="83"/>
      <c r="E443" s="30"/>
      <c r="F443" s="77"/>
      <c r="G443" s="24"/>
      <c r="H443" s="75"/>
      <c r="I443" s="76"/>
      <c r="J443" s="84"/>
      <c r="K443" s="79"/>
      <c r="L443" s="33"/>
      <c r="M443" s="80"/>
      <c r="N443" s="81"/>
      <c r="O443" s="30"/>
      <c r="P443" s="77"/>
      <c r="Q443" s="77"/>
      <c r="R443" s="77"/>
      <c r="S443" s="72"/>
      <c r="T443" s="30"/>
      <c r="U443" s="30"/>
      <c r="V443" s="77"/>
      <c r="W443" s="77"/>
      <c r="X443" s="72"/>
      <c r="Y443" s="78"/>
      <c r="Z443" s="75"/>
      <c r="AA443" s="76"/>
      <c r="AB443" s="29"/>
      <c r="AC443" s="84"/>
      <c r="AD443" s="79"/>
      <c r="AE443" s="33"/>
      <c r="AF443" s="34"/>
      <c r="AG443" s="77"/>
      <c r="AH443" s="77"/>
      <c r="AI443" s="77"/>
      <c r="AJ443" s="77"/>
      <c r="AK443" s="79"/>
      <c r="AL443" s="79"/>
      <c r="AM443" s="33"/>
      <c r="AN443" s="80"/>
      <c r="AO443" s="81"/>
      <c r="AP443"/>
      <c r="AQ443"/>
      <c r="AR443" s="82"/>
      <c r="AS443" s="83"/>
      <c r="AT443" s="30"/>
      <c r="AU443" s="77"/>
      <c r="AV443" s="24"/>
      <c r="AW443" s="75"/>
      <c r="AX443" s="76"/>
      <c r="AY443" s="84"/>
      <c r="AZ443" s="79"/>
      <c r="BA443" s="33"/>
      <c r="BB443" s="80"/>
      <c r="BC443" s="81"/>
      <c r="BD443" s="30"/>
      <c r="BE443" s="77"/>
      <c r="BF443" s="77"/>
      <c r="BG443" s="77"/>
      <c r="BH443" s="72"/>
      <c r="BI443" s="30"/>
      <c r="BJ443" s="30"/>
      <c r="BK443" s="77"/>
      <c r="BL443" s="77"/>
      <c r="BM443" s="72"/>
      <c r="BN443" s="78"/>
      <c r="BO443" s="75"/>
      <c r="BP443" s="76"/>
      <c r="BQ443" s="29"/>
      <c r="BR443" s="84"/>
      <c r="BS443" s="79"/>
      <c r="BT443" s="33"/>
      <c r="BU443" s="34"/>
      <c r="BV443" s="77"/>
      <c r="BW443" s="77"/>
      <c r="BX443" s="77"/>
      <c r="BY443" s="77"/>
      <c r="BZ443" s="79"/>
      <c r="CA443" s="79"/>
      <c r="CB443" s="33"/>
      <c r="CC443" s="80"/>
      <c r="CD443" s="81"/>
      <c r="CE443" s="3"/>
    </row>
    <row r="444" spans="2:83" ht="15" customHeight="1" x14ac:dyDescent="0.25">
      <c r="B444"/>
      <c r="C444" s="85"/>
      <c r="D444" s="83"/>
      <c r="E444" s="73"/>
      <c r="F444" s="77"/>
      <c r="G444" s="24"/>
      <c r="H444" s="75"/>
      <c r="I444" s="76"/>
      <c r="J444" s="73"/>
      <c r="K444" s="77"/>
      <c r="L444" s="24"/>
      <c r="M444" s="75"/>
      <c r="N444" s="76"/>
      <c r="O444" s="30"/>
      <c r="P444" s="77"/>
      <c r="Q444" s="77"/>
      <c r="R444" s="77"/>
      <c r="S444" s="72"/>
      <c r="T444" s="30"/>
      <c r="U444" s="30"/>
      <c r="V444" s="77"/>
      <c r="W444" s="77"/>
      <c r="X444" s="77"/>
      <c r="Y444" s="78"/>
      <c r="Z444" s="75"/>
      <c r="AA444" s="75"/>
      <c r="AB444" s="29"/>
      <c r="AC444" s="30"/>
      <c r="AD444" s="77"/>
      <c r="AE444" s="77"/>
      <c r="AF444" s="77"/>
      <c r="AG444" s="77"/>
      <c r="AH444" s="77"/>
      <c r="AI444" s="77"/>
      <c r="AJ444" s="77"/>
      <c r="AK444" s="77"/>
      <c r="AL444" s="77"/>
      <c r="AM444" s="24"/>
      <c r="AN444" s="75"/>
      <c r="AO444" s="76"/>
      <c r="AP444"/>
      <c r="AQ444"/>
      <c r="AR444" s="85"/>
      <c r="AS444" s="83"/>
      <c r="AT444" s="73"/>
      <c r="AU444" s="74"/>
      <c r="AV444" s="24"/>
      <c r="AW444" s="75"/>
      <c r="AX444" s="76"/>
      <c r="AY444" s="73"/>
      <c r="AZ444" s="74"/>
      <c r="BA444" s="24"/>
      <c r="BB444" s="75"/>
      <c r="BC444" s="76"/>
      <c r="BD444" s="30"/>
      <c r="BE444" s="77"/>
      <c r="BF444" s="77"/>
      <c r="BG444" s="77"/>
      <c r="BH444" s="72"/>
      <c r="BI444" s="30"/>
      <c r="BJ444" s="30"/>
      <c r="BK444" s="77"/>
      <c r="BL444" s="77"/>
      <c r="BM444" s="72"/>
      <c r="BN444" s="78"/>
      <c r="BO444" s="75"/>
      <c r="BP444" s="76"/>
      <c r="BQ444" s="29"/>
      <c r="BR444" s="30"/>
      <c r="BS444" s="77"/>
      <c r="BT444" s="77"/>
      <c r="BU444" s="77"/>
      <c r="BV444" s="77"/>
      <c r="BW444" s="77"/>
      <c r="BX444" s="77"/>
      <c r="BY444" s="77"/>
      <c r="BZ444" s="77"/>
      <c r="CA444" s="77"/>
      <c r="CB444" s="24"/>
      <c r="CC444" s="75"/>
      <c r="CD444" s="76"/>
      <c r="CE444" s="3"/>
    </row>
    <row r="445" spans="2:83" ht="15" customHeight="1" x14ac:dyDescent="0.25">
      <c r="B445"/>
      <c r="C445" s="82"/>
      <c r="D445" s="83"/>
      <c r="E445" s="30"/>
      <c r="F445" s="77"/>
      <c r="G445" s="24"/>
      <c r="H445" s="75"/>
      <c r="I445" s="76"/>
      <c r="J445" s="84"/>
      <c r="K445" s="79"/>
      <c r="L445" s="33"/>
      <c r="M445" s="80"/>
      <c r="N445" s="81"/>
      <c r="O445" s="30"/>
      <c r="P445" s="77"/>
      <c r="Q445" s="77"/>
      <c r="R445" s="77"/>
      <c r="S445" s="72"/>
      <c r="T445" s="30"/>
      <c r="U445" s="30"/>
      <c r="V445" s="77"/>
      <c r="W445" s="77"/>
      <c r="X445" s="72"/>
      <c r="Y445" s="78"/>
      <c r="Z445" s="75"/>
      <c r="AA445" s="76"/>
      <c r="AB445" s="29"/>
      <c r="AC445" s="84"/>
      <c r="AD445" s="79"/>
      <c r="AE445" s="33"/>
      <c r="AF445" s="34"/>
      <c r="AG445" s="77"/>
      <c r="AH445" s="77"/>
      <c r="AI445" s="77"/>
      <c r="AJ445" s="77"/>
      <c r="AK445" s="79"/>
      <c r="AL445" s="79"/>
      <c r="AM445" s="33"/>
      <c r="AN445" s="80"/>
      <c r="AO445" s="81"/>
      <c r="AP445"/>
      <c r="AQ445"/>
      <c r="AR445" s="82"/>
      <c r="AS445" s="83"/>
      <c r="AT445" s="30"/>
      <c r="AU445" s="77"/>
      <c r="AV445" s="24"/>
      <c r="AW445" s="75"/>
      <c r="AX445" s="76"/>
      <c r="AY445" s="84"/>
      <c r="AZ445" s="79"/>
      <c r="BA445" s="33"/>
      <c r="BB445" s="80"/>
      <c r="BC445" s="81"/>
      <c r="BD445" s="30"/>
      <c r="BE445" s="77"/>
      <c r="BF445" s="77"/>
      <c r="BG445" s="77"/>
      <c r="BH445" s="72"/>
      <c r="BI445" s="30"/>
      <c r="BJ445" s="30"/>
      <c r="BK445" s="77"/>
      <c r="BL445" s="77"/>
      <c r="BM445" s="72"/>
      <c r="BN445" s="78"/>
      <c r="BO445" s="75"/>
      <c r="BP445" s="76"/>
      <c r="BQ445" s="29"/>
      <c r="BR445" s="84"/>
      <c r="BS445" s="79"/>
      <c r="BT445" s="33"/>
      <c r="BU445" s="34"/>
      <c r="BV445" s="77"/>
      <c r="BW445" s="77"/>
      <c r="BX445" s="77"/>
      <c r="BY445" s="77"/>
      <c r="BZ445" s="79"/>
      <c r="CA445" s="79"/>
      <c r="CB445" s="33"/>
      <c r="CC445" s="80"/>
      <c r="CD445" s="81"/>
      <c r="CE445" s="3"/>
    </row>
    <row r="446" spans="2:83" ht="15" customHeight="1" x14ac:dyDescent="0.25">
      <c r="B446"/>
      <c r="C446" s="85"/>
      <c r="D446" s="83"/>
      <c r="E446" s="73"/>
      <c r="F446" s="77"/>
      <c r="G446" s="24"/>
      <c r="H446" s="75"/>
      <c r="I446" s="76"/>
      <c r="J446" s="73"/>
      <c r="K446" s="77"/>
      <c r="L446" s="24"/>
      <c r="M446" s="75"/>
      <c r="N446" s="76"/>
      <c r="O446" s="30"/>
      <c r="P446" s="77"/>
      <c r="Q446" s="77"/>
      <c r="R446" s="77"/>
      <c r="S446" s="72"/>
      <c r="T446" s="30"/>
      <c r="U446" s="30"/>
      <c r="V446" s="77"/>
      <c r="W446" s="77"/>
      <c r="X446" s="77"/>
      <c r="Y446" s="78"/>
      <c r="Z446" s="75"/>
      <c r="AA446" s="75"/>
      <c r="AB446" s="29"/>
      <c r="AC446" s="30"/>
      <c r="AD446" s="77"/>
      <c r="AE446" s="77"/>
      <c r="AF446" s="77"/>
      <c r="AG446" s="77"/>
      <c r="AH446" s="77"/>
      <c r="AI446" s="77"/>
      <c r="AJ446" s="77"/>
      <c r="AK446" s="77"/>
      <c r="AL446" s="77"/>
      <c r="AM446" s="24"/>
      <c r="AN446" s="75"/>
      <c r="AO446" s="76"/>
      <c r="AP446"/>
      <c r="AQ446"/>
      <c r="AR446" s="85"/>
      <c r="AS446" s="83"/>
      <c r="AT446" s="73"/>
      <c r="AU446" s="74"/>
      <c r="AV446" s="24"/>
      <c r="AW446" s="75"/>
      <c r="AX446" s="76"/>
      <c r="AY446" s="73"/>
      <c r="AZ446" s="74"/>
      <c r="BA446" s="24"/>
      <c r="BB446" s="75"/>
      <c r="BC446" s="76"/>
      <c r="BD446" s="30"/>
      <c r="BE446" s="77"/>
      <c r="BF446" s="77"/>
      <c r="BG446" s="77"/>
      <c r="BH446" s="72"/>
      <c r="BI446" s="30"/>
      <c r="BJ446" s="30"/>
      <c r="BK446" s="77"/>
      <c r="BL446" s="77"/>
      <c r="BM446" s="72"/>
      <c r="BN446" s="78"/>
      <c r="BO446" s="75"/>
      <c r="BP446" s="76"/>
      <c r="BQ446" s="29"/>
      <c r="BR446" s="30"/>
      <c r="BS446" s="77"/>
      <c r="BT446" s="77"/>
      <c r="BU446" s="77"/>
      <c r="BV446" s="77"/>
      <c r="BW446" s="77"/>
      <c r="BX446" s="77"/>
      <c r="BY446" s="77"/>
      <c r="BZ446" s="77"/>
      <c r="CA446" s="77"/>
      <c r="CB446" s="24"/>
      <c r="CC446" s="75"/>
      <c r="CD446" s="76"/>
      <c r="CE446" s="3"/>
    </row>
    <row r="447" spans="2:83" ht="15" customHeight="1" x14ac:dyDescent="0.25">
      <c r="B447"/>
      <c r="C447" s="82"/>
      <c r="D447" s="83"/>
      <c r="E447" s="30"/>
      <c r="F447" s="77"/>
      <c r="G447" s="24"/>
      <c r="H447" s="75"/>
      <c r="I447" s="76"/>
      <c r="J447" s="84"/>
      <c r="K447" s="79"/>
      <c r="L447" s="33"/>
      <c r="M447" s="80"/>
      <c r="N447" s="81"/>
      <c r="O447" s="30"/>
      <c r="P447" s="77"/>
      <c r="Q447" s="77"/>
      <c r="R447" s="77"/>
      <c r="S447" s="72"/>
      <c r="T447" s="30"/>
      <c r="U447" s="30"/>
      <c r="V447" s="77"/>
      <c r="W447" s="77"/>
      <c r="X447" s="72"/>
      <c r="Y447" s="78"/>
      <c r="Z447" s="75"/>
      <c r="AA447" s="76"/>
      <c r="AB447" s="29"/>
      <c r="AC447" s="84"/>
      <c r="AD447" s="79"/>
      <c r="AE447" s="33"/>
      <c r="AF447" s="34"/>
      <c r="AG447" s="77"/>
      <c r="AH447" s="77"/>
      <c r="AI447" s="77"/>
      <c r="AJ447" s="77"/>
      <c r="AK447" s="79"/>
      <c r="AL447" s="79"/>
      <c r="AM447" s="33"/>
      <c r="AN447" s="80"/>
      <c r="AO447" s="81"/>
      <c r="AP447"/>
      <c r="AQ447"/>
      <c r="AR447" s="82"/>
      <c r="AS447" s="83"/>
      <c r="AT447" s="30"/>
      <c r="AU447" s="77"/>
      <c r="AV447" s="24"/>
      <c r="AW447" s="75"/>
      <c r="AX447" s="76"/>
      <c r="AY447" s="84"/>
      <c r="AZ447" s="79"/>
      <c r="BA447" s="33"/>
      <c r="BB447" s="80"/>
      <c r="BC447" s="81"/>
      <c r="BD447" s="30"/>
      <c r="BE447" s="77"/>
      <c r="BF447" s="77"/>
      <c r="BG447" s="77"/>
      <c r="BH447" s="72"/>
      <c r="BI447" s="30"/>
      <c r="BJ447" s="30"/>
      <c r="BK447" s="77"/>
      <c r="BL447" s="77"/>
      <c r="BM447" s="72"/>
      <c r="BN447" s="78"/>
      <c r="BO447" s="75"/>
      <c r="BP447" s="76"/>
      <c r="BQ447" s="29"/>
      <c r="BR447" s="84"/>
      <c r="BS447" s="79"/>
      <c r="BT447" s="33"/>
      <c r="BU447" s="34"/>
      <c r="BV447" s="77"/>
      <c r="BW447" s="77"/>
      <c r="BX447" s="77"/>
      <c r="BY447" s="77"/>
      <c r="BZ447" s="79"/>
      <c r="CA447" s="79"/>
      <c r="CB447" s="33"/>
      <c r="CC447" s="80"/>
      <c r="CD447" s="81"/>
      <c r="CE447" s="3"/>
    </row>
    <row r="448" spans="2:83" ht="15" customHeight="1" x14ac:dyDescent="0.25">
      <c r="B448"/>
      <c r="C448" s="85"/>
      <c r="D448" s="83"/>
      <c r="E448" s="73"/>
      <c r="F448" s="77"/>
      <c r="G448" s="24"/>
      <c r="H448" s="75"/>
      <c r="I448" s="76"/>
      <c r="J448" s="73"/>
      <c r="K448" s="77"/>
      <c r="L448" s="24"/>
      <c r="M448" s="75"/>
      <c r="N448" s="76"/>
      <c r="O448" s="30"/>
      <c r="P448" s="77"/>
      <c r="Q448" s="77"/>
      <c r="R448" s="77"/>
      <c r="S448" s="72"/>
      <c r="T448" s="30"/>
      <c r="U448" s="30"/>
      <c r="V448" s="77"/>
      <c r="W448" s="77"/>
      <c r="X448" s="77"/>
      <c r="Y448" s="78"/>
      <c r="Z448" s="75"/>
      <c r="AA448" s="75"/>
      <c r="AB448" s="29"/>
      <c r="AC448" s="30"/>
      <c r="AD448" s="77"/>
      <c r="AE448" s="77"/>
      <c r="AF448" s="77"/>
      <c r="AG448" s="77"/>
      <c r="AH448" s="77"/>
      <c r="AI448" s="77"/>
      <c r="AJ448" s="77"/>
      <c r="AK448" s="77"/>
      <c r="AL448" s="77"/>
      <c r="AM448" s="24"/>
      <c r="AN448" s="75"/>
      <c r="AO448" s="76"/>
      <c r="AP448"/>
      <c r="AQ448"/>
      <c r="AR448" s="85"/>
      <c r="AS448" s="83"/>
      <c r="AT448" s="73"/>
      <c r="AU448" s="74"/>
      <c r="AV448" s="24"/>
      <c r="AW448" s="75"/>
      <c r="AX448" s="76"/>
      <c r="AY448" s="73"/>
      <c r="AZ448" s="74"/>
      <c r="BA448" s="24"/>
      <c r="BB448" s="75"/>
      <c r="BC448" s="76"/>
      <c r="BD448" s="30"/>
      <c r="BE448" s="77"/>
      <c r="BF448" s="77"/>
      <c r="BG448" s="77"/>
      <c r="BH448" s="72"/>
      <c r="BI448" s="30"/>
      <c r="BJ448" s="30"/>
      <c r="BK448" s="77"/>
      <c r="BL448" s="77"/>
      <c r="BM448" s="72"/>
      <c r="BN448" s="78"/>
      <c r="BO448" s="75"/>
      <c r="BP448" s="76"/>
      <c r="BQ448" s="29"/>
      <c r="BR448" s="30"/>
      <c r="BS448" s="77"/>
      <c r="BT448" s="77"/>
      <c r="BU448" s="77"/>
      <c r="BV448" s="77"/>
      <c r="BW448" s="77"/>
      <c r="BX448" s="77"/>
      <c r="BY448" s="77"/>
      <c r="BZ448" s="77"/>
      <c r="CA448" s="77"/>
      <c r="CB448" s="24"/>
      <c r="CC448" s="75"/>
      <c r="CD448" s="76"/>
      <c r="CE448" s="3"/>
    </row>
    <row r="449" spans="2:83" ht="15" customHeight="1" x14ac:dyDescent="0.25">
      <c r="B449"/>
      <c r="C449" s="82"/>
      <c r="D449" s="83"/>
      <c r="E449" s="30"/>
      <c r="F449" s="77"/>
      <c r="G449" s="24"/>
      <c r="H449" s="75"/>
      <c r="I449" s="76"/>
      <c r="J449" s="84"/>
      <c r="K449" s="79"/>
      <c r="L449" s="33"/>
      <c r="M449" s="80"/>
      <c r="N449" s="81"/>
      <c r="O449" s="30"/>
      <c r="P449" s="77"/>
      <c r="Q449" s="77"/>
      <c r="R449" s="77"/>
      <c r="S449" s="72"/>
      <c r="T449" s="30"/>
      <c r="U449" s="30"/>
      <c r="V449" s="77"/>
      <c r="W449" s="77"/>
      <c r="X449" s="72"/>
      <c r="Y449" s="78"/>
      <c r="Z449" s="75"/>
      <c r="AA449" s="76"/>
      <c r="AB449" s="29"/>
      <c r="AC449" s="84"/>
      <c r="AD449" s="79"/>
      <c r="AE449" s="33"/>
      <c r="AF449" s="34"/>
      <c r="AG449" s="77"/>
      <c r="AH449" s="77"/>
      <c r="AI449" s="77"/>
      <c r="AJ449" s="77"/>
      <c r="AK449" s="79"/>
      <c r="AL449" s="79"/>
      <c r="AM449" s="33"/>
      <c r="AN449" s="80"/>
      <c r="AO449" s="81"/>
      <c r="AP449"/>
      <c r="AQ449"/>
      <c r="AR449" s="82"/>
      <c r="AS449" s="83"/>
      <c r="AT449" s="30"/>
      <c r="AU449" s="77"/>
      <c r="AV449" s="24"/>
      <c r="AW449" s="75"/>
      <c r="AX449" s="76"/>
      <c r="AY449" s="84"/>
      <c r="AZ449" s="79"/>
      <c r="BA449" s="33"/>
      <c r="BB449" s="80"/>
      <c r="BC449" s="81"/>
      <c r="BD449" s="30"/>
      <c r="BE449" s="77"/>
      <c r="BF449" s="77"/>
      <c r="BG449" s="77"/>
      <c r="BH449" s="72"/>
      <c r="BI449" s="30"/>
      <c r="BJ449" s="30"/>
      <c r="BK449" s="77"/>
      <c r="BL449" s="77"/>
      <c r="BM449" s="72"/>
      <c r="BN449" s="78"/>
      <c r="BO449" s="75"/>
      <c r="BP449" s="76"/>
      <c r="BQ449" s="29"/>
      <c r="BR449" s="84"/>
      <c r="BS449" s="79"/>
      <c r="BT449" s="33"/>
      <c r="BU449" s="34"/>
      <c r="BV449" s="77"/>
      <c r="BW449" s="77"/>
      <c r="BX449" s="77"/>
      <c r="BY449" s="77"/>
      <c r="BZ449" s="79"/>
      <c r="CA449" s="79"/>
      <c r="CB449" s="33"/>
      <c r="CC449" s="80"/>
      <c r="CD449" s="81"/>
      <c r="CE449" s="3"/>
    </row>
    <row r="450" spans="2:83" ht="15" customHeight="1" x14ac:dyDescent="0.25">
      <c r="B450"/>
      <c r="C450" s="85"/>
      <c r="D450" s="83"/>
      <c r="E450" s="73"/>
      <c r="F450" s="77"/>
      <c r="G450" s="24"/>
      <c r="H450" s="75"/>
      <c r="I450" s="76"/>
      <c r="J450" s="73"/>
      <c r="K450" s="77"/>
      <c r="L450" s="24"/>
      <c r="M450" s="75"/>
      <c r="N450" s="76"/>
      <c r="O450" s="30"/>
      <c r="P450" s="77"/>
      <c r="Q450" s="77"/>
      <c r="R450" s="77"/>
      <c r="S450" s="72"/>
      <c r="T450" s="30"/>
      <c r="U450" s="30"/>
      <c r="V450" s="77"/>
      <c r="W450" s="77"/>
      <c r="X450" s="77"/>
      <c r="Y450" s="78"/>
      <c r="Z450" s="75"/>
      <c r="AA450" s="75"/>
      <c r="AB450" s="29"/>
      <c r="AC450" s="30"/>
      <c r="AD450" s="77"/>
      <c r="AE450" s="77"/>
      <c r="AF450" s="77"/>
      <c r="AG450" s="77"/>
      <c r="AH450" s="77"/>
      <c r="AI450" s="77"/>
      <c r="AJ450" s="77"/>
      <c r="AK450" s="77"/>
      <c r="AL450" s="77"/>
      <c r="AM450" s="24"/>
      <c r="AN450" s="75"/>
      <c r="AO450" s="76"/>
      <c r="AP450"/>
      <c r="AQ450"/>
      <c r="AR450" s="85"/>
      <c r="AS450" s="83"/>
      <c r="AT450" s="73"/>
      <c r="AU450" s="74"/>
      <c r="AV450" s="24"/>
      <c r="AW450" s="75"/>
      <c r="AX450" s="76"/>
      <c r="AY450" s="73"/>
      <c r="AZ450" s="74"/>
      <c r="BA450" s="24"/>
      <c r="BB450" s="75"/>
      <c r="BC450" s="76"/>
      <c r="BD450" s="30"/>
      <c r="BE450" s="77"/>
      <c r="BF450" s="77"/>
      <c r="BG450" s="77"/>
      <c r="BH450" s="72"/>
      <c r="BI450" s="30"/>
      <c r="BJ450" s="30"/>
      <c r="BK450" s="77"/>
      <c r="BL450" s="77"/>
      <c r="BM450" s="72"/>
      <c r="BN450" s="78"/>
      <c r="BO450" s="75"/>
      <c r="BP450" s="76"/>
      <c r="BQ450" s="29"/>
      <c r="BR450" s="30"/>
      <c r="BS450" s="77"/>
      <c r="BT450" s="77"/>
      <c r="BU450" s="77"/>
      <c r="BV450" s="77"/>
      <c r="BW450" s="77"/>
      <c r="BX450" s="77"/>
      <c r="BY450" s="77"/>
      <c r="BZ450" s="77"/>
      <c r="CA450" s="77"/>
      <c r="CB450" s="24"/>
      <c r="CC450" s="75"/>
      <c r="CD450" s="76"/>
      <c r="CE450" s="3"/>
    </row>
    <row r="451" spans="2:83" ht="15" customHeight="1" x14ac:dyDescent="0.25">
      <c r="B451"/>
      <c r="C451" s="82"/>
      <c r="D451" s="83"/>
      <c r="E451" s="30"/>
      <c r="F451" s="77"/>
      <c r="G451" s="24"/>
      <c r="H451" s="75"/>
      <c r="I451" s="76"/>
      <c r="J451" s="84"/>
      <c r="K451" s="79"/>
      <c r="L451" s="33"/>
      <c r="M451" s="80"/>
      <c r="N451" s="81"/>
      <c r="O451" s="30"/>
      <c r="P451" s="77"/>
      <c r="Q451" s="77"/>
      <c r="R451" s="77"/>
      <c r="S451" s="72"/>
      <c r="T451" s="30"/>
      <c r="U451" s="30"/>
      <c r="V451" s="77"/>
      <c r="W451" s="77"/>
      <c r="X451" s="72"/>
      <c r="Y451" s="78"/>
      <c r="Z451" s="75"/>
      <c r="AA451" s="76"/>
      <c r="AB451" s="29"/>
      <c r="AC451" s="84"/>
      <c r="AD451" s="79"/>
      <c r="AE451" s="33"/>
      <c r="AF451" s="34"/>
      <c r="AG451" s="77"/>
      <c r="AH451" s="77"/>
      <c r="AI451" s="77"/>
      <c r="AJ451" s="77"/>
      <c r="AK451" s="79"/>
      <c r="AL451" s="79"/>
      <c r="AM451" s="33"/>
      <c r="AN451" s="80"/>
      <c r="AO451" s="81"/>
      <c r="AP451"/>
      <c r="AQ451"/>
      <c r="AR451" s="82"/>
      <c r="AS451" s="83"/>
      <c r="AT451" s="30"/>
      <c r="AU451" s="77"/>
      <c r="AV451" s="24"/>
      <c r="AW451" s="75"/>
      <c r="AX451" s="76"/>
      <c r="AY451" s="84"/>
      <c r="AZ451" s="79"/>
      <c r="BA451" s="33"/>
      <c r="BB451" s="80"/>
      <c r="BC451" s="81"/>
      <c r="BD451" s="30"/>
      <c r="BE451" s="77"/>
      <c r="BF451" s="77"/>
      <c r="BG451" s="77"/>
      <c r="BH451" s="72"/>
      <c r="BI451" s="30"/>
      <c r="BJ451" s="30"/>
      <c r="BK451" s="77"/>
      <c r="BL451" s="77"/>
      <c r="BM451" s="72"/>
      <c r="BN451" s="78"/>
      <c r="BO451" s="75"/>
      <c r="BP451" s="76"/>
      <c r="BQ451" s="29"/>
      <c r="BR451" s="84"/>
      <c r="BS451" s="79"/>
      <c r="BT451" s="33"/>
      <c r="BU451" s="34"/>
      <c r="BV451" s="77"/>
      <c r="BW451" s="77"/>
      <c r="BX451" s="77"/>
      <c r="BY451" s="77"/>
      <c r="BZ451" s="79"/>
      <c r="CA451" s="79"/>
      <c r="CB451" s="33"/>
      <c r="CC451" s="80"/>
      <c r="CD451" s="81"/>
      <c r="CE451" s="3"/>
    </row>
    <row r="452" spans="2:83" ht="15" customHeight="1" x14ac:dyDescent="0.25">
      <c r="B452"/>
      <c r="C452" s="85"/>
      <c r="D452" s="83"/>
      <c r="E452" s="73"/>
      <c r="F452" s="77"/>
      <c r="G452" s="24"/>
      <c r="H452" s="75"/>
      <c r="I452" s="76"/>
      <c r="J452" s="73"/>
      <c r="K452" s="77"/>
      <c r="L452" s="24"/>
      <c r="M452" s="75"/>
      <c r="N452" s="76"/>
      <c r="O452" s="30"/>
      <c r="P452" s="77"/>
      <c r="Q452" s="77"/>
      <c r="R452" s="77"/>
      <c r="S452" s="72"/>
      <c r="T452" s="30"/>
      <c r="U452" s="30"/>
      <c r="V452" s="77"/>
      <c r="W452" s="77"/>
      <c r="X452" s="77"/>
      <c r="Y452" s="78"/>
      <c r="Z452" s="75"/>
      <c r="AA452" s="75"/>
      <c r="AB452" s="29"/>
      <c r="AC452" s="30"/>
      <c r="AD452" s="77"/>
      <c r="AE452" s="77"/>
      <c r="AF452" s="77"/>
      <c r="AG452" s="77"/>
      <c r="AH452" s="77"/>
      <c r="AI452" s="77"/>
      <c r="AJ452" s="77"/>
      <c r="AK452" s="77"/>
      <c r="AL452" s="77"/>
      <c r="AM452" s="24"/>
      <c r="AN452" s="75"/>
      <c r="AO452" s="76"/>
      <c r="AP452"/>
      <c r="AQ452"/>
      <c r="AR452" s="85"/>
      <c r="AS452" s="83"/>
      <c r="AT452" s="73"/>
      <c r="AU452" s="74"/>
      <c r="AV452" s="24"/>
      <c r="AW452" s="75"/>
      <c r="AX452" s="76"/>
      <c r="AY452" s="73"/>
      <c r="AZ452" s="74"/>
      <c r="BA452" s="24"/>
      <c r="BB452" s="75"/>
      <c r="BC452" s="76"/>
      <c r="BD452" s="30"/>
      <c r="BE452" s="77"/>
      <c r="BF452" s="77"/>
      <c r="BG452" s="77"/>
      <c r="BH452" s="72"/>
      <c r="BI452" s="30"/>
      <c r="BJ452" s="30"/>
      <c r="BK452" s="77"/>
      <c r="BL452" s="77"/>
      <c r="BM452" s="72"/>
      <c r="BN452" s="78"/>
      <c r="BO452" s="75"/>
      <c r="BP452" s="76"/>
      <c r="BQ452" s="29"/>
      <c r="BR452" s="30"/>
      <c r="BS452" s="77"/>
      <c r="BT452" s="77"/>
      <c r="BU452" s="77"/>
      <c r="BV452" s="77"/>
      <c r="BW452" s="77"/>
      <c r="BX452" s="77"/>
      <c r="BY452" s="77"/>
      <c r="BZ452" s="77"/>
      <c r="CA452" s="77"/>
      <c r="CB452" s="24"/>
      <c r="CC452" s="75"/>
      <c r="CD452" s="76"/>
      <c r="CE452" s="3"/>
    </row>
    <row r="453" spans="2:83" ht="15" customHeight="1" x14ac:dyDescent="0.25">
      <c r="B453"/>
      <c r="C453" s="82"/>
      <c r="D453" s="83"/>
      <c r="E453" s="30"/>
      <c r="F453" s="77"/>
      <c r="G453" s="24"/>
      <c r="H453" s="75"/>
      <c r="I453" s="76"/>
      <c r="J453" s="84"/>
      <c r="K453" s="79"/>
      <c r="L453" s="33"/>
      <c r="M453" s="80"/>
      <c r="N453" s="81"/>
      <c r="O453" s="30"/>
      <c r="P453" s="77"/>
      <c r="Q453" s="77"/>
      <c r="R453" s="77"/>
      <c r="S453" s="72"/>
      <c r="T453" s="30"/>
      <c r="U453" s="30"/>
      <c r="V453" s="77"/>
      <c r="W453" s="77"/>
      <c r="X453" s="72"/>
      <c r="Y453" s="78"/>
      <c r="Z453" s="75"/>
      <c r="AA453" s="76"/>
      <c r="AB453" s="29"/>
      <c r="AC453" s="84"/>
      <c r="AD453" s="79"/>
      <c r="AE453" s="33"/>
      <c r="AF453" s="34"/>
      <c r="AG453" s="77"/>
      <c r="AH453" s="77"/>
      <c r="AI453" s="77"/>
      <c r="AJ453" s="77"/>
      <c r="AK453" s="79"/>
      <c r="AL453" s="79"/>
      <c r="AM453" s="33"/>
      <c r="AN453" s="80"/>
      <c r="AO453" s="81"/>
      <c r="AP453"/>
      <c r="AQ453"/>
      <c r="AR453" s="82"/>
      <c r="AS453" s="83"/>
      <c r="AT453" s="30"/>
      <c r="AU453" s="77"/>
      <c r="AV453" s="24"/>
      <c r="AW453" s="75"/>
      <c r="AX453" s="76"/>
      <c r="AY453" s="84"/>
      <c r="AZ453" s="79"/>
      <c r="BA453" s="33"/>
      <c r="BB453" s="80"/>
      <c r="BC453" s="81"/>
      <c r="BD453" s="30"/>
      <c r="BE453" s="77"/>
      <c r="BF453" s="77"/>
      <c r="BG453" s="77"/>
      <c r="BH453" s="72"/>
      <c r="BI453" s="30"/>
      <c r="BJ453" s="30"/>
      <c r="BK453" s="77"/>
      <c r="BL453" s="77"/>
      <c r="BM453" s="72"/>
      <c r="BN453" s="78"/>
      <c r="BO453" s="75"/>
      <c r="BP453" s="76"/>
      <c r="BQ453" s="29"/>
      <c r="BR453" s="84"/>
      <c r="BS453" s="79"/>
      <c r="BT453" s="33"/>
      <c r="BU453" s="34"/>
      <c r="BV453" s="77"/>
      <c r="BW453" s="77"/>
      <c r="BX453" s="77"/>
      <c r="BY453" s="77"/>
      <c r="BZ453" s="79"/>
      <c r="CA453" s="79"/>
      <c r="CB453" s="33"/>
      <c r="CC453" s="80"/>
      <c r="CD453" s="81"/>
      <c r="CE453" s="3"/>
    </row>
    <row r="454" spans="2:83" ht="15" customHeight="1" x14ac:dyDescent="0.25">
      <c r="B454"/>
      <c r="C454" s="85"/>
      <c r="D454" s="83"/>
      <c r="E454" s="73"/>
      <c r="F454" s="77"/>
      <c r="G454" s="24"/>
      <c r="H454" s="75"/>
      <c r="I454" s="76"/>
      <c r="J454" s="73"/>
      <c r="K454" s="77"/>
      <c r="L454" s="24"/>
      <c r="M454" s="75"/>
      <c r="N454" s="76"/>
      <c r="O454" s="30"/>
      <c r="P454" s="77"/>
      <c r="Q454" s="77"/>
      <c r="R454" s="77"/>
      <c r="S454" s="72"/>
      <c r="T454" s="30"/>
      <c r="U454" s="30"/>
      <c r="V454" s="77"/>
      <c r="W454" s="77"/>
      <c r="X454" s="77"/>
      <c r="Y454" s="78"/>
      <c r="Z454" s="75"/>
      <c r="AA454" s="75"/>
      <c r="AB454" s="29"/>
      <c r="AC454" s="30"/>
      <c r="AD454" s="77"/>
      <c r="AE454" s="77"/>
      <c r="AF454" s="77"/>
      <c r="AG454" s="77"/>
      <c r="AH454" s="77"/>
      <c r="AI454" s="77"/>
      <c r="AJ454" s="77"/>
      <c r="AK454" s="77"/>
      <c r="AL454" s="77"/>
      <c r="AM454" s="24"/>
      <c r="AN454" s="75"/>
      <c r="AO454" s="76"/>
      <c r="AP454"/>
      <c r="AQ454"/>
      <c r="AR454" s="85"/>
      <c r="AS454" s="83"/>
      <c r="AT454" s="73"/>
      <c r="AU454" s="74"/>
      <c r="AV454" s="24"/>
      <c r="AW454" s="75"/>
      <c r="AX454" s="76"/>
      <c r="AY454" s="73"/>
      <c r="AZ454" s="74"/>
      <c r="BA454" s="24"/>
      <c r="BB454" s="75"/>
      <c r="BC454" s="76"/>
      <c r="BD454" s="30"/>
      <c r="BE454" s="77"/>
      <c r="BF454" s="77"/>
      <c r="BG454" s="77"/>
      <c r="BH454" s="72"/>
      <c r="BI454" s="30"/>
      <c r="BJ454" s="30"/>
      <c r="BK454" s="77"/>
      <c r="BL454" s="77"/>
      <c r="BM454" s="72"/>
      <c r="BN454" s="78"/>
      <c r="BO454" s="75"/>
      <c r="BP454" s="76"/>
      <c r="BQ454" s="29"/>
      <c r="BR454" s="30"/>
      <c r="BS454" s="77"/>
      <c r="BT454" s="77"/>
      <c r="BU454" s="77"/>
      <c r="BV454" s="77"/>
      <c r="BW454" s="77"/>
      <c r="BX454" s="77"/>
      <c r="BY454" s="77"/>
      <c r="BZ454" s="77"/>
      <c r="CA454" s="77"/>
      <c r="CB454" s="24"/>
      <c r="CC454" s="75"/>
      <c r="CD454" s="76"/>
      <c r="CE454" s="3"/>
    </row>
    <row r="455" spans="2:83" ht="15" customHeight="1" x14ac:dyDescent="0.25">
      <c r="B455"/>
      <c r="C455" s="82"/>
      <c r="D455" s="83"/>
      <c r="E455" s="30"/>
      <c r="F455" s="77"/>
      <c r="G455" s="24"/>
      <c r="H455" s="75"/>
      <c r="I455" s="76"/>
      <c r="J455" s="84"/>
      <c r="K455" s="79"/>
      <c r="L455" s="33"/>
      <c r="M455" s="80"/>
      <c r="N455" s="81"/>
      <c r="O455" s="30"/>
      <c r="P455" s="77"/>
      <c r="Q455" s="77"/>
      <c r="R455" s="77"/>
      <c r="S455" s="72"/>
      <c r="T455" s="30"/>
      <c r="U455" s="30"/>
      <c r="V455" s="77"/>
      <c r="W455" s="77"/>
      <c r="X455" s="72"/>
      <c r="Y455" s="78"/>
      <c r="Z455" s="75"/>
      <c r="AA455" s="76"/>
      <c r="AB455" s="29"/>
      <c r="AC455" s="84"/>
      <c r="AD455" s="79"/>
      <c r="AE455" s="33"/>
      <c r="AF455" s="34"/>
      <c r="AG455" s="77"/>
      <c r="AH455" s="77"/>
      <c r="AI455" s="77"/>
      <c r="AJ455" s="77"/>
      <c r="AK455" s="79"/>
      <c r="AL455" s="79"/>
      <c r="AM455" s="33"/>
      <c r="AN455" s="80"/>
      <c r="AO455" s="81"/>
      <c r="AP455"/>
      <c r="AQ455"/>
      <c r="AR455" s="82"/>
      <c r="AS455" s="83"/>
      <c r="AT455" s="30"/>
      <c r="AU455" s="77"/>
      <c r="AV455" s="24"/>
      <c r="AW455" s="75"/>
      <c r="AX455" s="76"/>
      <c r="AY455" s="84"/>
      <c r="AZ455" s="79"/>
      <c r="BA455" s="33"/>
      <c r="BB455" s="80"/>
      <c r="BC455" s="81"/>
      <c r="BD455" s="30"/>
      <c r="BE455" s="77"/>
      <c r="BF455" s="77"/>
      <c r="BG455" s="77"/>
      <c r="BH455" s="72"/>
      <c r="BI455" s="30"/>
      <c r="BJ455" s="30"/>
      <c r="BK455" s="77"/>
      <c r="BL455" s="77"/>
      <c r="BM455" s="72"/>
      <c r="BN455" s="78"/>
      <c r="BO455" s="75"/>
      <c r="BP455" s="76"/>
      <c r="BQ455" s="29"/>
      <c r="BR455" s="84"/>
      <c r="BS455" s="79"/>
      <c r="BT455" s="33"/>
      <c r="BU455" s="34"/>
      <c r="BV455" s="77"/>
      <c r="BW455" s="77"/>
      <c r="BX455" s="77"/>
      <c r="BY455" s="77"/>
      <c r="BZ455" s="79"/>
      <c r="CA455" s="79"/>
      <c r="CB455" s="33"/>
      <c r="CC455" s="80"/>
      <c r="CD455" s="81"/>
      <c r="CE455" s="3"/>
    </row>
    <row r="456" spans="2:83" ht="15" customHeight="1" x14ac:dyDescent="0.25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 s="3"/>
    </row>
    <row r="457" spans="2:83" ht="15" customHeight="1" x14ac:dyDescent="0.2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5"/>
    </row>
    <row r="458" spans="2:83" ht="8.1" customHeight="1" x14ac:dyDescent="0.25">
      <c r="B458" s="215" t="s">
        <v>256</v>
      </c>
      <c r="C458" s="197"/>
      <c r="D458" s="193" t="s">
        <v>256</v>
      </c>
      <c r="E458" s="194"/>
      <c r="F458" s="194"/>
      <c r="G458" s="194"/>
      <c r="H458" s="194"/>
      <c r="I458" s="194"/>
      <c r="J458" s="194"/>
      <c r="K458" s="194"/>
      <c r="L458" s="194"/>
      <c r="M458" s="194"/>
      <c r="N458" s="194"/>
      <c r="O458" s="194"/>
      <c r="P458" s="194"/>
      <c r="Q458" s="194"/>
      <c r="R458" s="195"/>
      <c r="S458" s="190" t="s">
        <v>256</v>
      </c>
      <c r="T458" s="191"/>
      <c r="U458" s="191"/>
      <c r="V458" s="192"/>
      <c r="W458" s="6" t="s">
        <v>5</v>
      </c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8"/>
      <c r="AP458" s="206" t="e" vm="1">
        <v>#VALUE!</v>
      </c>
      <c r="AQ458" s="207"/>
      <c r="AR458" s="207"/>
      <c r="AS458" s="207"/>
      <c r="AT458" s="207"/>
      <c r="AU458" s="207"/>
      <c r="AV458" s="207"/>
      <c r="AW458" s="207"/>
      <c r="AX458" s="207"/>
      <c r="AY458" s="207"/>
      <c r="AZ458" s="207"/>
      <c r="BA458" s="207"/>
      <c r="BB458" s="207"/>
      <c r="BC458" s="207"/>
      <c r="BD458" s="207"/>
      <c r="BE458" s="208"/>
      <c r="BF458" s="222" t="s">
        <v>244</v>
      </c>
      <c r="BG458" s="223"/>
      <c r="BH458" s="223"/>
      <c r="BI458" s="223"/>
      <c r="BJ458" s="223"/>
      <c r="BK458" s="223"/>
      <c r="BL458" s="223"/>
      <c r="BM458" s="223"/>
      <c r="BN458" s="223"/>
      <c r="BO458" s="223"/>
      <c r="BP458" s="223"/>
      <c r="BQ458" s="223"/>
      <c r="BR458" s="223"/>
      <c r="BS458" s="223"/>
      <c r="BT458" s="223"/>
      <c r="BU458" s="223"/>
      <c r="BV458" s="223"/>
      <c r="BW458" s="223"/>
      <c r="BX458" s="223"/>
      <c r="BY458" s="223"/>
      <c r="BZ458" s="223"/>
      <c r="CA458" s="223"/>
      <c r="CB458" s="223"/>
      <c r="CC458" s="223"/>
      <c r="CD458" s="223"/>
      <c r="CE458" s="224"/>
    </row>
    <row r="459" spans="2:83" ht="8.1" customHeight="1" x14ac:dyDescent="0.25">
      <c r="B459" s="215" t="s">
        <v>256</v>
      </c>
      <c r="C459" s="197"/>
      <c r="D459" s="193" t="s">
        <v>256</v>
      </c>
      <c r="E459" s="194"/>
      <c r="F459" s="194"/>
      <c r="G459" s="194"/>
      <c r="H459" s="194"/>
      <c r="I459" s="194"/>
      <c r="J459" s="194"/>
      <c r="K459" s="194"/>
      <c r="L459" s="194"/>
      <c r="M459" s="194"/>
      <c r="N459" s="194"/>
      <c r="O459" s="194"/>
      <c r="P459" s="194"/>
      <c r="Q459" s="194"/>
      <c r="R459" s="195"/>
      <c r="S459" s="190" t="s">
        <v>256</v>
      </c>
      <c r="T459" s="191"/>
      <c r="U459" s="191"/>
      <c r="V459" s="192"/>
      <c r="W459" s="9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1"/>
      <c r="AP459" s="209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1"/>
      <c r="BF459" s="306"/>
      <c r="BG459" s="307"/>
      <c r="BH459" s="307"/>
      <c r="BI459" s="307"/>
      <c r="BJ459" s="307"/>
      <c r="BK459" s="307"/>
      <c r="BL459" s="307"/>
      <c r="BM459" s="307"/>
      <c r="BN459" s="307"/>
      <c r="BO459" s="307"/>
      <c r="BP459" s="307"/>
      <c r="BQ459" s="307"/>
      <c r="BR459" s="307"/>
      <c r="BS459" s="307"/>
      <c r="BT459" s="307"/>
      <c r="BU459" s="307"/>
      <c r="BV459" s="307"/>
      <c r="BW459" s="307"/>
      <c r="BX459" s="307"/>
      <c r="BY459" s="307"/>
      <c r="BZ459" s="307"/>
      <c r="CA459" s="307"/>
      <c r="CB459" s="307"/>
      <c r="CC459" s="307"/>
      <c r="CD459" s="307"/>
      <c r="CE459" s="308"/>
    </row>
    <row r="460" spans="2:83" ht="8.1" customHeight="1" x14ac:dyDescent="0.25">
      <c r="B460" s="215" t="s">
        <v>256</v>
      </c>
      <c r="C460" s="197"/>
      <c r="D460" s="193" t="s">
        <v>256</v>
      </c>
      <c r="E460" s="194"/>
      <c r="F460" s="194"/>
      <c r="G460" s="194"/>
      <c r="H460" s="194"/>
      <c r="I460" s="194"/>
      <c r="J460" s="194"/>
      <c r="K460" s="194"/>
      <c r="L460" s="194"/>
      <c r="M460" s="194"/>
      <c r="N460" s="194"/>
      <c r="O460" s="194"/>
      <c r="P460" s="194"/>
      <c r="Q460" s="194"/>
      <c r="R460" s="195"/>
      <c r="S460" s="190" t="s">
        <v>256</v>
      </c>
      <c r="T460" s="191"/>
      <c r="U460" s="191"/>
      <c r="V460" s="192"/>
      <c r="W460" s="9"/>
      <c r="X460" s="15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1"/>
      <c r="AP460" s="209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1"/>
      <c r="BF460" s="225"/>
      <c r="BG460" s="226"/>
      <c r="BH460" s="226"/>
      <c r="BI460" s="226"/>
      <c r="BJ460" s="226"/>
      <c r="BK460" s="226"/>
      <c r="BL460" s="226"/>
      <c r="BM460" s="226"/>
      <c r="BN460" s="226"/>
      <c r="BO460" s="226"/>
      <c r="BP460" s="226"/>
      <c r="BQ460" s="226"/>
      <c r="BR460" s="226"/>
      <c r="BS460" s="226"/>
      <c r="BT460" s="226"/>
      <c r="BU460" s="226"/>
      <c r="BV460" s="226"/>
      <c r="BW460" s="226"/>
      <c r="BX460" s="226"/>
      <c r="BY460" s="226"/>
      <c r="BZ460" s="226"/>
      <c r="CA460" s="226"/>
      <c r="CB460" s="226"/>
      <c r="CC460" s="226"/>
      <c r="CD460" s="226"/>
      <c r="CE460" s="227"/>
    </row>
    <row r="461" spans="2:83" ht="8.1" customHeight="1" x14ac:dyDescent="0.25">
      <c r="B461" s="215" t="s">
        <v>256</v>
      </c>
      <c r="C461" s="197"/>
      <c r="D461" s="193" t="s">
        <v>256</v>
      </c>
      <c r="E461" s="194"/>
      <c r="F461" s="194"/>
      <c r="G461" s="194"/>
      <c r="H461" s="194"/>
      <c r="I461" s="194"/>
      <c r="J461" s="194"/>
      <c r="K461" s="194"/>
      <c r="L461" s="194"/>
      <c r="M461" s="194"/>
      <c r="N461" s="194"/>
      <c r="O461" s="194"/>
      <c r="P461" s="194"/>
      <c r="Q461" s="194"/>
      <c r="R461" s="195"/>
      <c r="S461" s="190" t="s">
        <v>256</v>
      </c>
      <c r="T461" s="191"/>
      <c r="U461" s="191"/>
      <c r="V461" s="192"/>
      <c r="W461" s="9"/>
      <c r="X461" s="15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1"/>
      <c r="AP461" s="209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1"/>
      <c r="BF461" s="297" t="s">
        <v>245</v>
      </c>
      <c r="BG461" s="298"/>
      <c r="BH461" s="298"/>
      <c r="BI461" s="298"/>
      <c r="BJ461" s="298"/>
      <c r="BK461" s="298"/>
      <c r="BL461" s="298"/>
      <c r="BM461" s="298"/>
      <c r="BN461" s="298"/>
      <c r="BO461" s="298"/>
      <c r="BP461" s="298"/>
      <c r="BQ461" s="298"/>
      <c r="BR461" s="298"/>
      <c r="BS461" s="298"/>
      <c r="BT461" s="298"/>
      <c r="BU461" s="298"/>
      <c r="BV461" s="298"/>
      <c r="BW461" s="298"/>
      <c r="BX461" s="298"/>
      <c r="BY461" s="298"/>
      <c r="BZ461" s="298"/>
      <c r="CA461" s="298"/>
      <c r="CB461" s="298"/>
      <c r="CC461" s="298"/>
      <c r="CD461" s="298"/>
      <c r="CE461" s="299"/>
    </row>
    <row r="462" spans="2:83" ht="8.1" customHeight="1" x14ac:dyDescent="0.25">
      <c r="B462" s="215" t="s">
        <v>256</v>
      </c>
      <c r="C462" s="197"/>
      <c r="D462" s="193" t="s">
        <v>256</v>
      </c>
      <c r="E462" s="194"/>
      <c r="F462" s="194"/>
      <c r="G462" s="194"/>
      <c r="H462" s="194"/>
      <c r="I462" s="194"/>
      <c r="J462" s="194"/>
      <c r="K462" s="194"/>
      <c r="L462" s="194"/>
      <c r="M462" s="194"/>
      <c r="N462" s="194"/>
      <c r="O462" s="194"/>
      <c r="P462" s="194"/>
      <c r="Q462" s="194"/>
      <c r="R462" s="195"/>
      <c r="S462" s="190" t="s">
        <v>256</v>
      </c>
      <c r="T462" s="191"/>
      <c r="U462" s="191"/>
      <c r="V462" s="192"/>
      <c r="W462" s="9"/>
      <c r="X462" s="15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1"/>
      <c r="AP462" s="209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1"/>
      <c r="BF462" s="300"/>
      <c r="BG462" s="301"/>
      <c r="BH462" s="301"/>
      <c r="BI462" s="301"/>
      <c r="BJ462" s="301"/>
      <c r="BK462" s="301"/>
      <c r="BL462" s="301"/>
      <c r="BM462" s="301"/>
      <c r="BN462" s="301"/>
      <c r="BO462" s="301"/>
      <c r="BP462" s="301"/>
      <c r="BQ462" s="301"/>
      <c r="BR462" s="301"/>
      <c r="BS462" s="301"/>
      <c r="BT462" s="301"/>
      <c r="BU462" s="301"/>
      <c r="BV462" s="301"/>
      <c r="BW462" s="301"/>
      <c r="BX462" s="301"/>
      <c r="BY462" s="301"/>
      <c r="BZ462" s="301"/>
      <c r="CA462" s="301"/>
      <c r="CB462" s="301"/>
      <c r="CC462" s="301"/>
      <c r="CD462" s="301"/>
      <c r="CE462" s="302"/>
    </row>
    <row r="463" spans="2:83" ht="8.1" customHeight="1" x14ac:dyDescent="0.25">
      <c r="B463" s="215" t="s">
        <v>256</v>
      </c>
      <c r="C463" s="197"/>
      <c r="D463" s="193" t="s">
        <v>256</v>
      </c>
      <c r="E463" s="194"/>
      <c r="F463" s="194"/>
      <c r="G463" s="194"/>
      <c r="H463" s="194"/>
      <c r="I463" s="194"/>
      <c r="J463" s="194"/>
      <c r="K463" s="194"/>
      <c r="L463" s="194"/>
      <c r="M463" s="194"/>
      <c r="N463" s="194"/>
      <c r="O463" s="194"/>
      <c r="P463" s="194"/>
      <c r="Q463" s="194"/>
      <c r="R463" s="195"/>
      <c r="S463" s="190" t="s">
        <v>256</v>
      </c>
      <c r="T463" s="191"/>
      <c r="U463" s="191"/>
      <c r="V463" s="192"/>
      <c r="W463" s="9"/>
      <c r="X463" s="15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1"/>
      <c r="AP463" s="209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1"/>
      <c r="BF463" s="300"/>
      <c r="BG463" s="301"/>
      <c r="BH463" s="301"/>
      <c r="BI463" s="301"/>
      <c r="BJ463" s="301"/>
      <c r="BK463" s="301"/>
      <c r="BL463" s="301"/>
      <c r="BM463" s="301"/>
      <c r="BN463" s="301"/>
      <c r="BO463" s="301"/>
      <c r="BP463" s="301"/>
      <c r="BQ463" s="301"/>
      <c r="BR463" s="301"/>
      <c r="BS463" s="301"/>
      <c r="BT463" s="301"/>
      <c r="BU463" s="301"/>
      <c r="BV463" s="301"/>
      <c r="BW463" s="301"/>
      <c r="BX463" s="301"/>
      <c r="BY463" s="301"/>
      <c r="BZ463" s="301"/>
      <c r="CA463" s="301"/>
      <c r="CB463" s="301"/>
      <c r="CC463" s="301"/>
      <c r="CD463" s="301"/>
      <c r="CE463" s="302"/>
    </row>
    <row r="464" spans="2:83" ht="8.1" customHeight="1" x14ac:dyDescent="0.25">
      <c r="B464" s="215" t="s">
        <v>256</v>
      </c>
      <c r="C464" s="197"/>
      <c r="D464" s="193" t="s">
        <v>256</v>
      </c>
      <c r="E464" s="194"/>
      <c r="F464" s="194"/>
      <c r="G464" s="194"/>
      <c r="H464" s="194"/>
      <c r="I464" s="194"/>
      <c r="J464" s="194"/>
      <c r="K464" s="194"/>
      <c r="L464" s="194"/>
      <c r="M464" s="194"/>
      <c r="N464" s="194"/>
      <c r="O464" s="194"/>
      <c r="P464" s="194"/>
      <c r="Q464" s="194"/>
      <c r="R464" s="195"/>
      <c r="S464" s="190" t="s">
        <v>256</v>
      </c>
      <c r="T464" s="191"/>
      <c r="U464" s="191"/>
      <c r="V464" s="192"/>
      <c r="W464" s="9"/>
      <c r="X464" s="15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1"/>
      <c r="AP464" s="209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1"/>
      <c r="BF464" s="300"/>
      <c r="BG464" s="301"/>
      <c r="BH464" s="301"/>
      <c r="BI464" s="301"/>
      <c r="BJ464" s="301"/>
      <c r="BK464" s="301"/>
      <c r="BL464" s="301"/>
      <c r="BM464" s="301"/>
      <c r="BN464" s="301"/>
      <c r="BO464" s="301"/>
      <c r="BP464" s="301"/>
      <c r="BQ464" s="301"/>
      <c r="BR464" s="301"/>
      <c r="BS464" s="301"/>
      <c r="BT464" s="301"/>
      <c r="BU464" s="301"/>
      <c r="BV464" s="301"/>
      <c r="BW464" s="301"/>
      <c r="BX464" s="301"/>
      <c r="BY464" s="301"/>
      <c r="BZ464" s="301"/>
      <c r="CA464" s="301"/>
      <c r="CB464" s="301"/>
      <c r="CC464" s="301"/>
      <c r="CD464" s="301"/>
      <c r="CE464" s="302"/>
    </row>
    <row r="465" spans="2:83" ht="8.1" customHeight="1" x14ac:dyDescent="0.25">
      <c r="B465" s="215" t="s">
        <v>256</v>
      </c>
      <c r="C465" s="197"/>
      <c r="D465" s="193" t="s">
        <v>256</v>
      </c>
      <c r="E465" s="194"/>
      <c r="F465" s="194"/>
      <c r="G465" s="194"/>
      <c r="H465" s="194"/>
      <c r="I465" s="194"/>
      <c r="J465" s="194"/>
      <c r="K465" s="194"/>
      <c r="L465" s="194"/>
      <c r="M465" s="194"/>
      <c r="N465" s="194"/>
      <c r="O465" s="194"/>
      <c r="P465" s="194"/>
      <c r="Q465" s="194"/>
      <c r="R465" s="195"/>
      <c r="S465" s="190" t="s">
        <v>256</v>
      </c>
      <c r="T465" s="191"/>
      <c r="U465" s="191"/>
      <c r="V465" s="192"/>
      <c r="W465" s="9"/>
      <c r="X465" s="15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1"/>
      <c r="AP465" s="209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1"/>
      <c r="BF465" s="303"/>
      <c r="BG465" s="304"/>
      <c r="BH465" s="304"/>
      <c r="BI465" s="304"/>
      <c r="BJ465" s="304"/>
      <c r="BK465" s="304"/>
      <c r="BL465" s="304"/>
      <c r="BM465" s="304"/>
      <c r="BN465" s="304"/>
      <c r="BO465" s="304"/>
      <c r="BP465" s="304"/>
      <c r="BQ465" s="304"/>
      <c r="BR465" s="304"/>
      <c r="BS465" s="304"/>
      <c r="BT465" s="304"/>
      <c r="BU465" s="304"/>
      <c r="BV465" s="304"/>
      <c r="BW465" s="304"/>
      <c r="BX465" s="304"/>
      <c r="BY465" s="304"/>
      <c r="BZ465" s="304"/>
      <c r="CA465" s="304"/>
      <c r="CB465" s="304"/>
      <c r="CC465" s="304"/>
      <c r="CD465" s="304"/>
      <c r="CE465" s="305"/>
    </row>
    <row r="466" spans="2:83" ht="8.1" customHeight="1" x14ac:dyDescent="0.25">
      <c r="B466" s="215" t="s">
        <v>256</v>
      </c>
      <c r="C466" s="197"/>
      <c r="D466" s="193" t="s">
        <v>256</v>
      </c>
      <c r="E466" s="194"/>
      <c r="F466" s="194"/>
      <c r="G466" s="194"/>
      <c r="H466" s="194"/>
      <c r="I466" s="194"/>
      <c r="J466" s="194"/>
      <c r="K466" s="194"/>
      <c r="L466" s="194"/>
      <c r="M466" s="194"/>
      <c r="N466" s="194"/>
      <c r="O466" s="194"/>
      <c r="P466" s="194"/>
      <c r="Q466" s="194"/>
      <c r="R466" s="195"/>
      <c r="S466" s="190" t="s">
        <v>256</v>
      </c>
      <c r="T466" s="191"/>
      <c r="U466" s="191"/>
      <c r="V466" s="192"/>
      <c r="W466" s="9"/>
      <c r="X466" s="15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1"/>
      <c r="AP466" s="209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1"/>
      <c r="BF466" s="201" t="s">
        <v>249</v>
      </c>
      <c r="BG466" s="201"/>
      <c r="BH466" s="201"/>
      <c r="BI466" s="201"/>
      <c r="BJ466" s="201"/>
      <c r="BK466" s="201"/>
      <c r="BL466" s="201"/>
      <c r="BM466" s="201"/>
      <c r="BN466" s="201"/>
      <c r="BO466" s="201"/>
      <c r="BP466" s="201"/>
      <c r="BQ466" s="201"/>
      <c r="BR466" s="201"/>
      <c r="BS466" s="201"/>
      <c r="BT466" s="201"/>
      <c r="BU466" s="201"/>
      <c r="BV466" s="201"/>
      <c r="BW466" s="201"/>
      <c r="BX466" s="201"/>
      <c r="BY466" s="201"/>
      <c r="BZ466" s="201"/>
      <c r="CA466" s="201"/>
      <c r="CB466" s="201"/>
      <c r="CC466" s="201"/>
      <c r="CD466" s="201"/>
      <c r="CE466" s="201"/>
    </row>
    <row r="467" spans="2:83" ht="8.1" customHeight="1" x14ac:dyDescent="0.25">
      <c r="B467" s="215">
        <v>0</v>
      </c>
      <c r="C467" s="197"/>
      <c r="D467" s="193" t="s">
        <v>0</v>
      </c>
      <c r="E467" s="194"/>
      <c r="F467" s="194"/>
      <c r="G467" s="194"/>
      <c r="H467" s="194"/>
      <c r="I467" s="194"/>
      <c r="J467" s="194"/>
      <c r="K467" s="194"/>
      <c r="L467" s="194"/>
      <c r="M467" s="194"/>
      <c r="N467" s="194"/>
      <c r="O467" s="194"/>
      <c r="P467" s="194"/>
      <c r="Q467" s="194"/>
      <c r="R467" s="195"/>
      <c r="S467" s="190">
        <v>45996</v>
      </c>
      <c r="T467" s="191"/>
      <c r="U467" s="191"/>
      <c r="V467" s="192"/>
      <c r="W467" s="9"/>
      <c r="X467" s="15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1"/>
      <c r="AP467" s="209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1"/>
      <c r="BF467" s="201"/>
      <c r="BG467" s="201"/>
      <c r="BH467" s="201"/>
      <c r="BI467" s="201"/>
      <c r="BJ467" s="201"/>
      <c r="BK467" s="201"/>
      <c r="BL467" s="201"/>
      <c r="BM467" s="201"/>
      <c r="BN467" s="201"/>
      <c r="BO467" s="201"/>
      <c r="BP467" s="201"/>
      <c r="BQ467" s="201"/>
      <c r="BR467" s="201"/>
      <c r="BS467" s="201"/>
      <c r="BT467" s="201"/>
      <c r="BU467" s="201"/>
      <c r="BV467" s="201"/>
      <c r="BW467" s="201"/>
      <c r="BX467" s="201"/>
      <c r="BY467" s="201"/>
      <c r="BZ467" s="201"/>
      <c r="CA467" s="201"/>
      <c r="CB467" s="201"/>
      <c r="CC467" s="201"/>
      <c r="CD467" s="201"/>
      <c r="CE467" s="201"/>
    </row>
    <row r="468" spans="2:83" ht="8.1" customHeight="1" x14ac:dyDescent="0.25">
      <c r="B468" s="215" t="s">
        <v>1</v>
      </c>
      <c r="C468" s="197"/>
      <c r="D468" s="193" t="s">
        <v>2</v>
      </c>
      <c r="E468" s="194"/>
      <c r="F468" s="194"/>
      <c r="G468" s="194"/>
      <c r="H468" s="194"/>
      <c r="I468" s="194"/>
      <c r="J468" s="194"/>
      <c r="K468" s="194"/>
      <c r="L468" s="194"/>
      <c r="M468" s="194"/>
      <c r="N468" s="194"/>
      <c r="O468" s="194"/>
      <c r="P468" s="194"/>
      <c r="Q468" s="194"/>
      <c r="R468" s="195"/>
      <c r="S468" s="190" t="s">
        <v>3</v>
      </c>
      <c r="T468" s="191"/>
      <c r="U468" s="191"/>
      <c r="V468" s="192"/>
      <c r="W468" s="9"/>
      <c r="X468" s="15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1"/>
      <c r="AP468" s="209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1"/>
      <c r="BF468" s="201" t="s">
        <v>159</v>
      </c>
      <c r="BG468" s="201"/>
      <c r="BH468" s="201"/>
      <c r="BI468" s="201"/>
      <c r="BJ468" s="201"/>
      <c r="BK468" s="201"/>
      <c r="BL468" s="201"/>
      <c r="BM468" s="201"/>
      <c r="BN468" s="201"/>
      <c r="BO468" s="201"/>
      <c r="BP468" s="201"/>
      <c r="BQ468" s="201"/>
      <c r="BR468" s="201" t="s">
        <v>160</v>
      </c>
      <c r="BS468" s="201"/>
      <c r="BT468" s="201"/>
      <c r="BU468" s="201"/>
      <c r="BV468" s="201"/>
      <c r="BW468" s="201"/>
      <c r="BX468" s="201"/>
      <c r="BY468" s="201" t="s">
        <v>271</v>
      </c>
      <c r="BZ468" s="201"/>
      <c r="CA468" s="201"/>
      <c r="CB468" s="201"/>
      <c r="CC468" s="201"/>
      <c r="CD468" s="201"/>
      <c r="CE468" s="201"/>
    </row>
    <row r="469" spans="2:83" ht="8.1" customHeight="1" x14ac:dyDescent="0.25">
      <c r="B469" s="193" t="s">
        <v>4</v>
      </c>
      <c r="C469" s="194"/>
      <c r="D469" s="194"/>
      <c r="E469" s="194"/>
      <c r="F469" s="194"/>
      <c r="G469" s="194"/>
      <c r="H469" s="194"/>
      <c r="I469" s="194"/>
      <c r="J469" s="194"/>
      <c r="K469" s="194"/>
      <c r="L469" s="194"/>
      <c r="M469" s="194"/>
      <c r="N469" s="194"/>
      <c r="O469" s="194"/>
      <c r="P469" s="194"/>
      <c r="Q469" s="194"/>
      <c r="R469" s="194"/>
      <c r="S469" s="194"/>
      <c r="T469" s="194"/>
      <c r="U469" s="194"/>
      <c r="V469" s="195"/>
      <c r="W469" s="12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4"/>
      <c r="AP469" s="212"/>
      <c r="AQ469" s="213"/>
      <c r="AR469" s="213"/>
      <c r="AS469" s="213"/>
      <c r="AT469" s="213"/>
      <c r="AU469" s="213"/>
      <c r="AV469" s="213"/>
      <c r="AW469" s="213"/>
      <c r="AX469" s="213"/>
      <c r="AY469" s="213"/>
      <c r="AZ469" s="213"/>
      <c r="BA469" s="213"/>
      <c r="BB469" s="213"/>
      <c r="BC469" s="213"/>
      <c r="BD469" s="213"/>
      <c r="BE469" s="214"/>
      <c r="BF469" s="201"/>
      <c r="BG469" s="201"/>
      <c r="BH469" s="201"/>
      <c r="BI469" s="201"/>
      <c r="BJ469" s="201"/>
      <c r="BK469" s="201"/>
      <c r="BL469" s="201"/>
      <c r="BM469" s="201"/>
      <c r="BN469" s="201"/>
      <c r="BO469" s="201"/>
      <c r="BP469" s="201"/>
      <c r="BQ469" s="201"/>
      <c r="BR469" s="201"/>
      <c r="BS469" s="201"/>
      <c r="BT469" s="201"/>
      <c r="BU469" s="201"/>
      <c r="BV469" s="201"/>
      <c r="BW469" s="201"/>
      <c r="BX469" s="201"/>
      <c r="BY469" s="201"/>
      <c r="BZ469" s="201"/>
      <c r="CA469" s="201"/>
      <c r="CB469" s="201"/>
      <c r="CC469" s="201"/>
      <c r="CD469" s="201"/>
      <c r="CE469" s="201"/>
    </row>
  </sheetData>
  <mergeCells count="690">
    <mergeCell ref="O18:S18"/>
    <mergeCell ref="U18:X18"/>
    <mergeCell ref="Y18:AA18"/>
    <mergeCell ref="AC18:AF18"/>
    <mergeCell ref="AG18:AJ18"/>
    <mergeCell ref="D61:R61"/>
    <mergeCell ref="S61:V61"/>
    <mergeCell ref="M17:N17"/>
    <mergeCell ref="C45:D45"/>
    <mergeCell ref="C46:D46"/>
    <mergeCell ref="C47:D47"/>
    <mergeCell ref="C38:D38"/>
    <mergeCell ref="C39:D39"/>
    <mergeCell ref="C40:D40"/>
    <mergeCell ref="C41:D41"/>
    <mergeCell ref="C42:D42"/>
    <mergeCell ref="C43:D43"/>
    <mergeCell ref="J18:K18"/>
    <mergeCell ref="M18:N18"/>
    <mergeCell ref="Y25:AA25"/>
    <mergeCell ref="AC25:AD25"/>
    <mergeCell ref="Y26:AA26"/>
    <mergeCell ref="AC26:AF26"/>
    <mergeCell ref="AC17:AD17"/>
    <mergeCell ref="H21:I21"/>
    <mergeCell ref="J21:K21"/>
    <mergeCell ref="M21:N21"/>
    <mergeCell ref="O21:S21"/>
    <mergeCell ref="U21:X21"/>
    <mergeCell ref="C22:D22"/>
    <mergeCell ref="B61:C61"/>
    <mergeCell ref="B62:C62"/>
    <mergeCell ref="D62:R62"/>
    <mergeCell ref="S62:V62"/>
    <mergeCell ref="M25:N25"/>
    <mergeCell ref="O25:S25"/>
    <mergeCell ref="U25:X25"/>
    <mergeCell ref="U26:X26"/>
    <mergeCell ref="S59:V59"/>
    <mergeCell ref="E38:F38"/>
    <mergeCell ref="H38:I38"/>
    <mergeCell ref="J38:K38"/>
    <mergeCell ref="M38:N38"/>
    <mergeCell ref="O38:S38"/>
    <mergeCell ref="U38:X38"/>
    <mergeCell ref="E40:F40"/>
    <mergeCell ref="H40:I40"/>
    <mergeCell ref="J40:K40"/>
    <mergeCell ref="AC19:AD19"/>
    <mergeCell ref="AG19:AJ19"/>
    <mergeCell ref="O17:S17"/>
    <mergeCell ref="U17:X17"/>
    <mergeCell ref="Y17:AA17"/>
    <mergeCell ref="B60:C60"/>
    <mergeCell ref="D60:R60"/>
    <mergeCell ref="S60:V60"/>
    <mergeCell ref="E20:F20"/>
    <mergeCell ref="H20:I20"/>
    <mergeCell ref="J20:K20"/>
    <mergeCell ref="M20:N20"/>
    <mergeCell ref="O20:S20"/>
    <mergeCell ref="U20:X20"/>
    <mergeCell ref="Y20:AA20"/>
    <mergeCell ref="AC20:AF20"/>
    <mergeCell ref="C21:D21"/>
    <mergeCell ref="AG25:AJ25"/>
    <mergeCell ref="AG28:AJ28"/>
    <mergeCell ref="C17:D17"/>
    <mergeCell ref="E17:F17"/>
    <mergeCell ref="H17:I17"/>
    <mergeCell ref="J17:K17"/>
    <mergeCell ref="D59:R59"/>
    <mergeCell ref="AN9:AO9"/>
    <mergeCell ref="AG10:AJ10"/>
    <mergeCell ref="AK10:AL10"/>
    <mergeCell ref="AN10:AO10"/>
    <mergeCell ref="AC13:AD13"/>
    <mergeCell ref="AC15:AD15"/>
    <mergeCell ref="AC10:AF10"/>
    <mergeCell ref="C19:D19"/>
    <mergeCell ref="E19:F19"/>
    <mergeCell ref="H19:I19"/>
    <mergeCell ref="J19:K19"/>
    <mergeCell ref="M19:N19"/>
    <mergeCell ref="O19:S19"/>
    <mergeCell ref="U19:X19"/>
    <mergeCell ref="Y19:AA19"/>
    <mergeCell ref="AG17:AJ17"/>
    <mergeCell ref="C18:D18"/>
    <mergeCell ref="E18:F18"/>
    <mergeCell ref="H18:I18"/>
    <mergeCell ref="AG15:AJ15"/>
    <mergeCell ref="AK15:AL15"/>
    <mergeCell ref="AN15:AO15"/>
    <mergeCell ref="C16:D16"/>
    <mergeCell ref="E16:F16"/>
    <mergeCell ref="C12:D12"/>
    <mergeCell ref="E12:F12"/>
    <mergeCell ref="H12:I12"/>
    <mergeCell ref="J12:K12"/>
    <mergeCell ref="AC12:AF12"/>
    <mergeCell ref="C14:D14"/>
    <mergeCell ref="E14:F14"/>
    <mergeCell ref="H14:I14"/>
    <mergeCell ref="J14:K14"/>
    <mergeCell ref="M14:N14"/>
    <mergeCell ref="O14:S14"/>
    <mergeCell ref="U14:X14"/>
    <mergeCell ref="Y14:AA14"/>
    <mergeCell ref="C13:D13"/>
    <mergeCell ref="E13:F13"/>
    <mergeCell ref="H13:I13"/>
    <mergeCell ref="J13:K13"/>
    <mergeCell ref="M13:N13"/>
    <mergeCell ref="O13:S13"/>
    <mergeCell ref="U13:X13"/>
    <mergeCell ref="Y13:AA13"/>
    <mergeCell ref="AG14:AJ14"/>
    <mergeCell ref="AK14:AL14"/>
    <mergeCell ref="AN14:AO14"/>
    <mergeCell ref="AK16:AL16"/>
    <mergeCell ref="AN16:AO16"/>
    <mergeCell ref="C15:D15"/>
    <mergeCell ref="E15:F15"/>
    <mergeCell ref="H15:I15"/>
    <mergeCell ref="J15:K15"/>
    <mergeCell ref="M15:N15"/>
    <mergeCell ref="O15:S15"/>
    <mergeCell ref="U15:X15"/>
    <mergeCell ref="Y15:AA15"/>
    <mergeCell ref="H16:I16"/>
    <mergeCell ref="J16:K16"/>
    <mergeCell ref="M16:N16"/>
    <mergeCell ref="O16:S16"/>
    <mergeCell ref="U16:X16"/>
    <mergeCell ref="Y16:AA16"/>
    <mergeCell ref="AC16:AF16"/>
    <mergeCell ref="AG16:AJ16"/>
    <mergeCell ref="AC14:AF14"/>
    <mergeCell ref="AN20:AO20"/>
    <mergeCell ref="AG21:AJ21"/>
    <mergeCell ref="AK21:AL21"/>
    <mergeCell ref="AN21:AO21"/>
    <mergeCell ref="AG22:AJ22"/>
    <mergeCell ref="AK22:AL22"/>
    <mergeCell ref="AN22:AO22"/>
    <mergeCell ref="AK17:AL17"/>
    <mergeCell ref="AN17:AO17"/>
    <mergeCell ref="O8:S8"/>
    <mergeCell ref="U8:X8"/>
    <mergeCell ref="Y8:AA8"/>
    <mergeCell ref="AC8:AF8"/>
    <mergeCell ref="M12:N12"/>
    <mergeCell ref="O12:S12"/>
    <mergeCell ref="U12:X12"/>
    <mergeCell ref="Y12:AA12"/>
    <mergeCell ref="AK11:AL11"/>
    <mergeCell ref="AG9:AJ9"/>
    <mergeCell ref="M10:N10"/>
    <mergeCell ref="O10:S10"/>
    <mergeCell ref="U10:X10"/>
    <mergeCell ref="Y10:AA10"/>
    <mergeCell ref="E9:F9"/>
    <mergeCell ref="H9:I9"/>
    <mergeCell ref="J9:K9"/>
    <mergeCell ref="M9:N9"/>
    <mergeCell ref="O9:S9"/>
    <mergeCell ref="U9:X9"/>
    <mergeCell ref="Y9:AA9"/>
    <mergeCell ref="C10:D10"/>
    <mergeCell ref="E10:F10"/>
    <mergeCell ref="H10:I10"/>
    <mergeCell ref="J10:K10"/>
    <mergeCell ref="AN8:AO8"/>
    <mergeCell ref="B63:C63"/>
    <mergeCell ref="B66:C66"/>
    <mergeCell ref="D66:R66"/>
    <mergeCell ref="S66:V66"/>
    <mergeCell ref="BF66:BQ67"/>
    <mergeCell ref="BR66:BX67"/>
    <mergeCell ref="BY66:CE67"/>
    <mergeCell ref="AN11:AO11"/>
    <mergeCell ref="AK12:AL12"/>
    <mergeCell ref="AN12:AO12"/>
    <mergeCell ref="AG12:AJ12"/>
    <mergeCell ref="AG23:AJ23"/>
    <mergeCell ref="AK23:AL23"/>
    <mergeCell ref="AN23:AO23"/>
    <mergeCell ref="AK19:AL19"/>
    <mergeCell ref="AN19:AO19"/>
    <mergeCell ref="AK18:AL18"/>
    <mergeCell ref="AN18:AO18"/>
    <mergeCell ref="AG13:AJ13"/>
    <mergeCell ref="AK13:AL13"/>
    <mergeCell ref="AN13:AO13"/>
    <mergeCell ref="AG20:AJ20"/>
    <mergeCell ref="AK20:AL20"/>
    <mergeCell ref="BO60:CE61"/>
    <mergeCell ref="BF62:BN63"/>
    <mergeCell ref="BO62:CE63"/>
    <mergeCell ref="Y21:AA21"/>
    <mergeCell ref="B58:C58"/>
    <mergeCell ref="D63:R63"/>
    <mergeCell ref="S63:V63"/>
    <mergeCell ref="D58:R58"/>
    <mergeCell ref="S58:V58"/>
    <mergeCell ref="B59:C59"/>
    <mergeCell ref="BF56:CE57"/>
    <mergeCell ref="BF58:CE59"/>
    <mergeCell ref="BF60:BN61"/>
    <mergeCell ref="AP56:BE67"/>
    <mergeCell ref="B56:C56"/>
    <mergeCell ref="D56:R56"/>
    <mergeCell ref="S56:V56"/>
    <mergeCell ref="B57:C57"/>
    <mergeCell ref="D57:R57"/>
    <mergeCell ref="S57:V57"/>
    <mergeCell ref="B64:C64"/>
    <mergeCell ref="D64:R64"/>
    <mergeCell ref="S64:V64"/>
    <mergeCell ref="E21:F21"/>
    <mergeCell ref="C2:CD2"/>
    <mergeCell ref="C4:AO4"/>
    <mergeCell ref="C5:D7"/>
    <mergeCell ref="E5:N6"/>
    <mergeCell ref="O5:S7"/>
    <mergeCell ref="T5:T7"/>
    <mergeCell ref="U5:X7"/>
    <mergeCell ref="Y5:AA7"/>
    <mergeCell ref="AB5:AB7"/>
    <mergeCell ref="AC5:AO6"/>
    <mergeCell ref="E7:I7"/>
    <mergeCell ref="J7:N7"/>
    <mergeCell ref="AC7:AO7"/>
    <mergeCell ref="C8:D8"/>
    <mergeCell ref="E8:F8"/>
    <mergeCell ref="H8:I8"/>
    <mergeCell ref="J8:K8"/>
    <mergeCell ref="AK9:AL9"/>
    <mergeCell ref="M23:N23"/>
    <mergeCell ref="O23:S23"/>
    <mergeCell ref="U23:X23"/>
    <mergeCell ref="Y23:AA23"/>
    <mergeCell ref="AG11:AJ11"/>
    <mergeCell ref="M8:N8"/>
    <mergeCell ref="U11:X11"/>
    <mergeCell ref="Y11:AA11"/>
    <mergeCell ref="AK8:AL8"/>
    <mergeCell ref="AG8:AJ8"/>
    <mergeCell ref="C11:D11"/>
    <mergeCell ref="E11:F11"/>
    <mergeCell ref="H11:I11"/>
    <mergeCell ref="J11:K11"/>
    <mergeCell ref="M11:N11"/>
    <mergeCell ref="O11:S11"/>
    <mergeCell ref="AC9:AD9"/>
    <mergeCell ref="AC11:AD11"/>
    <mergeCell ref="C9:D9"/>
    <mergeCell ref="BF64:CE65"/>
    <mergeCell ref="B65:C65"/>
    <mergeCell ref="D65:R65"/>
    <mergeCell ref="S65:V65"/>
    <mergeCell ref="AC21:AD21"/>
    <mergeCell ref="C20:D20"/>
    <mergeCell ref="C69:CD69"/>
    <mergeCell ref="B67:V67"/>
    <mergeCell ref="E22:F22"/>
    <mergeCell ref="H22:I22"/>
    <mergeCell ref="J22:K22"/>
    <mergeCell ref="M22:N22"/>
    <mergeCell ref="O22:S22"/>
    <mergeCell ref="U22:X22"/>
    <mergeCell ref="Y22:AA22"/>
    <mergeCell ref="AC22:AF22"/>
    <mergeCell ref="C23:D23"/>
    <mergeCell ref="E23:F23"/>
    <mergeCell ref="H23:I23"/>
    <mergeCell ref="J23:K23"/>
    <mergeCell ref="AC23:AD23"/>
    <mergeCell ref="AG24:AJ24"/>
    <mergeCell ref="AK24:AL24"/>
    <mergeCell ref="AN24:AO24"/>
    <mergeCell ref="BF198:CE199"/>
    <mergeCell ref="D193:R193"/>
    <mergeCell ref="BY133:CE134"/>
    <mergeCell ref="BF123:CE124"/>
    <mergeCell ref="BF125:CE126"/>
    <mergeCell ref="B127:C127"/>
    <mergeCell ref="D127:R127"/>
    <mergeCell ref="S127:V127"/>
    <mergeCell ref="S126:V126"/>
    <mergeCell ref="BF127:BN128"/>
    <mergeCell ref="BO127:CE128"/>
    <mergeCell ref="S124:V124"/>
    <mergeCell ref="B125:C125"/>
    <mergeCell ref="D125:R125"/>
    <mergeCell ref="S125:V125"/>
    <mergeCell ref="B128:C128"/>
    <mergeCell ref="D128:R128"/>
    <mergeCell ref="S128:V128"/>
    <mergeCell ref="AP123:BE134"/>
    <mergeCell ref="B123:C123"/>
    <mergeCell ref="S123:V123"/>
    <mergeCell ref="BF131:CE132"/>
    <mergeCell ref="B132:C132"/>
    <mergeCell ref="D132:R132"/>
    <mergeCell ref="B129:C129"/>
    <mergeCell ref="D129:R129"/>
    <mergeCell ref="S129:V129"/>
    <mergeCell ref="D131:R131"/>
    <mergeCell ref="S131:V131"/>
    <mergeCell ref="D126:R126"/>
    <mergeCell ref="B126:C126"/>
    <mergeCell ref="D123:R123"/>
    <mergeCell ref="BR133:BX134"/>
    <mergeCell ref="B134:V134"/>
    <mergeCell ref="BF133:BQ134"/>
    <mergeCell ref="S132:V132"/>
    <mergeCell ref="BF129:BN130"/>
    <mergeCell ref="BO129:CE130"/>
    <mergeCell ref="B130:C130"/>
    <mergeCell ref="D130:R130"/>
    <mergeCell ref="S130:V130"/>
    <mergeCell ref="B124:C124"/>
    <mergeCell ref="D124:R124"/>
    <mergeCell ref="B131:C131"/>
    <mergeCell ref="BR200:BX201"/>
    <mergeCell ref="BY200:CE201"/>
    <mergeCell ref="BF200:BQ201"/>
    <mergeCell ref="BD137:BH139"/>
    <mergeCell ref="BI137:BI139"/>
    <mergeCell ref="BJ137:BM139"/>
    <mergeCell ref="BN137:BP139"/>
    <mergeCell ref="BQ137:BQ139"/>
    <mergeCell ref="B133:C133"/>
    <mergeCell ref="D133:R133"/>
    <mergeCell ref="S133:V133"/>
    <mergeCell ref="D190:R190"/>
    <mergeCell ref="S190:V190"/>
    <mergeCell ref="BF190:CE192"/>
    <mergeCell ref="B191:C191"/>
    <mergeCell ref="D191:R191"/>
    <mergeCell ref="S191:V191"/>
    <mergeCell ref="B192:C192"/>
    <mergeCell ref="D192:R192"/>
    <mergeCell ref="S192:V192"/>
    <mergeCell ref="AP190:BE201"/>
    <mergeCell ref="D197:R197"/>
    <mergeCell ref="S197:V197"/>
    <mergeCell ref="B193:C193"/>
    <mergeCell ref="B196:C196"/>
    <mergeCell ref="D196:R196"/>
    <mergeCell ref="S196:V196"/>
    <mergeCell ref="B197:C197"/>
    <mergeCell ref="B201:V201"/>
    <mergeCell ref="B198:C198"/>
    <mergeCell ref="D198:R198"/>
    <mergeCell ref="B199:C199"/>
    <mergeCell ref="D199:R199"/>
    <mergeCell ref="S199:V199"/>
    <mergeCell ref="B200:C200"/>
    <mergeCell ref="D200:R200"/>
    <mergeCell ref="S200:V200"/>
    <mergeCell ref="S198:V198"/>
    <mergeCell ref="S193:V193"/>
    <mergeCell ref="B194:C194"/>
    <mergeCell ref="D194:R194"/>
    <mergeCell ref="S194:V194"/>
    <mergeCell ref="B195:C195"/>
    <mergeCell ref="D195:R195"/>
    <mergeCell ref="S195:V195"/>
    <mergeCell ref="C136:AO136"/>
    <mergeCell ref="AR136:CD136"/>
    <mergeCell ref="C137:D139"/>
    <mergeCell ref="E137:N138"/>
    <mergeCell ref="B190:C190"/>
    <mergeCell ref="BF193:CE197"/>
    <mergeCell ref="E139:I139"/>
    <mergeCell ref="J139:N139"/>
    <mergeCell ref="AC139:AO139"/>
    <mergeCell ref="AT139:AX139"/>
    <mergeCell ref="AY139:BC139"/>
    <mergeCell ref="BR139:CD139"/>
    <mergeCell ref="O137:S139"/>
    <mergeCell ref="T137:T139"/>
    <mergeCell ref="U137:X139"/>
    <mergeCell ref="Y137:AA139"/>
    <mergeCell ref="AB137:AB139"/>
    <mergeCell ref="AG26:AJ26"/>
    <mergeCell ref="AK26:AL26"/>
    <mergeCell ref="AN26:AO26"/>
    <mergeCell ref="C27:D27"/>
    <mergeCell ref="E27:F27"/>
    <mergeCell ref="H27:I27"/>
    <mergeCell ref="J27:K27"/>
    <mergeCell ref="M27:N27"/>
    <mergeCell ref="O27:S27"/>
    <mergeCell ref="U27:X27"/>
    <mergeCell ref="Y27:AA27"/>
    <mergeCell ref="AC27:AD27"/>
    <mergeCell ref="AG27:AJ27"/>
    <mergeCell ref="AK27:AL27"/>
    <mergeCell ref="AN27:AO27"/>
    <mergeCell ref="C26:D26"/>
    <mergeCell ref="E26:F26"/>
    <mergeCell ref="H26:I26"/>
    <mergeCell ref="J26:K26"/>
    <mergeCell ref="M26:N26"/>
    <mergeCell ref="O26:S26"/>
    <mergeCell ref="AK25:AL25"/>
    <mergeCell ref="AN25:AO25"/>
    <mergeCell ref="C24:D24"/>
    <mergeCell ref="E24:F24"/>
    <mergeCell ref="H24:I24"/>
    <mergeCell ref="J24:K24"/>
    <mergeCell ref="M24:N24"/>
    <mergeCell ref="O24:S24"/>
    <mergeCell ref="U24:X24"/>
    <mergeCell ref="Y24:AA24"/>
    <mergeCell ref="AC24:AF24"/>
    <mergeCell ref="C25:D25"/>
    <mergeCell ref="E25:F25"/>
    <mergeCell ref="H25:I25"/>
    <mergeCell ref="J25:K25"/>
    <mergeCell ref="AK28:AL28"/>
    <mergeCell ref="AN28:AO28"/>
    <mergeCell ref="C29:D29"/>
    <mergeCell ref="E29:F29"/>
    <mergeCell ref="H29:I29"/>
    <mergeCell ref="J29:K29"/>
    <mergeCell ref="M29:N29"/>
    <mergeCell ref="O29:S29"/>
    <mergeCell ref="U29:X29"/>
    <mergeCell ref="Y29:AA29"/>
    <mergeCell ref="AC29:AD29"/>
    <mergeCell ref="AG29:AJ29"/>
    <mergeCell ref="AK29:AL29"/>
    <mergeCell ref="AN29:AO29"/>
    <mergeCell ref="C28:D28"/>
    <mergeCell ref="E28:F28"/>
    <mergeCell ref="H28:I28"/>
    <mergeCell ref="J28:K28"/>
    <mergeCell ref="M28:N28"/>
    <mergeCell ref="O28:S28"/>
    <mergeCell ref="U28:X28"/>
    <mergeCell ref="Y28:AA28"/>
    <mergeCell ref="AC28:AF28"/>
    <mergeCell ref="AG30:AJ30"/>
    <mergeCell ref="AK30:AL30"/>
    <mergeCell ref="AN30:AO30"/>
    <mergeCell ref="C31:D31"/>
    <mergeCell ref="E31:F31"/>
    <mergeCell ref="H31:I31"/>
    <mergeCell ref="J31:K31"/>
    <mergeCell ref="M31:N31"/>
    <mergeCell ref="O31:S31"/>
    <mergeCell ref="U31:X31"/>
    <mergeCell ref="Y31:AA31"/>
    <mergeCell ref="AC31:AD31"/>
    <mergeCell ref="AG31:AJ31"/>
    <mergeCell ref="AK31:AL31"/>
    <mergeCell ref="AN31:AO31"/>
    <mergeCell ref="C30:D30"/>
    <mergeCell ref="E30:F30"/>
    <mergeCell ref="H30:I30"/>
    <mergeCell ref="J30:K30"/>
    <mergeCell ref="M30:N30"/>
    <mergeCell ref="O30:S30"/>
    <mergeCell ref="U30:X30"/>
    <mergeCell ref="Y30:AA30"/>
    <mergeCell ref="AC30:AF30"/>
    <mergeCell ref="AG32:AJ32"/>
    <mergeCell ref="AK32:AL32"/>
    <mergeCell ref="AN32:AO32"/>
    <mergeCell ref="C33:D33"/>
    <mergeCell ref="E33:F33"/>
    <mergeCell ref="H33:I33"/>
    <mergeCell ref="J33:K33"/>
    <mergeCell ref="M33:N33"/>
    <mergeCell ref="O33:S33"/>
    <mergeCell ref="U33:X33"/>
    <mergeCell ref="Y33:AA33"/>
    <mergeCell ref="AC33:AD33"/>
    <mergeCell ref="AG33:AJ33"/>
    <mergeCell ref="AK33:AL33"/>
    <mergeCell ref="AN33:AO33"/>
    <mergeCell ref="C32:D32"/>
    <mergeCell ref="E32:F32"/>
    <mergeCell ref="H32:I32"/>
    <mergeCell ref="J32:K32"/>
    <mergeCell ref="M32:N32"/>
    <mergeCell ref="O32:S32"/>
    <mergeCell ref="U32:X32"/>
    <mergeCell ref="Y32:AA32"/>
    <mergeCell ref="AC32:AF32"/>
    <mergeCell ref="AG34:AJ34"/>
    <mergeCell ref="AK34:AL34"/>
    <mergeCell ref="AN34:AO34"/>
    <mergeCell ref="C35:D35"/>
    <mergeCell ref="E35:F35"/>
    <mergeCell ref="H35:I35"/>
    <mergeCell ref="J35:K35"/>
    <mergeCell ref="M35:N35"/>
    <mergeCell ref="O35:S35"/>
    <mergeCell ref="U35:X35"/>
    <mergeCell ref="Y35:AA35"/>
    <mergeCell ref="AC35:AD35"/>
    <mergeCell ref="AG35:AJ35"/>
    <mergeCell ref="AK35:AL35"/>
    <mergeCell ref="AN35:AO35"/>
    <mergeCell ref="C34:D34"/>
    <mergeCell ref="E34:F34"/>
    <mergeCell ref="H34:I34"/>
    <mergeCell ref="J34:K34"/>
    <mergeCell ref="M34:N34"/>
    <mergeCell ref="O34:S34"/>
    <mergeCell ref="U34:X34"/>
    <mergeCell ref="Y34:AA34"/>
    <mergeCell ref="AC34:AF34"/>
    <mergeCell ref="AK37:AL37"/>
    <mergeCell ref="AN37:AO37"/>
    <mergeCell ref="C36:D36"/>
    <mergeCell ref="E36:F36"/>
    <mergeCell ref="H36:I36"/>
    <mergeCell ref="J36:K36"/>
    <mergeCell ref="M36:N36"/>
    <mergeCell ref="O36:S36"/>
    <mergeCell ref="U36:X36"/>
    <mergeCell ref="Y36:AA36"/>
    <mergeCell ref="AC36:AF36"/>
    <mergeCell ref="C37:D37"/>
    <mergeCell ref="E37:F37"/>
    <mergeCell ref="H37:I37"/>
    <mergeCell ref="J37:K37"/>
    <mergeCell ref="M37:N37"/>
    <mergeCell ref="O37:S37"/>
    <mergeCell ref="U37:X37"/>
    <mergeCell ref="Y37:AA37"/>
    <mergeCell ref="AC37:AD37"/>
    <mergeCell ref="AG37:AJ37"/>
    <mergeCell ref="AG36:AJ36"/>
    <mergeCell ref="AK36:AL36"/>
    <mergeCell ref="AN36:AO36"/>
    <mergeCell ref="Y38:AA38"/>
    <mergeCell ref="AC38:AF38"/>
    <mergeCell ref="AG38:AJ38"/>
    <mergeCell ref="E39:F39"/>
    <mergeCell ref="H39:I39"/>
    <mergeCell ref="J39:K39"/>
    <mergeCell ref="M39:N39"/>
    <mergeCell ref="O39:S39"/>
    <mergeCell ref="U39:X39"/>
    <mergeCell ref="Y39:AA39"/>
    <mergeCell ref="AC39:AD39"/>
    <mergeCell ref="AG39:AJ39"/>
    <mergeCell ref="M40:N40"/>
    <mergeCell ref="O40:S40"/>
    <mergeCell ref="U40:X40"/>
    <mergeCell ref="Y40:AA40"/>
    <mergeCell ref="AC40:AF40"/>
    <mergeCell ref="AG40:AJ40"/>
    <mergeCell ref="E41:F41"/>
    <mergeCell ref="H41:I41"/>
    <mergeCell ref="J41:K41"/>
    <mergeCell ref="M41:N41"/>
    <mergeCell ref="O41:S41"/>
    <mergeCell ref="U41:X41"/>
    <mergeCell ref="Y41:AA41"/>
    <mergeCell ref="AC41:AD41"/>
    <mergeCell ref="AG41:AJ41"/>
    <mergeCell ref="E42:F42"/>
    <mergeCell ref="H42:I42"/>
    <mergeCell ref="J42:K42"/>
    <mergeCell ref="M42:N42"/>
    <mergeCell ref="O42:S42"/>
    <mergeCell ref="U42:X42"/>
    <mergeCell ref="Y42:AA42"/>
    <mergeCell ref="AC42:AF42"/>
    <mergeCell ref="AG42:AJ42"/>
    <mergeCell ref="E43:F43"/>
    <mergeCell ref="H43:I43"/>
    <mergeCell ref="J43:K43"/>
    <mergeCell ref="M43:N43"/>
    <mergeCell ref="O43:S43"/>
    <mergeCell ref="U43:X43"/>
    <mergeCell ref="Y43:AA43"/>
    <mergeCell ref="AC43:AD43"/>
    <mergeCell ref="AG43:AJ43"/>
    <mergeCell ref="C44:D44"/>
    <mergeCell ref="AK44:AL44"/>
    <mergeCell ref="AN44:AO44"/>
    <mergeCell ref="E45:F45"/>
    <mergeCell ref="H45:I45"/>
    <mergeCell ref="J45:K45"/>
    <mergeCell ref="M45:N45"/>
    <mergeCell ref="O45:S45"/>
    <mergeCell ref="U45:X45"/>
    <mergeCell ref="Y45:AA45"/>
    <mergeCell ref="AC45:AD45"/>
    <mergeCell ref="AG45:AJ45"/>
    <mergeCell ref="AK45:AL45"/>
    <mergeCell ref="AN45:AO45"/>
    <mergeCell ref="E44:F44"/>
    <mergeCell ref="H44:I44"/>
    <mergeCell ref="J44:K44"/>
    <mergeCell ref="M44:N44"/>
    <mergeCell ref="O44:S44"/>
    <mergeCell ref="U44:X44"/>
    <mergeCell ref="Y44:AA44"/>
    <mergeCell ref="AC44:AF44"/>
    <mergeCell ref="AG44:AJ44"/>
    <mergeCell ref="AK47:AL47"/>
    <mergeCell ref="AN47:AO47"/>
    <mergeCell ref="AK42:AL42"/>
    <mergeCell ref="AN42:AO42"/>
    <mergeCell ref="AK43:AL43"/>
    <mergeCell ref="AN43:AO43"/>
    <mergeCell ref="E47:F47"/>
    <mergeCell ref="H47:I47"/>
    <mergeCell ref="J47:K47"/>
    <mergeCell ref="M47:N47"/>
    <mergeCell ref="O47:S47"/>
    <mergeCell ref="U47:X47"/>
    <mergeCell ref="Y47:AA47"/>
    <mergeCell ref="AC47:AD47"/>
    <mergeCell ref="AG47:AJ47"/>
    <mergeCell ref="E46:F46"/>
    <mergeCell ref="H46:I46"/>
    <mergeCell ref="J46:K46"/>
    <mergeCell ref="M46:N46"/>
    <mergeCell ref="O46:S46"/>
    <mergeCell ref="U46:X46"/>
    <mergeCell ref="Y46:AA46"/>
    <mergeCell ref="AC46:AF46"/>
    <mergeCell ref="AG46:AJ46"/>
    <mergeCell ref="AK40:AL40"/>
    <mergeCell ref="AN40:AO40"/>
    <mergeCell ref="AK41:AL41"/>
    <mergeCell ref="AN41:AO41"/>
    <mergeCell ref="AK38:AL38"/>
    <mergeCell ref="AN38:AO38"/>
    <mergeCell ref="AK39:AL39"/>
    <mergeCell ref="AN39:AO39"/>
    <mergeCell ref="AK46:AL46"/>
    <mergeCell ref="AN46:AO46"/>
    <mergeCell ref="AC137:AO138"/>
    <mergeCell ref="AR137:AS139"/>
    <mergeCell ref="AT137:BC138"/>
    <mergeCell ref="BR137:CD138"/>
    <mergeCell ref="B458:C458"/>
    <mergeCell ref="D458:R458"/>
    <mergeCell ref="S458:V458"/>
    <mergeCell ref="AP458:BE469"/>
    <mergeCell ref="BF458:CE460"/>
    <mergeCell ref="B459:C459"/>
    <mergeCell ref="D459:R459"/>
    <mergeCell ref="S459:V459"/>
    <mergeCell ref="B460:C460"/>
    <mergeCell ref="D460:R460"/>
    <mergeCell ref="S460:V460"/>
    <mergeCell ref="B461:C461"/>
    <mergeCell ref="D461:R461"/>
    <mergeCell ref="S461:V461"/>
    <mergeCell ref="BF461:CE465"/>
    <mergeCell ref="B462:C462"/>
    <mergeCell ref="D462:R462"/>
    <mergeCell ref="S462:V462"/>
    <mergeCell ref="B466:C466"/>
    <mergeCell ref="D466:R466"/>
    <mergeCell ref="B463:C463"/>
    <mergeCell ref="D463:R463"/>
    <mergeCell ref="S463:V463"/>
    <mergeCell ref="B464:C464"/>
    <mergeCell ref="D464:R464"/>
    <mergeCell ref="S464:V464"/>
    <mergeCell ref="B465:C465"/>
    <mergeCell ref="D465:R465"/>
    <mergeCell ref="S465:V465"/>
    <mergeCell ref="BF466:CE467"/>
    <mergeCell ref="B467:C467"/>
    <mergeCell ref="D467:R467"/>
    <mergeCell ref="S467:V467"/>
    <mergeCell ref="B468:C468"/>
    <mergeCell ref="D468:R468"/>
    <mergeCell ref="S468:V468"/>
    <mergeCell ref="BF468:BQ469"/>
    <mergeCell ref="BR468:BX469"/>
    <mergeCell ref="BY468:CE469"/>
    <mergeCell ref="B469:V469"/>
    <mergeCell ref="S466:V466"/>
  </mergeCells>
  <phoneticPr fontId="9" type="noConversion"/>
  <dataValidations count="4">
    <dataValidation type="list" allowBlank="1" showInputMessage="1" showErrorMessage="1" sqref="AC8:AF8 BR432:BU432 AC10:AF10 AC12:AF12 AC14:AF14 AC16:AF16 AC18:AF18 AC20:AF20 AC22:AF22 AC24:AF24 AC26:AF26 AC28:AF28 AC30:AF30 AC32:AF32 AC36:AF36 AC34:AF34 AC38:AF38 AC40:AF40 AC42:AF42 AC44:AF44 AC46:AF46 AC428:AF428 AC430:AF430 BR428:BU428 AC432:AF432 BR434:BU434 AC448:AF448 BR379:BU379 BR418:BU418 BR430:BU430 AC434:AF434 AC436:AF436 AC438:AF438 BR381:BU381 BR383:BU383 AC440:AF440 AC442:AF442 AC444:AF444 BR341:BU341 BR385:BU385 BR452:BU452 BR454:BU454 BR408:BU408 BR410:BU410 BR412:BU412 BR414:BU414 AC450:AF450 AC452:AF452 AC454:AF454 BR343:BU343 BR345:BU345 BR347:BU347 BR349:BU349 BR351:BU351 BR353:BU353 BR355:BU355 BR357:BU357 BR359:BU359 BR361:BU361 BR363:BU363 BR365:BU365 BR367:BU367 BR369:BU369 BR371:BU371 BR373:BU373 BR375:BU375 BR377:BU377 BR416:BU416 BR436:BU436 BR438:BU438 BR440:BU440 BR442:BU442 BR444:BU444 BR446:BU446 BR448:BU448 BR450:BU450 AC426:AF426 BR422:BU422 AC410:AF410 AC408:AF408 AC446:AF446 AC412:AF412 AC414:AF414 AC416:AF416 BR420:BU420 AC418:AF418 AC420:AF420 AC422:AF422 AC424:AF424 BR424:BU424 BR387:BU387 BR426:BU426" xr:uid="{CB4980CB-C29A-406A-AAB3-02CAD7A6145E}">
      <formula1>$CH$17:$CH$18</formula1>
    </dataValidation>
    <dataValidation type="list" allowBlank="1" showInputMessage="1" showErrorMessage="1" sqref="BJ408:BM455 U408:X455 BJ341:BM388 U8:X47" xr:uid="{A283937A-50E1-4A5E-A6F6-9189C99EFC4D}">
      <formula1>$CH$3:$CH$15</formula1>
    </dataValidation>
    <dataValidation type="list" allowBlank="1" showInputMessage="1" showErrorMessage="1" promptTitle="Nota:" prompt="Escolha &quot; I &quot; para jusante no Início, ou &quot; F &quot; para jusante no Final" sqref="BQ341:BQ388 BQ408:BQ455 AB408:AB455 AB8:AB47" xr:uid="{48747599-C674-45E3-849F-1D2C8B2B32D5}">
      <formula1>"I, F"</formula1>
    </dataValidation>
    <dataValidation type="list" allowBlank="1" showInputMessage="1" showErrorMessage="1" sqref="BI408:BI455 T408:T455 BI341:BI388 T8:T47" xr:uid="{222E64C0-1C22-444B-AE40-539561F50E5A}">
      <formula1>"D, E"</formula1>
    </dataValidation>
  </dataValidations>
  <printOptions horizontalCentered="1" verticalCentered="1"/>
  <pageMargins left="0.78740157480314965" right="0.19685039370078741" top="0.39370078740157483" bottom="0.39370078740157483" header="0" footer="0"/>
  <pageSetup paperSize="8" scale="84" orientation="landscape" r:id="rId1"/>
  <rowBreaks count="5" manualBreakCount="5">
    <brk id="67" min="1" max="82" man="1"/>
    <brk id="134" min="1" max="82" man="1"/>
    <brk id="201" min="1" max="82" man="1"/>
    <brk id="268" min="1" max="82" man="1"/>
    <brk id="335" min="1" max="82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9AE3E-52A0-47B9-AE69-CA3FE1EF7E01}">
  <sheetPr codeName="Planilha19"/>
  <dimension ref="A1:DZ268"/>
  <sheetViews>
    <sheetView showGridLines="0" view="pageBreakPreview" zoomScaleNormal="90" zoomScaleSheetLayoutView="100" workbookViewId="0">
      <selection activeCell="AZ16" sqref="AZ16"/>
    </sheetView>
  </sheetViews>
  <sheetFormatPr defaultColWidth="2.7109375" defaultRowHeight="15" customHeight="1" x14ac:dyDescent="0.25"/>
  <cols>
    <col min="1" max="1" width="10.7109375" style="36" customWidth="1"/>
    <col min="2" max="9" width="2.7109375" style="16"/>
    <col min="10" max="10" width="2.7109375" style="16" customWidth="1"/>
    <col min="11" max="19" width="2.7109375" style="16"/>
    <col min="20" max="20" width="3.85546875" style="16" bestFit="1" customWidth="1"/>
    <col min="21" max="58" width="2.7109375" style="16"/>
    <col min="59" max="59" width="2.7109375" style="16" customWidth="1"/>
    <col min="60" max="85" width="2.7109375" style="16"/>
    <col min="86" max="86" width="12.85546875" style="20" bestFit="1" customWidth="1"/>
    <col min="87" max="87" width="9.85546875" style="20" bestFit="1" customWidth="1"/>
    <col min="88" max="88" width="12.42578125" style="20" bestFit="1" customWidth="1"/>
    <col min="89" max="89" width="6" style="20" customWidth="1"/>
    <col min="90" max="90" width="1.7109375" style="16" customWidth="1"/>
    <col min="91" max="91" width="4.28515625" style="16" customWidth="1"/>
    <col min="92" max="92" width="2.7109375" style="16" customWidth="1"/>
    <col min="93" max="130" width="2.7109375" style="16"/>
  </cols>
  <sheetData>
    <row r="1" spans="1:92" ht="15" customHeight="1" x14ac:dyDescent="0.25">
      <c r="A1" s="16"/>
      <c r="B1" s="140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55"/>
      <c r="AY1" s="155"/>
      <c r="AZ1" s="155"/>
      <c r="BA1" s="155"/>
      <c r="BB1" s="155"/>
      <c r="BC1" s="155"/>
      <c r="BD1" s="155"/>
      <c r="BE1" s="155"/>
      <c r="BF1" s="155"/>
      <c r="BG1" s="155"/>
      <c r="BH1" s="155"/>
      <c r="BI1" s="155"/>
      <c r="BJ1" s="155"/>
      <c r="BK1" s="155"/>
      <c r="BL1" s="155"/>
      <c r="BM1" s="155"/>
      <c r="BN1" s="155"/>
      <c r="BO1" s="155"/>
      <c r="BP1" s="155"/>
      <c r="BQ1" s="155"/>
      <c r="BR1" s="155"/>
      <c r="BS1" s="155"/>
      <c r="BT1" s="155"/>
      <c r="BU1" s="155"/>
      <c r="BV1" s="155"/>
      <c r="BW1" s="155"/>
      <c r="BX1" s="155"/>
      <c r="BY1" s="155"/>
      <c r="BZ1" s="155"/>
      <c r="CA1" s="155"/>
      <c r="CB1" s="155"/>
      <c r="CC1" s="155"/>
      <c r="CD1" s="155"/>
      <c r="CE1" s="156"/>
    </row>
    <row r="2" spans="1:92" ht="15" customHeight="1" x14ac:dyDescent="0.25">
      <c r="A2" s="16"/>
      <c r="B2" s="143"/>
      <c r="C2" s="246" t="s">
        <v>25</v>
      </c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/>
      <c r="AK2" s="247"/>
      <c r="AL2" s="247"/>
      <c r="AM2" s="247"/>
      <c r="AN2" s="247"/>
      <c r="AO2" s="247"/>
      <c r="AP2" s="247"/>
      <c r="AQ2" s="247"/>
      <c r="AR2" s="247"/>
      <c r="AS2" s="247"/>
      <c r="AT2" s="247"/>
      <c r="AU2" s="247"/>
      <c r="AV2" s="247"/>
      <c r="AW2" s="247"/>
      <c r="AX2" s="247"/>
      <c r="AY2" s="247"/>
      <c r="AZ2" s="247"/>
      <c r="BA2" s="247"/>
      <c r="BB2" s="247"/>
      <c r="BC2" s="247"/>
      <c r="BD2" s="247"/>
      <c r="BE2" s="247"/>
      <c r="BF2" s="247"/>
      <c r="BG2" s="247"/>
      <c r="BH2" s="247"/>
      <c r="BI2" s="247"/>
      <c r="BJ2" s="247"/>
      <c r="BK2" s="247"/>
      <c r="BL2" s="247"/>
      <c r="BM2" s="247"/>
      <c r="BN2" s="247"/>
      <c r="BO2" s="247"/>
      <c r="BP2" s="247"/>
      <c r="BQ2" s="247"/>
      <c r="BR2" s="247"/>
      <c r="BS2" s="247"/>
      <c r="BT2" s="247"/>
      <c r="BU2" s="247"/>
      <c r="BV2" s="247"/>
      <c r="BW2" s="247"/>
      <c r="BX2" s="247"/>
      <c r="BY2" s="247"/>
      <c r="BZ2" s="247"/>
      <c r="CA2" s="247"/>
      <c r="CB2" s="247"/>
      <c r="CC2" s="247"/>
      <c r="CD2" s="248"/>
      <c r="CE2" s="157"/>
      <c r="CH2" s="17" t="s">
        <v>16</v>
      </c>
      <c r="CI2" s="17" t="s">
        <v>28</v>
      </c>
      <c r="CJ2" s="17"/>
      <c r="CK2" s="18"/>
      <c r="CL2" s="18"/>
      <c r="CM2" s="18">
        <v>53</v>
      </c>
      <c r="CN2" s="18" t="s">
        <v>9</v>
      </c>
    </row>
    <row r="3" spans="1:92" ht="15" customHeight="1" x14ac:dyDescent="0.25">
      <c r="A3" s="16"/>
      <c r="B3" s="14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 s="157"/>
      <c r="CG3" s="20"/>
      <c r="CH3" s="23" t="s">
        <v>191</v>
      </c>
      <c r="CI3" s="27">
        <v>435</v>
      </c>
      <c r="CJ3" s="25"/>
      <c r="CK3" s="25"/>
      <c r="CM3" s="18">
        <v>53</v>
      </c>
      <c r="CN3" s="18" t="s">
        <v>10</v>
      </c>
    </row>
    <row r="4" spans="1:92" ht="15" customHeight="1" x14ac:dyDescent="0.25">
      <c r="A4" s="16"/>
      <c r="B4" s="143"/>
      <c r="C4" s="69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 s="157"/>
      <c r="CG4" s="20"/>
      <c r="CH4" s="21" t="s">
        <v>214</v>
      </c>
      <c r="CI4" s="27">
        <v>870</v>
      </c>
      <c r="CJ4" s="19"/>
      <c r="CK4" s="25"/>
    </row>
    <row r="5" spans="1:92" ht="15" customHeight="1" x14ac:dyDescent="0.25">
      <c r="A5" s="16"/>
      <c r="B5" s="143"/>
      <c r="C5" s="267" t="s">
        <v>207</v>
      </c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9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 s="157"/>
      <c r="CG5" s="20"/>
      <c r="CH5" s="21" t="s">
        <v>192</v>
      </c>
      <c r="CI5" s="27">
        <v>435</v>
      </c>
      <c r="CJ5" s="19"/>
      <c r="CK5" s="18"/>
      <c r="CM5" s="16">
        <v>1</v>
      </c>
      <c r="CN5" s="16" t="s">
        <v>12</v>
      </c>
    </row>
    <row r="6" spans="1:92" ht="15" customHeight="1" x14ac:dyDescent="0.25">
      <c r="A6" s="16"/>
      <c r="B6" s="143"/>
      <c r="C6" s="355" t="s">
        <v>17</v>
      </c>
      <c r="D6" s="355"/>
      <c r="E6" s="355" t="s">
        <v>6</v>
      </c>
      <c r="F6" s="355"/>
      <c r="G6" s="355"/>
      <c r="H6" s="355"/>
      <c r="I6" s="355"/>
      <c r="J6" s="355"/>
      <c r="K6" s="355"/>
      <c r="L6" s="355"/>
      <c r="M6" s="355"/>
      <c r="N6" s="355"/>
      <c r="O6" s="356" t="s">
        <v>15</v>
      </c>
      <c r="P6" s="356"/>
      <c r="Q6" s="356"/>
      <c r="R6" s="356"/>
      <c r="S6" s="356"/>
      <c r="T6" s="331" t="s">
        <v>22</v>
      </c>
      <c r="U6" s="258" t="s">
        <v>26</v>
      </c>
      <c r="V6" s="259"/>
      <c r="W6" s="260"/>
      <c r="X6" s="258" t="s">
        <v>181</v>
      </c>
      <c r="Y6" s="259"/>
      <c r="Z6" s="259"/>
      <c r="AA6" s="260"/>
      <c r="AB6" s="258" t="s">
        <v>182</v>
      </c>
      <c r="AC6" s="259"/>
      <c r="AD6" s="260"/>
      <c r="AE6" s="258" t="s">
        <v>208</v>
      </c>
      <c r="AF6" s="259"/>
      <c r="AG6" s="259"/>
      <c r="AH6" s="259"/>
      <c r="AI6" s="258" t="s">
        <v>209</v>
      </c>
      <c r="AJ6" s="259"/>
      <c r="AK6" s="259"/>
      <c r="AL6" s="260"/>
      <c r="AM6" s="258" t="s">
        <v>210</v>
      </c>
      <c r="AN6" s="259"/>
      <c r="AO6" s="259"/>
      <c r="AP6" s="260"/>
      <c r="AQ6" s="258" t="s">
        <v>211</v>
      </c>
      <c r="AR6" s="259"/>
      <c r="AS6" s="259"/>
      <c r="AT6" s="260"/>
      <c r="AU6" s="258" t="s">
        <v>183</v>
      </c>
      <c r="AV6" s="259"/>
      <c r="AW6" s="259"/>
      <c r="AX6" s="260"/>
      <c r="AY6" s="258" t="s">
        <v>184</v>
      </c>
      <c r="AZ6" s="259"/>
      <c r="BA6" s="260"/>
      <c r="BB6" s="356" t="s">
        <v>109</v>
      </c>
      <c r="BC6" s="356"/>
      <c r="BD6" s="356"/>
      <c r="BE6" s="356"/>
      <c r="BF6" s="35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 s="157"/>
      <c r="CG6" s="20"/>
      <c r="CH6" s="21" t="s">
        <v>193</v>
      </c>
      <c r="CI6" s="27">
        <v>435</v>
      </c>
      <c r="CJ6" s="19"/>
      <c r="CK6" s="25"/>
    </row>
    <row r="7" spans="1:92" ht="15" customHeight="1" x14ac:dyDescent="0.25">
      <c r="A7" s="16"/>
      <c r="B7" s="143"/>
      <c r="C7" s="355"/>
      <c r="D7" s="355"/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6"/>
      <c r="P7" s="356"/>
      <c r="Q7" s="356"/>
      <c r="R7" s="356"/>
      <c r="S7" s="356"/>
      <c r="T7" s="332"/>
      <c r="U7" s="261"/>
      <c r="V7" s="262"/>
      <c r="W7" s="263"/>
      <c r="X7" s="261"/>
      <c r="Y7" s="262"/>
      <c r="Z7" s="262"/>
      <c r="AA7" s="263"/>
      <c r="AB7" s="261"/>
      <c r="AC7" s="262"/>
      <c r="AD7" s="263"/>
      <c r="AE7" s="261"/>
      <c r="AF7" s="262"/>
      <c r="AG7" s="262"/>
      <c r="AH7" s="262"/>
      <c r="AI7" s="261"/>
      <c r="AJ7" s="262"/>
      <c r="AK7" s="262"/>
      <c r="AL7" s="263"/>
      <c r="AM7" s="261"/>
      <c r="AN7" s="262"/>
      <c r="AO7" s="262"/>
      <c r="AP7" s="263"/>
      <c r="AQ7" s="261"/>
      <c r="AR7" s="262"/>
      <c r="AS7" s="262"/>
      <c r="AT7" s="263"/>
      <c r="AU7" s="261"/>
      <c r="AV7" s="262"/>
      <c r="AW7" s="262"/>
      <c r="AX7" s="263"/>
      <c r="AY7" s="261"/>
      <c r="AZ7" s="262"/>
      <c r="BA7" s="263"/>
      <c r="BB7" s="356"/>
      <c r="BC7" s="356"/>
      <c r="BD7" s="356"/>
      <c r="BE7" s="356"/>
      <c r="BF7" s="356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 s="157"/>
      <c r="CG7" s="20"/>
      <c r="CH7" s="21" t="s">
        <v>188</v>
      </c>
      <c r="CI7" s="27">
        <v>2598.75</v>
      </c>
      <c r="CJ7" s="19"/>
      <c r="CK7" s="18"/>
    </row>
    <row r="8" spans="1:92" ht="15" customHeight="1" x14ac:dyDescent="0.25">
      <c r="A8" s="16"/>
      <c r="B8" s="143"/>
      <c r="C8" s="355"/>
      <c r="D8" s="355"/>
      <c r="E8" s="355" t="s">
        <v>13</v>
      </c>
      <c r="F8" s="355"/>
      <c r="G8" s="355"/>
      <c r="H8" s="355"/>
      <c r="I8" s="355"/>
      <c r="J8" s="355" t="s">
        <v>14</v>
      </c>
      <c r="K8" s="355"/>
      <c r="L8" s="355"/>
      <c r="M8" s="355"/>
      <c r="N8" s="355"/>
      <c r="O8" s="356"/>
      <c r="P8" s="356"/>
      <c r="Q8" s="356"/>
      <c r="R8" s="356"/>
      <c r="S8" s="356"/>
      <c r="T8" s="332"/>
      <c r="U8" s="261"/>
      <c r="V8" s="262"/>
      <c r="W8" s="263"/>
      <c r="X8" s="261"/>
      <c r="Y8" s="262"/>
      <c r="Z8" s="262"/>
      <c r="AA8" s="263"/>
      <c r="AB8" s="261"/>
      <c r="AC8" s="262"/>
      <c r="AD8" s="263"/>
      <c r="AE8" s="261"/>
      <c r="AF8" s="262"/>
      <c r="AG8" s="262"/>
      <c r="AH8" s="262"/>
      <c r="AI8" s="261"/>
      <c r="AJ8" s="262"/>
      <c r="AK8" s="262"/>
      <c r="AL8" s="263"/>
      <c r="AM8" s="261"/>
      <c r="AN8" s="262"/>
      <c r="AO8" s="262"/>
      <c r="AP8" s="263"/>
      <c r="AQ8" s="261"/>
      <c r="AR8" s="262"/>
      <c r="AS8" s="262"/>
      <c r="AT8" s="263"/>
      <c r="AU8" s="261"/>
      <c r="AV8" s="262"/>
      <c r="AW8" s="262"/>
      <c r="AX8" s="263"/>
      <c r="AY8" s="261"/>
      <c r="AZ8" s="262"/>
      <c r="BA8" s="263"/>
      <c r="BB8" s="356"/>
      <c r="BC8" s="356"/>
      <c r="BD8" s="356"/>
      <c r="BE8" s="356"/>
      <c r="BF8" s="356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 s="157"/>
      <c r="CG8" s="20"/>
      <c r="CH8" s="21"/>
      <c r="CI8" s="28"/>
      <c r="CJ8" s="19"/>
      <c r="CK8" s="25"/>
    </row>
    <row r="9" spans="1:92" ht="15" customHeight="1" x14ac:dyDescent="0.25">
      <c r="A9" s="16"/>
      <c r="B9" s="143"/>
      <c r="C9" s="353">
        <v>1</v>
      </c>
      <c r="D9" s="353"/>
      <c r="E9" s="184">
        <v>122</v>
      </c>
      <c r="F9" s="185"/>
      <c r="G9" s="24" t="s">
        <v>7</v>
      </c>
      <c r="H9" s="187">
        <v>0</v>
      </c>
      <c r="I9" s="188"/>
      <c r="J9" s="184">
        <v>129</v>
      </c>
      <c r="K9" s="185"/>
      <c r="L9" s="24" t="s">
        <v>7</v>
      </c>
      <c r="M9" s="187">
        <v>10</v>
      </c>
      <c r="N9" s="188"/>
      <c r="O9" s="353" t="s">
        <v>220</v>
      </c>
      <c r="P9" s="353"/>
      <c r="Q9" s="353"/>
      <c r="R9" s="353"/>
      <c r="S9" s="353"/>
      <c r="T9" s="71" t="s">
        <v>251</v>
      </c>
      <c r="U9" s="354">
        <v>150</v>
      </c>
      <c r="V9" s="354"/>
      <c r="W9" s="354"/>
      <c r="X9" s="354">
        <v>1</v>
      </c>
      <c r="Y9" s="354"/>
      <c r="Z9" s="354"/>
      <c r="AA9" s="354"/>
      <c r="AB9" s="354">
        <v>14.5</v>
      </c>
      <c r="AC9" s="354"/>
      <c r="AD9" s="354"/>
      <c r="AE9" s="354">
        <v>2175</v>
      </c>
      <c r="AF9" s="354"/>
      <c r="AG9" s="354"/>
      <c r="AH9" s="354"/>
      <c r="AI9" s="354">
        <v>435</v>
      </c>
      <c r="AJ9" s="354"/>
      <c r="AK9" s="354"/>
      <c r="AL9" s="354"/>
      <c r="AM9" s="354">
        <v>870</v>
      </c>
      <c r="AN9" s="354"/>
      <c r="AO9" s="354"/>
      <c r="AP9" s="354"/>
      <c r="AQ9" s="354">
        <v>435</v>
      </c>
      <c r="AR9" s="354"/>
      <c r="AS9" s="354"/>
      <c r="AT9" s="354"/>
      <c r="AU9" s="354">
        <v>435</v>
      </c>
      <c r="AV9" s="354"/>
      <c r="AW9" s="354"/>
      <c r="AX9" s="354"/>
      <c r="AY9" s="354">
        <v>2598.75</v>
      </c>
      <c r="AZ9" s="354"/>
      <c r="BA9" s="354"/>
      <c r="BB9" s="354" t="s">
        <v>252</v>
      </c>
      <c r="BC9" s="354"/>
      <c r="BD9" s="354"/>
      <c r="BE9" s="354"/>
      <c r="BF9" s="354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 s="157"/>
      <c r="CG9" s="19"/>
      <c r="CH9" s="21"/>
      <c r="CI9" s="28"/>
      <c r="CJ9" s="19"/>
      <c r="CK9" s="25"/>
    </row>
    <row r="10" spans="1:92" ht="15" customHeight="1" x14ac:dyDescent="0.25">
      <c r="A10" s="16"/>
      <c r="B10" s="143"/>
      <c r="C10" s="353"/>
      <c r="D10" s="353"/>
      <c r="E10" s="184"/>
      <c r="F10" s="185"/>
      <c r="G10" s="24"/>
      <c r="H10" s="187"/>
      <c r="I10" s="188"/>
      <c r="J10" s="184"/>
      <c r="K10" s="185"/>
      <c r="L10" s="24"/>
      <c r="M10" s="187"/>
      <c r="N10" s="188"/>
      <c r="O10" s="353"/>
      <c r="P10" s="353"/>
      <c r="Q10" s="353"/>
      <c r="R10" s="353"/>
      <c r="S10" s="353"/>
      <c r="T10" s="71"/>
      <c r="U10" s="354"/>
      <c r="V10" s="354"/>
      <c r="W10" s="354"/>
      <c r="X10" s="354"/>
      <c r="Y10" s="354"/>
      <c r="Z10" s="354"/>
      <c r="AA10" s="354"/>
      <c r="AB10" s="354"/>
      <c r="AC10" s="354"/>
      <c r="AD10" s="354"/>
      <c r="AE10" s="354"/>
      <c r="AF10" s="354"/>
      <c r="AG10" s="354"/>
      <c r="AH10" s="354"/>
      <c r="AI10" s="354"/>
      <c r="AJ10" s="354"/>
      <c r="AK10" s="354"/>
      <c r="AL10" s="354"/>
      <c r="AM10" s="354"/>
      <c r="AN10" s="354"/>
      <c r="AO10" s="354"/>
      <c r="AP10" s="354"/>
      <c r="AQ10" s="354"/>
      <c r="AR10" s="354"/>
      <c r="AS10" s="354"/>
      <c r="AT10" s="354"/>
      <c r="AU10" s="354"/>
      <c r="AV10" s="354"/>
      <c r="AW10" s="354"/>
      <c r="AX10" s="354"/>
      <c r="AY10" s="189"/>
      <c r="AZ10" s="187"/>
      <c r="BA10" s="188"/>
      <c r="BB10" s="354"/>
      <c r="BC10" s="354"/>
      <c r="BD10" s="354"/>
      <c r="BE10" s="354"/>
      <c r="BF10" s="354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 s="157"/>
      <c r="CG10" s="19"/>
      <c r="CH10" s="22"/>
      <c r="CI10" s="26"/>
      <c r="CJ10" s="19"/>
      <c r="CK10" s="16"/>
    </row>
    <row r="11" spans="1:92" ht="15" customHeight="1" x14ac:dyDescent="0.25">
      <c r="A11" s="16"/>
      <c r="B11" s="143"/>
      <c r="C11" s="10" t="s">
        <v>212</v>
      </c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 s="67"/>
      <c r="AW11" s="67"/>
      <c r="AX11" s="67"/>
      <c r="AY11" s="67"/>
      <c r="AZ11" s="67"/>
      <c r="BA11" s="67"/>
      <c r="BB11" s="68"/>
      <c r="BC11" s="68"/>
      <c r="BD11" s="68"/>
      <c r="BE11" s="68"/>
      <c r="BF11" s="68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 s="157"/>
      <c r="CG11" s="19"/>
      <c r="CH11" s="23"/>
      <c r="CI11" s="27"/>
      <c r="CJ11" s="19"/>
      <c r="CK11" s="16"/>
    </row>
    <row r="12" spans="1:92" ht="15" customHeight="1" x14ac:dyDescent="0.25">
      <c r="A12" s="16"/>
      <c r="B12" s="143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 s="157"/>
      <c r="CG12" s="19"/>
      <c r="CH12" s="21"/>
      <c r="CI12" s="28"/>
      <c r="CJ12" s="19"/>
      <c r="CK12" s="16"/>
    </row>
    <row r="13" spans="1:92" ht="15" customHeight="1" x14ac:dyDescent="0.25">
      <c r="A13" s="16"/>
      <c r="B13" s="14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 s="144"/>
      <c r="CG13" s="19"/>
      <c r="CH13" s="21"/>
      <c r="CI13" s="28"/>
      <c r="CJ13" s="19"/>
      <c r="CK13" s="16"/>
    </row>
    <row r="14" spans="1:92" ht="15" customHeight="1" x14ac:dyDescent="0.25">
      <c r="A14" s="16"/>
      <c r="B14" s="143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 s="144"/>
      <c r="CG14" s="19"/>
      <c r="CH14" s="21"/>
      <c r="CI14" s="28"/>
      <c r="CJ14" s="25"/>
      <c r="CK14" s="16"/>
    </row>
    <row r="15" spans="1:92" ht="15" customHeight="1" x14ac:dyDescent="0.25">
      <c r="A15" s="16"/>
      <c r="B15" s="143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 s="144"/>
      <c r="CG15" s="25"/>
      <c r="CH15" s="22"/>
      <c r="CI15" s="26"/>
      <c r="CJ15" s="25"/>
      <c r="CK15" s="16"/>
    </row>
    <row r="16" spans="1:92" ht="15" customHeight="1" x14ac:dyDescent="0.25">
      <c r="A16" s="16"/>
      <c r="B16" s="143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 s="144"/>
      <c r="CG16" s="25"/>
      <c r="CH16" s="17" t="s">
        <v>16</v>
      </c>
      <c r="CI16" s="17" t="s">
        <v>53</v>
      </c>
      <c r="CJ16" s="25"/>
      <c r="CK16" s="16"/>
    </row>
    <row r="17" spans="1:89" ht="15" customHeight="1" x14ac:dyDescent="0.25">
      <c r="A17" s="16"/>
      <c r="B17" s="143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 s="144"/>
      <c r="CG17" s="25"/>
      <c r="CH17" s="23" t="s">
        <v>194</v>
      </c>
      <c r="CI17" s="27">
        <v>2175</v>
      </c>
      <c r="CJ17" s="25"/>
      <c r="CK17" s="16"/>
    </row>
    <row r="18" spans="1:89" ht="15" customHeight="1" x14ac:dyDescent="0.25">
      <c r="A18" s="16"/>
      <c r="B18" s="143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 s="144"/>
      <c r="CG18" s="25"/>
      <c r="CH18" s="22" t="s">
        <v>195</v>
      </c>
      <c r="CI18" s="27"/>
      <c r="CK18" s="16"/>
    </row>
    <row r="19" spans="1:89" ht="15" customHeight="1" x14ac:dyDescent="0.25">
      <c r="A19" s="16"/>
      <c r="B19" s="143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 s="144"/>
      <c r="CG19" s="25"/>
      <c r="CK19" s="16"/>
    </row>
    <row r="20" spans="1:89" ht="15" customHeight="1" x14ac:dyDescent="0.25">
      <c r="A20" s="16"/>
      <c r="B20" s="143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 s="144"/>
      <c r="CG20" s="25"/>
      <c r="CH20" s="21"/>
      <c r="CI20" s="21"/>
      <c r="CJ20" s="21"/>
      <c r="CK20" s="16"/>
    </row>
    <row r="21" spans="1:89" ht="15" customHeight="1" x14ac:dyDescent="0.25">
      <c r="A21" s="16"/>
      <c r="B21" s="143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 s="144"/>
      <c r="CG21" s="19"/>
      <c r="CH21" s="21"/>
      <c r="CI21" s="21"/>
      <c r="CJ21" s="21"/>
      <c r="CK21" s="16"/>
    </row>
    <row r="22" spans="1:89" ht="15" customHeight="1" x14ac:dyDescent="0.25">
      <c r="A22" s="16"/>
      <c r="B22" s="143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 s="144"/>
      <c r="CG22" s="19"/>
      <c r="CH22" s="16"/>
      <c r="CI22" s="16"/>
      <c r="CJ22" s="16"/>
      <c r="CK22" s="16"/>
    </row>
    <row r="23" spans="1:89" ht="15" customHeight="1" x14ac:dyDescent="0.25">
      <c r="A23" s="16"/>
      <c r="B23" s="14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 s="144"/>
      <c r="CG23" s="19"/>
      <c r="CH23" s="16"/>
      <c r="CI23" s="16"/>
      <c r="CJ23" s="16"/>
      <c r="CK23" s="16"/>
    </row>
    <row r="24" spans="1:89" ht="15" customHeight="1" x14ac:dyDescent="0.25">
      <c r="A24" s="16"/>
      <c r="B24" s="143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 s="144"/>
      <c r="CG24" s="19"/>
      <c r="CH24" s="16"/>
      <c r="CI24" s="16"/>
      <c r="CJ24" s="16"/>
      <c r="CK24" s="16"/>
    </row>
    <row r="25" spans="1:89" ht="15" customHeight="1" x14ac:dyDescent="0.25">
      <c r="A25" s="16"/>
      <c r="B25" s="143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 s="144"/>
      <c r="CG25" s="19"/>
      <c r="CH25" s="16"/>
      <c r="CI25" s="16"/>
      <c r="CJ25" s="16"/>
      <c r="CK25" s="16"/>
    </row>
    <row r="26" spans="1:89" ht="15" customHeight="1" x14ac:dyDescent="0.25">
      <c r="A26" s="16"/>
      <c r="B26" s="143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 s="144"/>
      <c r="CG26" s="25"/>
      <c r="CH26" s="16"/>
      <c r="CI26" s="16"/>
      <c r="CJ26" s="16"/>
      <c r="CK26" s="16"/>
    </row>
    <row r="27" spans="1:89" ht="15" customHeight="1" x14ac:dyDescent="0.25">
      <c r="A27" s="16"/>
      <c r="B27" s="143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 s="144"/>
      <c r="CG27" s="19"/>
      <c r="CH27" s="16"/>
      <c r="CI27" s="16"/>
      <c r="CJ27" s="16"/>
      <c r="CK27" s="16"/>
    </row>
    <row r="28" spans="1:89" ht="15" customHeight="1" x14ac:dyDescent="0.25">
      <c r="A28" s="16"/>
      <c r="B28" s="143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 s="144"/>
      <c r="CK28" s="19"/>
    </row>
    <row r="29" spans="1:89" ht="15" customHeight="1" x14ac:dyDescent="0.25">
      <c r="A29" s="16"/>
      <c r="B29" s="143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 s="144"/>
      <c r="CH29" s="21"/>
      <c r="CI29" s="21"/>
      <c r="CJ29" s="21"/>
      <c r="CK29" s="19"/>
    </row>
    <row r="30" spans="1:89" ht="15" customHeight="1" x14ac:dyDescent="0.25">
      <c r="A30" s="16"/>
      <c r="B30" s="143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 s="144"/>
      <c r="CH30" s="16"/>
      <c r="CI30" s="16"/>
      <c r="CJ30" s="16"/>
      <c r="CK30" s="16"/>
    </row>
    <row r="31" spans="1:89" ht="15" customHeight="1" x14ac:dyDescent="0.25">
      <c r="A31" s="16"/>
      <c r="B31" s="143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 s="144"/>
      <c r="CH31" s="16"/>
      <c r="CI31" s="16"/>
      <c r="CJ31" s="16"/>
      <c r="CK31" s="16"/>
    </row>
    <row r="32" spans="1:89" ht="15" customHeight="1" x14ac:dyDescent="0.25">
      <c r="A32" s="16"/>
      <c r="B32" s="143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 s="144"/>
      <c r="CH32" s="16"/>
      <c r="CI32" s="16"/>
      <c r="CJ32" s="16"/>
      <c r="CK32" s="16"/>
    </row>
    <row r="33" spans="1:89" ht="15" customHeight="1" x14ac:dyDescent="0.25">
      <c r="A33" s="16"/>
      <c r="B33" s="14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 s="144"/>
      <c r="CH33" s="16"/>
      <c r="CI33" s="16"/>
      <c r="CJ33" s="16"/>
      <c r="CK33" s="16"/>
    </row>
    <row r="34" spans="1:89" ht="15" customHeight="1" x14ac:dyDescent="0.25">
      <c r="A34" s="16"/>
      <c r="B34" s="143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 s="144"/>
      <c r="CH34" s="16"/>
      <c r="CI34" s="16"/>
      <c r="CJ34" s="16"/>
      <c r="CK34" s="16"/>
    </row>
    <row r="35" spans="1:89" ht="15" customHeight="1" x14ac:dyDescent="0.25">
      <c r="A35" s="16"/>
      <c r="B35" s="143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 s="144"/>
      <c r="CH35" s="16"/>
      <c r="CI35" s="16"/>
      <c r="CJ35" s="16"/>
      <c r="CK35" s="16"/>
    </row>
    <row r="36" spans="1:89" ht="15" customHeight="1" x14ac:dyDescent="0.25">
      <c r="A36" s="16"/>
      <c r="B36" s="143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 s="144"/>
      <c r="CH36" s="16"/>
      <c r="CI36" s="16"/>
      <c r="CJ36" s="16"/>
      <c r="CK36" s="16"/>
    </row>
    <row r="37" spans="1:89" ht="15" customHeight="1" x14ac:dyDescent="0.25">
      <c r="A37" s="16"/>
      <c r="B37" s="143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 s="144"/>
      <c r="CH37" s="16"/>
      <c r="CI37" s="16"/>
      <c r="CJ37" s="16"/>
      <c r="CK37" s="16"/>
    </row>
    <row r="38" spans="1:89" ht="15" customHeight="1" x14ac:dyDescent="0.25">
      <c r="A38" s="16"/>
      <c r="B38" s="143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 s="144"/>
      <c r="CH38" s="21"/>
      <c r="CI38" s="21"/>
      <c r="CJ38" s="21"/>
      <c r="CK38" s="19"/>
    </row>
    <row r="39" spans="1:89" ht="15" customHeight="1" x14ac:dyDescent="0.25">
      <c r="A39" s="16"/>
      <c r="B39" s="143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 s="144"/>
      <c r="CH39" s="21"/>
      <c r="CI39" s="21"/>
      <c r="CJ39" s="21"/>
      <c r="CK39" s="19"/>
    </row>
    <row r="40" spans="1:89" ht="15" customHeight="1" x14ac:dyDescent="0.25">
      <c r="A40" s="16"/>
      <c r="B40" s="143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 s="144"/>
      <c r="CH40" s="21"/>
      <c r="CI40" s="21"/>
      <c r="CJ40" s="21"/>
      <c r="CK40" s="19"/>
    </row>
    <row r="41" spans="1:89" ht="15" customHeight="1" x14ac:dyDescent="0.25">
      <c r="A41" s="16"/>
      <c r="B41" s="143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 s="144"/>
      <c r="CH41" s="21"/>
      <c r="CI41" s="21"/>
      <c r="CJ41" s="21"/>
      <c r="CK41" s="19"/>
    </row>
    <row r="42" spans="1:89" ht="15" customHeight="1" x14ac:dyDescent="0.25">
      <c r="A42" s="16"/>
      <c r="B42" s="143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 s="144"/>
      <c r="CH42" s="21"/>
      <c r="CI42" s="21"/>
      <c r="CJ42" s="21"/>
      <c r="CK42" s="19"/>
    </row>
    <row r="43" spans="1:89" ht="15" customHeight="1" x14ac:dyDescent="0.25">
      <c r="A43" s="16"/>
      <c r="B43" s="1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 s="144"/>
      <c r="CH43" s="21"/>
      <c r="CI43" s="21"/>
      <c r="CJ43" s="21"/>
      <c r="CK43" s="19"/>
    </row>
    <row r="44" spans="1:89" ht="15" customHeight="1" x14ac:dyDescent="0.25">
      <c r="A44" s="16"/>
      <c r="B44" s="143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 s="144"/>
      <c r="CH44" s="21"/>
      <c r="CI44" s="21"/>
      <c r="CJ44" s="21"/>
      <c r="CK44" s="19"/>
    </row>
    <row r="45" spans="1:89" ht="15" customHeight="1" x14ac:dyDescent="0.25">
      <c r="A45" s="16"/>
      <c r="B45" s="143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 s="144"/>
      <c r="CH45" s="21"/>
      <c r="CI45" s="21"/>
      <c r="CJ45" s="21"/>
      <c r="CK45" s="19"/>
    </row>
    <row r="46" spans="1:89" ht="15" customHeight="1" x14ac:dyDescent="0.25">
      <c r="A46" s="16"/>
      <c r="B46" s="143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 s="144"/>
      <c r="CH46" s="21"/>
      <c r="CI46" s="21"/>
      <c r="CJ46" s="21"/>
      <c r="CK46" s="19"/>
    </row>
    <row r="47" spans="1:89" ht="15" customHeight="1" x14ac:dyDescent="0.25">
      <c r="A47" s="16"/>
      <c r="B47" s="143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 s="144"/>
      <c r="CH47" s="21"/>
      <c r="CI47" s="21"/>
      <c r="CJ47" s="21"/>
      <c r="CK47" s="19"/>
    </row>
    <row r="48" spans="1:89" ht="15" customHeight="1" x14ac:dyDescent="0.25">
      <c r="A48" s="16"/>
      <c r="B48" s="143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 s="144"/>
      <c r="CH48" s="21"/>
      <c r="CI48" s="21"/>
      <c r="CJ48" s="21"/>
      <c r="CK48" s="19"/>
    </row>
    <row r="49" spans="1:89" ht="15" customHeight="1" x14ac:dyDescent="0.25">
      <c r="A49" s="16"/>
      <c r="B49" s="143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 s="144"/>
      <c r="CH49" s="21"/>
      <c r="CI49" s="21"/>
      <c r="CJ49" s="21"/>
      <c r="CK49" s="19"/>
    </row>
    <row r="50" spans="1:89" ht="15" customHeight="1" x14ac:dyDescent="0.25">
      <c r="A50" s="16"/>
      <c r="B50" s="143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 s="144"/>
      <c r="CH50" s="21"/>
      <c r="CI50" s="21"/>
      <c r="CJ50" s="21"/>
      <c r="CK50" s="19"/>
    </row>
    <row r="51" spans="1:89" ht="15" customHeight="1" x14ac:dyDescent="0.25">
      <c r="A51" s="16"/>
      <c r="B51" s="143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 s="144"/>
      <c r="CH51" s="21"/>
      <c r="CI51" s="21"/>
      <c r="CJ51" s="21"/>
      <c r="CK51" s="19"/>
    </row>
    <row r="52" spans="1:89" ht="15" customHeight="1" x14ac:dyDescent="0.25">
      <c r="A52" s="16"/>
      <c r="B52" s="143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 s="144"/>
      <c r="CH52" s="21"/>
      <c r="CI52" s="21"/>
      <c r="CJ52" s="21"/>
      <c r="CK52" s="19"/>
    </row>
    <row r="53" spans="1:89" ht="15" customHeight="1" x14ac:dyDescent="0.25">
      <c r="A53" s="16"/>
      <c r="B53" s="14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 s="144"/>
      <c r="CH53" s="21"/>
      <c r="CI53" s="21"/>
      <c r="CJ53" s="21"/>
      <c r="CK53" s="19"/>
    </row>
    <row r="54" spans="1:89" ht="15" customHeight="1" x14ac:dyDescent="0.25">
      <c r="A54" s="16"/>
      <c r="B54" s="143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 s="144"/>
      <c r="CH54" s="21"/>
      <c r="CI54" s="21"/>
      <c r="CJ54" s="21"/>
      <c r="CK54" s="19"/>
    </row>
    <row r="55" spans="1:89" ht="15" customHeight="1" x14ac:dyDescent="0.25">
      <c r="A55" s="16"/>
      <c r="B55" s="145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146"/>
      <c r="CH55" s="21"/>
      <c r="CI55" s="21"/>
      <c r="CJ55" s="21"/>
      <c r="CK55" s="19"/>
    </row>
    <row r="56" spans="1:89" ht="8.1" customHeight="1" x14ac:dyDescent="0.25">
      <c r="A56" s="16"/>
      <c r="B56" s="196" t="s">
        <v>256</v>
      </c>
      <c r="C56" s="197"/>
      <c r="D56" s="193" t="s">
        <v>256</v>
      </c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5"/>
      <c r="S56" s="190" t="s">
        <v>256</v>
      </c>
      <c r="T56" s="191"/>
      <c r="U56" s="191"/>
      <c r="V56" s="192"/>
      <c r="W56" s="6" t="s">
        <v>5</v>
      </c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8"/>
      <c r="AP56" s="206" t="e" vm="1">
        <v>#VALUE!</v>
      </c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8"/>
      <c r="BF56" s="316" t="s">
        <v>244</v>
      </c>
      <c r="BG56" s="316"/>
      <c r="BH56" s="316"/>
      <c r="BI56" s="316"/>
      <c r="BJ56" s="316"/>
      <c r="BK56" s="316"/>
      <c r="BL56" s="316"/>
      <c r="BM56" s="316"/>
      <c r="BN56" s="316"/>
      <c r="BO56" s="316"/>
      <c r="BP56" s="316"/>
      <c r="BQ56" s="316"/>
      <c r="BR56" s="316"/>
      <c r="BS56" s="316"/>
      <c r="BT56" s="316"/>
      <c r="BU56" s="316"/>
      <c r="BV56" s="316"/>
      <c r="BW56" s="316"/>
      <c r="BX56" s="316"/>
      <c r="BY56" s="316"/>
      <c r="BZ56" s="316"/>
      <c r="CA56" s="316"/>
      <c r="CB56" s="316"/>
      <c r="CC56" s="316"/>
      <c r="CD56" s="316"/>
      <c r="CE56" s="317"/>
      <c r="CH56" s="21"/>
      <c r="CI56" s="21"/>
      <c r="CJ56" s="21"/>
    </row>
    <row r="57" spans="1:89" ht="8.1" customHeight="1" x14ac:dyDescent="0.25">
      <c r="A57" s="16"/>
      <c r="B57" s="196" t="s">
        <v>256</v>
      </c>
      <c r="C57" s="197"/>
      <c r="D57" s="193" t="s">
        <v>256</v>
      </c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5"/>
      <c r="S57" s="190" t="s">
        <v>256</v>
      </c>
      <c r="T57" s="191"/>
      <c r="U57" s="191"/>
      <c r="V57" s="192"/>
      <c r="W57" s="9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1"/>
      <c r="AP57" s="209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1"/>
      <c r="BF57" s="316"/>
      <c r="BG57" s="316"/>
      <c r="BH57" s="316"/>
      <c r="BI57" s="316"/>
      <c r="BJ57" s="316"/>
      <c r="BK57" s="316"/>
      <c r="BL57" s="316"/>
      <c r="BM57" s="316"/>
      <c r="BN57" s="316"/>
      <c r="BO57" s="316"/>
      <c r="BP57" s="316"/>
      <c r="BQ57" s="316"/>
      <c r="BR57" s="316"/>
      <c r="BS57" s="316"/>
      <c r="BT57" s="316"/>
      <c r="BU57" s="316"/>
      <c r="BV57" s="316"/>
      <c r="BW57" s="316"/>
      <c r="BX57" s="316"/>
      <c r="BY57" s="316"/>
      <c r="BZ57" s="316"/>
      <c r="CA57" s="316"/>
      <c r="CB57" s="316"/>
      <c r="CC57" s="316"/>
      <c r="CD57" s="316"/>
      <c r="CE57" s="317"/>
    </row>
    <row r="58" spans="1:89" ht="8.1" customHeight="1" x14ac:dyDescent="0.25">
      <c r="A58" s="16"/>
      <c r="B58" s="196" t="s">
        <v>256</v>
      </c>
      <c r="C58" s="197"/>
      <c r="D58" s="193" t="s">
        <v>256</v>
      </c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5"/>
      <c r="S58" s="190" t="s">
        <v>256</v>
      </c>
      <c r="T58" s="191"/>
      <c r="U58" s="191"/>
      <c r="V58" s="192"/>
      <c r="W58" s="9"/>
      <c r="X58" s="15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1"/>
      <c r="AP58" s="209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1"/>
      <c r="BF58" s="314" t="s">
        <v>245</v>
      </c>
      <c r="BG58" s="314"/>
      <c r="BH58" s="314"/>
      <c r="BI58" s="314"/>
      <c r="BJ58" s="314"/>
      <c r="BK58" s="314"/>
      <c r="BL58" s="314"/>
      <c r="BM58" s="314"/>
      <c r="BN58" s="314"/>
      <c r="BO58" s="314"/>
      <c r="BP58" s="314"/>
      <c r="BQ58" s="314"/>
      <c r="BR58" s="314"/>
      <c r="BS58" s="314"/>
      <c r="BT58" s="314"/>
      <c r="BU58" s="314"/>
      <c r="BV58" s="314"/>
      <c r="BW58" s="314"/>
      <c r="BX58" s="314"/>
      <c r="BY58" s="314"/>
      <c r="BZ58" s="314"/>
      <c r="CA58" s="314"/>
      <c r="CB58" s="314"/>
      <c r="CC58" s="314"/>
      <c r="CD58" s="314"/>
      <c r="CE58" s="315"/>
    </row>
    <row r="59" spans="1:89" ht="8.1" customHeight="1" x14ac:dyDescent="0.25">
      <c r="A59" s="16"/>
      <c r="B59" s="196" t="s">
        <v>256</v>
      </c>
      <c r="C59" s="197"/>
      <c r="D59" s="193" t="s">
        <v>256</v>
      </c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5"/>
      <c r="S59" s="190" t="s">
        <v>256</v>
      </c>
      <c r="T59" s="191"/>
      <c r="U59" s="191"/>
      <c r="V59" s="192"/>
      <c r="W59" s="9"/>
      <c r="X59" s="15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1"/>
      <c r="AP59" s="209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1"/>
      <c r="BF59" s="314"/>
      <c r="BG59" s="314"/>
      <c r="BH59" s="314"/>
      <c r="BI59" s="314"/>
      <c r="BJ59" s="314"/>
      <c r="BK59" s="314"/>
      <c r="BL59" s="314"/>
      <c r="BM59" s="314"/>
      <c r="BN59" s="314"/>
      <c r="BO59" s="314"/>
      <c r="BP59" s="314"/>
      <c r="BQ59" s="314"/>
      <c r="BR59" s="314"/>
      <c r="BS59" s="314"/>
      <c r="BT59" s="314"/>
      <c r="BU59" s="314"/>
      <c r="BV59" s="314"/>
      <c r="BW59" s="314"/>
      <c r="BX59" s="314"/>
      <c r="BY59" s="314"/>
      <c r="BZ59" s="314"/>
      <c r="CA59" s="314"/>
      <c r="CB59" s="314"/>
      <c r="CC59" s="314"/>
      <c r="CD59" s="314"/>
      <c r="CE59" s="315"/>
    </row>
    <row r="60" spans="1:89" ht="8.1" customHeight="1" x14ac:dyDescent="0.25">
      <c r="A60" s="16"/>
      <c r="B60" s="196" t="s">
        <v>256</v>
      </c>
      <c r="C60" s="197"/>
      <c r="D60" s="193" t="s">
        <v>256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5"/>
      <c r="S60" s="190" t="s">
        <v>256</v>
      </c>
      <c r="T60" s="191"/>
      <c r="U60" s="191"/>
      <c r="V60" s="192"/>
      <c r="W60" s="9"/>
      <c r="X60" s="15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1"/>
      <c r="AP60" s="209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1"/>
      <c r="BF60" s="216" t="s">
        <v>246</v>
      </c>
      <c r="BG60" s="217"/>
      <c r="BH60" s="217"/>
      <c r="BI60" s="217"/>
      <c r="BJ60" s="217"/>
      <c r="BK60" s="217"/>
      <c r="BL60" s="217"/>
      <c r="BM60" s="217"/>
      <c r="BN60" s="218"/>
      <c r="BO60" s="216" t="s">
        <v>247</v>
      </c>
      <c r="BP60" s="309"/>
      <c r="BQ60" s="309"/>
      <c r="BR60" s="309"/>
      <c r="BS60" s="309"/>
      <c r="BT60" s="309"/>
      <c r="BU60" s="309"/>
      <c r="BV60" s="309"/>
      <c r="BW60" s="309"/>
      <c r="BX60" s="309"/>
      <c r="BY60" s="309"/>
      <c r="BZ60" s="309"/>
      <c r="CA60" s="309"/>
      <c r="CB60" s="309"/>
      <c r="CC60" s="309"/>
      <c r="CD60" s="309"/>
      <c r="CE60" s="310"/>
    </row>
    <row r="61" spans="1:89" ht="8.1" customHeight="1" x14ac:dyDescent="0.25">
      <c r="A61" s="16"/>
      <c r="B61" s="196" t="s">
        <v>256</v>
      </c>
      <c r="C61" s="197"/>
      <c r="D61" s="193" t="s">
        <v>256</v>
      </c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5"/>
      <c r="S61" s="190" t="s">
        <v>256</v>
      </c>
      <c r="T61" s="191"/>
      <c r="U61" s="191"/>
      <c r="V61" s="192"/>
      <c r="W61" s="9"/>
      <c r="X61" s="15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1"/>
      <c r="AP61" s="209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1"/>
      <c r="BF61" s="219"/>
      <c r="BG61" s="220"/>
      <c r="BH61" s="220"/>
      <c r="BI61" s="220"/>
      <c r="BJ61" s="220"/>
      <c r="BK61" s="220"/>
      <c r="BL61" s="220"/>
      <c r="BM61" s="220"/>
      <c r="BN61" s="221"/>
      <c r="BO61" s="311"/>
      <c r="BP61" s="312"/>
      <c r="BQ61" s="312"/>
      <c r="BR61" s="312"/>
      <c r="BS61" s="312"/>
      <c r="BT61" s="312"/>
      <c r="BU61" s="312"/>
      <c r="BV61" s="312"/>
      <c r="BW61" s="312"/>
      <c r="BX61" s="312"/>
      <c r="BY61" s="312"/>
      <c r="BZ61" s="312"/>
      <c r="CA61" s="312"/>
      <c r="CB61" s="312"/>
      <c r="CC61" s="312"/>
      <c r="CD61" s="312"/>
      <c r="CE61" s="313"/>
    </row>
    <row r="62" spans="1:89" ht="8.1" customHeight="1" x14ac:dyDescent="0.25">
      <c r="A62" s="16"/>
      <c r="B62" s="196" t="s">
        <v>256</v>
      </c>
      <c r="C62" s="197"/>
      <c r="D62" s="193" t="s">
        <v>256</v>
      </c>
      <c r="E62" s="194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5"/>
      <c r="S62" s="190" t="s">
        <v>256</v>
      </c>
      <c r="T62" s="191"/>
      <c r="U62" s="191"/>
      <c r="V62" s="192"/>
      <c r="W62" s="9"/>
      <c r="X62" s="15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1"/>
      <c r="AP62" s="209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1"/>
      <c r="BF62" s="216" t="s">
        <v>248</v>
      </c>
      <c r="BG62" s="217"/>
      <c r="BH62" s="217"/>
      <c r="BI62" s="217"/>
      <c r="BJ62" s="217"/>
      <c r="BK62" s="217"/>
      <c r="BL62" s="217"/>
      <c r="BM62" s="217"/>
      <c r="BN62" s="218"/>
      <c r="BO62" s="201" t="s">
        <v>250</v>
      </c>
      <c r="BP62" s="201"/>
      <c r="BQ62" s="201"/>
      <c r="BR62" s="201"/>
      <c r="BS62" s="201"/>
      <c r="BT62" s="201"/>
      <c r="BU62" s="201"/>
      <c r="BV62" s="201"/>
      <c r="BW62" s="201"/>
      <c r="BX62" s="201"/>
      <c r="BY62" s="201"/>
      <c r="BZ62" s="201"/>
      <c r="CA62" s="201"/>
      <c r="CB62" s="201"/>
      <c r="CC62" s="201"/>
      <c r="CD62" s="201"/>
      <c r="CE62" s="318"/>
    </row>
    <row r="63" spans="1:89" ht="8.1" customHeight="1" x14ac:dyDescent="0.25">
      <c r="A63" s="16"/>
      <c r="B63" s="196" t="s">
        <v>256</v>
      </c>
      <c r="C63" s="197"/>
      <c r="D63" s="193" t="s">
        <v>256</v>
      </c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5"/>
      <c r="S63" s="190" t="s">
        <v>256</v>
      </c>
      <c r="T63" s="191"/>
      <c r="U63" s="191"/>
      <c r="V63" s="192"/>
      <c r="W63" s="9"/>
      <c r="X63" s="15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1"/>
      <c r="AP63" s="209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1"/>
      <c r="BF63" s="219"/>
      <c r="BG63" s="220"/>
      <c r="BH63" s="220"/>
      <c r="BI63" s="220"/>
      <c r="BJ63" s="220"/>
      <c r="BK63" s="220"/>
      <c r="BL63" s="220"/>
      <c r="BM63" s="220"/>
      <c r="BN63" s="221"/>
      <c r="BO63" s="201"/>
      <c r="BP63" s="201"/>
      <c r="BQ63" s="201"/>
      <c r="BR63" s="201"/>
      <c r="BS63" s="201"/>
      <c r="BT63" s="201"/>
      <c r="BU63" s="201"/>
      <c r="BV63" s="201"/>
      <c r="BW63" s="201"/>
      <c r="BX63" s="201"/>
      <c r="BY63" s="201"/>
      <c r="BZ63" s="201"/>
      <c r="CA63" s="201"/>
      <c r="CB63" s="201"/>
      <c r="CC63" s="201"/>
      <c r="CD63" s="201"/>
      <c r="CE63" s="318"/>
    </row>
    <row r="64" spans="1:89" ht="8.1" customHeight="1" x14ac:dyDescent="0.25">
      <c r="A64" s="16"/>
      <c r="B64" s="196" t="s">
        <v>256</v>
      </c>
      <c r="C64" s="197"/>
      <c r="D64" s="193" t="s">
        <v>256</v>
      </c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5"/>
      <c r="S64" s="190" t="s">
        <v>256</v>
      </c>
      <c r="T64" s="191"/>
      <c r="U64" s="191"/>
      <c r="V64" s="192"/>
      <c r="W64" s="9"/>
      <c r="X64" s="15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1"/>
      <c r="AP64" s="209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1"/>
      <c r="BF64" s="201" t="s">
        <v>249</v>
      </c>
      <c r="BG64" s="201"/>
      <c r="BH64" s="201"/>
      <c r="BI64" s="201"/>
      <c r="BJ64" s="201"/>
      <c r="BK64" s="201"/>
      <c r="BL64" s="201"/>
      <c r="BM64" s="201"/>
      <c r="BN64" s="201"/>
      <c r="BO64" s="201"/>
      <c r="BP64" s="201"/>
      <c r="BQ64" s="201"/>
      <c r="BR64" s="201"/>
      <c r="BS64" s="201"/>
      <c r="BT64" s="201"/>
      <c r="BU64" s="201"/>
      <c r="BV64" s="201"/>
      <c r="BW64" s="201"/>
      <c r="BX64" s="201"/>
      <c r="BY64" s="201"/>
      <c r="BZ64" s="201"/>
      <c r="CA64" s="201"/>
      <c r="CB64" s="201"/>
      <c r="CC64" s="201"/>
      <c r="CD64" s="201"/>
      <c r="CE64" s="318"/>
    </row>
    <row r="65" spans="1:83" ht="8.1" customHeight="1" x14ac:dyDescent="0.25">
      <c r="A65" s="16"/>
      <c r="B65" s="196">
        <v>0</v>
      </c>
      <c r="C65" s="197"/>
      <c r="D65" s="193" t="s">
        <v>0</v>
      </c>
      <c r="E65" s="194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5"/>
      <c r="S65" s="190">
        <v>45996</v>
      </c>
      <c r="T65" s="191"/>
      <c r="U65" s="191"/>
      <c r="V65" s="192"/>
      <c r="W65" s="9"/>
      <c r="X65" s="15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1"/>
      <c r="AP65" s="209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1"/>
      <c r="BF65" s="201"/>
      <c r="BG65" s="201"/>
      <c r="BH65" s="201"/>
      <c r="BI65" s="201"/>
      <c r="BJ65" s="201"/>
      <c r="BK65" s="201"/>
      <c r="BL65" s="201"/>
      <c r="BM65" s="201"/>
      <c r="BN65" s="201"/>
      <c r="BO65" s="201"/>
      <c r="BP65" s="201"/>
      <c r="BQ65" s="201"/>
      <c r="BR65" s="201"/>
      <c r="BS65" s="201"/>
      <c r="BT65" s="201"/>
      <c r="BU65" s="201"/>
      <c r="BV65" s="201"/>
      <c r="BW65" s="201"/>
      <c r="BX65" s="201"/>
      <c r="BY65" s="201"/>
      <c r="BZ65" s="201"/>
      <c r="CA65" s="201"/>
      <c r="CB65" s="201"/>
      <c r="CC65" s="201"/>
      <c r="CD65" s="201"/>
      <c r="CE65" s="318"/>
    </row>
    <row r="66" spans="1:83" ht="8.1" customHeight="1" x14ac:dyDescent="0.25">
      <c r="A66" s="16"/>
      <c r="B66" s="196" t="s">
        <v>1</v>
      </c>
      <c r="C66" s="197"/>
      <c r="D66" s="193" t="s">
        <v>2</v>
      </c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5"/>
      <c r="S66" s="190" t="s">
        <v>3</v>
      </c>
      <c r="T66" s="191"/>
      <c r="U66" s="191"/>
      <c r="V66" s="192"/>
      <c r="W66" s="9"/>
      <c r="X66" s="15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1"/>
      <c r="AP66" s="209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1"/>
      <c r="BF66" s="201" t="s">
        <v>159</v>
      </c>
      <c r="BG66" s="201"/>
      <c r="BH66" s="201"/>
      <c r="BI66" s="201"/>
      <c r="BJ66" s="201"/>
      <c r="BK66" s="201"/>
      <c r="BL66" s="201"/>
      <c r="BM66" s="201"/>
      <c r="BN66" s="201"/>
      <c r="BO66" s="201"/>
      <c r="BP66" s="201"/>
      <c r="BQ66" s="201"/>
      <c r="BR66" s="201" t="s">
        <v>160</v>
      </c>
      <c r="BS66" s="201"/>
      <c r="BT66" s="201"/>
      <c r="BU66" s="201"/>
      <c r="BV66" s="201"/>
      <c r="BW66" s="201"/>
      <c r="BX66" s="201"/>
      <c r="BY66" s="201" t="s">
        <v>266</v>
      </c>
      <c r="BZ66" s="201"/>
      <c r="CA66" s="201"/>
      <c r="CB66" s="201"/>
      <c r="CC66" s="201"/>
      <c r="CD66" s="201"/>
      <c r="CE66" s="318"/>
    </row>
    <row r="67" spans="1:83" ht="8.1" customHeight="1" thickBot="1" x14ac:dyDescent="0.3">
      <c r="A67" s="16"/>
      <c r="B67" s="203" t="s">
        <v>4</v>
      </c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5"/>
      <c r="W67" s="147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9"/>
      <c r="AP67" s="240"/>
      <c r="AQ67" s="241"/>
      <c r="AR67" s="241"/>
      <c r="AS67" s="241"/>
      <c r="AT67" s="241"/>
      <c r="AU67" s="241"/>
      <c r="AV67" s="241"/>
      <c r="AW67" s="241"/>
      <c r="AX67" s="241"/>
      <c r="AY67" s="241"/>
      <c r="AZ67" s="241"/>
      <c r="BA67" s="241"/>
      <c r="BB67" s="241"/>
      <c r="BC67" s="241"/>
      <c r="BD67" s="241"/>
      <c r="BE67" s="242"/>
      <c r="BF67" s="202"/>
      <c r="BG67" s="202"/>
      <c r="BH67" s="202"/>
      <c r="BI67" s="202"/>
      <c r="BJ67" s="202"/>
      <c r="BK67" s="202"/>
      <c r="BL67" s="202"/>
      <c r="BM67" s="202"/>
      <c r="BN67" s="202"/>
      <c r="BO67" s="202"/>
      <c r="BP67" s="202"/>
      <c r="BQ67" s="202"/>
      <c r="BR67" s="202"/>
      <c r="BS67" s="202"/>
      <c r="BT67" s="202"/>
      <c r="BU67" s="202"/>
      <c r="BV67" s="202"/>
      <c r="BW67" s="202"/>
      <c r="BX67" s="202"/>
      <c r="BY67" s="202"/>
      <c r="BZ67" s="202"/>
      <c r="CA67" s="202"/>
      <c r="CB67" s="202"/>
      <c r="CC67" s="202"/>
      <c r="CD67" s="202"/>
      <c r="CE67" s="319"/>
    </row>
    <row r="68" spans="1:83" ht="15" customHeight="1" x14ac:dyDescent="0.25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 s="3"/>
    </row>
    <row r="69" spans="1:83" ht="15" customHeight="1" x14ac:dyDescent="0.25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 s="3"/>
    </row>
    <row r="70" spans="1:83" ht="15" customHeight="1" x14ac:dyDescent="0.25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 s="3"/>
    </row>
    <row r="71" spans="1:83" ht="15" customHeight="1" x14ac:dyDescent="0.25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 s="3"/>
    </row>
    <row r="72" spans="1:83" ht="15" customHeight="1" x14ac:dyDescent="0.2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 s="3"/>
    </row>
    <row r="73" spans="1:83" ht="15" customHeight="1" x14ac:dyDescent="0.25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 s="3"/>
    </row>
    <row r="74" spans="1:83" ht="15" customHeight="1" x14ac:dyDescent="0.25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 s="3"/>
    </row>
    <row r="75" spans="1:83" ht="15" customHeight="1" x14ac:dyDescent="0.25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 s="3"/>
    </row>
    <row r="76" spans="1:83" ht="15" customHeight="1" x14ac:dyDescent="0.25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 s="3"/>
    </row>
    <row r="77" spans="1:83" ht="15" customHeight="1" x14ac:dyDescent="0.25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 s="3"/>
    </row>
    <row r="78" spans="1:83" ht="15" customHeight="1" x14ac:dyDescent="0.25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 s="3"/>
    </row>
    <row r="79" spans="1:83" ht="15" customHeight="1" x14ac:dyDescent="0.25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 s="3"/>
    </row>
    <row r="80" spans="1:83" ht="15" customHeight="1" x14ac:dyDescent="0.25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 s="3"/>
    </row>
    <row r="81" spans="2:83" ht="15" customHeight="1" x14ac:dyDescent="0.25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 s="3"/>
    </row>
    <row r="82" spans="2:83" ht="15" customHeight="1" x14ac:dyDescent="0.25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 s="3"/>
    </row>
    <row r="83" spans="2:83" ht="15" customHeight="1" x14ac:dyDescent="0.25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 s="3"/>
    </row>
    <row r="84" spans="2:83" ht="15" customHeight="1" x14ac:dyDescent="0.25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 s="3"/>
    </row>
    <row r="85" spans="2:83" ht="15" customHeight="1" x14ac:dyDescent="0.25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 s="3"/>
    </row>
    <row r="86" spans="2:83" ht="15" customHeight="1" x14ac:dyDescent="0.25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 s="3"/>
    </row>
    <row r="87" spans="2:83" ht="15" customHeight="1" x14ac:dyDescent="0.2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 s="3"/>
    </row>
    <row r="88" spans="2:83" ht="15" customHeight="1" x14ac:dyDescent="0.2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 s="3"/>
    </row>
    <row r="89" spans="2:83" ht="15" customHeight="1" x14ac:dyDescent="0.2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 s="3"/>
    </row>
    <row r="90" spans="2:83" ht="15" customHeight="1" x14ac:dyDescent="0.2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 s="3"/>
    </row>
    <row r="91" spans="2:83" ht="15" customHeight="1" x14ac:dyDescent="0.2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 s="3"/>
    </row>
    <row r="92" spans="2:83" ht="15" customHeight="1" x14ac:dyDescent="0.2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 s="3"/>
    </row>
    <row r="93" spans="2:83" ht="15" customHeight="1" x14ac:dyDescent="0.2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 s="3"/>
    </row>
    <row r="94" spans="2:83" ht="15" customHeight="1" x14ac:dyDescent="0.2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 s="3"/>
    </row>
    <row r="95" spans="2:83" ht="15" customHeight="1" x14ac:dyDescent="0.2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 s="3"/>
    </row>
    <row r="96" spans="2:83" ht="15" customHeight="1" x14ac:dyDescent="0.2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 s="3"/>
    </row>
    <row r="97" spans="2:83" ht="15" customHeight="1" x14ac:dyDescent="0.2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 s="3"/>
    </row>
    <row r="98" spans="2:83" ht="15" customHeight="1" x14ac:dyDescent="0.2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 s="3"/>
    </row>
    <row r="99" spans="2:83" ht="15" customHeight="1" x14ac:dyDescent="0.2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 s="3"/>
    </row>
    <row r="100" spans="2:83" ht="15" customHeight="1" x14ac:dyDescent="0.2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 s="3"/>
    </row>
    <row r="101" spans="2:83" ht="15" customHeight="1" x14ac:dyDescent="0.2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 s="3"/>
    </row>
    <row r="102" spans="2:83" ht="15" customHeight="1" x14ac:dyDescent="0.2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 s="3"/>
    </row>
    <row r="103" spans="2:83" ht="15" customHeight="1" x14ac:dyDescent="0.2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 s="3"/>
    </row>
    <row r="104" spans="2:83" ht="15" customHeight="1" x14ac:dyDescent="0.2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 s="3"/>
    </row>
    <row r="105" spans="2:83" ht="15" customHeight="1" x14ac:dyDescent="0.2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 s="3"/>
    </row>
    <row r="106" spans="2:83" ht="15" customHeight="1" x14ac:dyDescent="0.2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 s="3"/>
    </row>
    <row r="107" spans="2:83" ht="15" customHeight="1" x14ac:dyDescent="0.2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 s="3"/>
    </row>
    <row r="108" spans="2:83" ht="15" customHeight="1" x14ac:dyDescent="0.2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 s="3"/>
    </row>
    <row r="109" spans="2:83" ht="15" customHeight="1" x14ac:dyDescent="0.2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 s="3"/>
    </row>
    <row r="110" spans="2:83" ht="15" customHeight="1" x14ac:dyDescent="0.2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 s="3"/>
    </row>
    <row r="111" spans="2:83" ht="15" customHeight="1" x14ac:dyDescent="0.2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 s="3"/>
    </row>
    <row r="112" spans="2:83" ht="15" customHeight="1" x14ac:dyDescent="0.2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 s="3"/>
    </row>
    <row r="113" spans="2:83" ht="15" customHeight="1" x14ac:dyDescent="0.2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 s="3"/>
    </row>
    <row r="114" spans="2:83" ht="15" customHeight="1" x14ac:dyDescent="0.2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 s="3"/>
    </row>
    <row r="115" spans="2:83" ht="15" customHeight="1" x14ac:dyDescent="0.2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 s="3"/>
    </row>
    <row r="116" spans="2:83" ht="15" customHeight="1" x14ac:dyDescent="0.2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 s="3"/>
    </row>
    <row r="117" spans="2:83" ht="15" customHeight="1" x14ac:dyDescent="0.2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 s="3"/>
    </row>
    <row r="118" spans="2:83" ht="15" customHeight="1" x14ac:dyDescent="0.2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 s="3"/>
    </row>
    <row r="119" spans="2:83" ht="15" customHeight="1" x14ac:dyDescent="0.2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 s="3"/>
    </row>
    <row r="120" spans="2:83" ht="15" customHeight="1" x14ac:dyDescent="0.2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 s="3"/>
    </row>
    <row r="121" spans="2:83" ht="15" customHeight="1" x14ac:dyDescent="0.2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 s="3"/>
    </row>
    <row r="122" spans="2:83" ht="15" customHeight="1" x14ac:dyDescent="0.25">
      <c r="B122" s="4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5"/>
    </row>
    <row r="123" spans="2:83" ht="8.1" customHeight="1" x14ac:dyDescent="0.25">
      <c r="B123" s="215" t="s">
        <v>256</v>
      </c>
      <c r="C123" s="197"/>
      <c r="D123" s="193" t="s">
        <v>256</v>
      </c>
      <c r="E123" s="194"/>
      <c r="F123" s="194"/>
      <c r="G123" s="194"/>
      <c r="H123" s="194"/>
      <c r="I123" s="194"/>
      <c r="J123" s="194"/>
      <c r="K123" s="194"/>
      <c r="L123" s="194"/>
      <c r="M123" s="194"/>
      <c r="N123" s="194"/>
      <c r="O123" s="194"/>
      <c r="P123" s="194"/>
      <c r="Q123" s="194"/>
      <c r="R123" s="195"/>
      <c r="S123" s="190" t="s">
        <v>256</v>
      </c>
      <c r="T123" s="191"/>
      <c r="U123" s="191"/>
      <c r="V123" s="192"/>
      <c r="W123" s="6" t="s">
        <v>5</v>
      </c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8"/>
      <c r="AP123" s="206" t="e" vm="1">
        <v>#VALUE!</v>
      </c>
      <c r="AQ123" s="207"/>
      <c r="AR123" s="207"/>
      <c r="AS123" s="207"/>
      <c r="AT123" s="207"/>
      <c r="AU123" s="207"/>
      <c r="AV123" s="207"/>
      <c r="AW123" s="207"/>
      <c r="AX123" s="207"/>
      <c r="AY123" s="207"/>
      <c r="AZ123" s="207"/>
      <c r="BA123" s="207"/>
      <c r="BB123" s="207"/>
      <c r="BC123" s="207"/>
      <c r="BD123" s="207"/>
      <c r="BE123" s="208"/>
      <c r="BF123" s="222" t="s">
        <v>244</v>
      </c>
      <c r="BG123" s="223"/>
      <c r="BH123" s="223"/>
      <c r="BI123" s="223"/>
      <c r="BJ123" s="223"/>
      <c r="BK123" s="223"/>
      <c r="BL123" s="223"/>
      <c r="BM123" s="223"/>
      <c r="BN123" s="223"/>
      <c r="BO123" s="223"/>
      <c r="BP123" s="223"/>
      <c r="BQ123" s="223"/>
      <c r="BR123" s="223"/>
      <c r="BS123" s="223"/>
      <c r="BT123" s="223"/>
      <c r="BU123" s="223"/>
      <c r="BV123" s="223"/>
      <c r="BW123" s="223"/>
      <c r="BX123" s="223"/>
      <c r="BY123" s="223"/>
      <c r="BZ123" s="223"/>
      <c r="CA123" s="223"/>
      <c r="CB123" s="223"/>
      <c r="CC123" s="223"/>
      <c r="CD123" s="223"/>
      <c r="CE123" s="224"/>
    </row>
    <row r="124" spans="2:83" ht="8.1" customHeight="1" x14ac:dyDescent="0.25">
      <c r="B124" s="215" t="s">
        <v>256</v>
      </c>
      <c r="C124" s="197"/>
      <c r="D124" s="193" t="s">
        <v>256</v>
      </c>
      <c r="E124" s="194"/>
      <c r="F124" s="194"/>
      <c r="G124" s="194"/>
      <c r="H124" s="194"/>
      <c r="I124" s="194"/>
      <c r="J124" s="194"/>
      <c r="K124" s="194"/>
      <c r="L124" s="194"/>
      <c r="M124" s="194"/>
      <c r="N124" s="194"/>
      <c r="O124" s="194"/>
      <c r="P124" s="194"/>
      <c r="Q124" s="194"/>
      <c r="R124" s="195"/>
      <c r="S124" s="190" t="s">
        <v>256</v>
      </c>
      <c r="T124" s="191"/>
      <c r="U124" s="191"/>
      <c r="V124" s="192"/>
      <c r="W124" s="9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1"/>
      <c r="AP124" s="209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1"/>
      <c r="BF124" s="306"/>
      <c r="BG124" s="307"/>
      <c r="BH124" s="307"/>
      <c r="BI124" s="307"/>
      <c r="BJ124" s="307"/>
      <c r="BK124" s="307"/>
      <c r="BL124" s="307"/>
      <c r="BM124" s="307"/>
      <c r="BN124" s="307"/>
      <c r="BO124" s="307"/>
      <c r="BP124" s="307"/>
      <c r="BQ124" s="307"/>
      <c r="BR124" s="307"/>
      <c r="BS124" s="307"/>
      <c r="BT124" s="307"/>
      <c r="BU124" s="307"/>
      <c r="BV124" s="307"/>
      <c r="BW124" s="307"/>
      <c r="BX124" s="307"/>
      <c r="BY124" s="307"/>
      <c r="BZ124" s="307"/>
      <c r="CA124" s="307"/>
      <c r="CB124" s="307"/>
      <c r="CC124" s="307"/>
      <c r="CD124" s="307"/>
      <c r="CE124" s="308"/>
    </row>
    <row r="125" spans="2:83" ht="8.1" customHeight="1" x14ac:dyDescent="0.25">
      <c r="B125" s="215" t="s">
        <v>256</v>
      </c>
      <c r="C125" s="197"/>
      <c r="D125" s="193" t="s">
        <v>256</v>
      </c>
      <c r="E125" s="194"/>
      <c r="F125" s="194"/>
      <c r="G125" s="194"/>
      <c r="H125" s="194"/>
      <c r="I125" s="194"/>
      <c r="J125" s="194"/>
      <c r="K125" s="194"/>
      <c r="L125" s="194"/>
      <c r="M125" s="194"/>
      <c r="N125" s="194"/>
      <c r="O125" s="194"/>
      <c r="P125" s="194"/>
      <c r="Q125" s="194"/>
      <c r="R125" s="195"/>
      <c r="S125" s="190" t="s">
        <v>256</v>
      </c>
      <c r="T125" s="191"/>
      <c r="U125" s="191"/>
      <c r="V125" s="192"/>
      <c r="W125" s="9"/>
      <c r="X125" s="15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1"/>
      <c r="AP125" s="209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1"/>
      <c r="BF125" s="225"/>
      <c r="BG125" s="226"/>
      <c r="BH125" s="226"/>
      <c r="BI125" s="226"/>
      <c r="BJ125" s="226"/>
      <c r="BK125" s="226"/>
      <c r="BL125" s="226"/>
      <c r="BM125" s="226"/>
      <c r="BN125" s="226"/>
      <c r="BO125" s="226"/>
      <c r="BP125" s="226"/>
      <c r="BQ125" s="226"/>
      <c r="BR125" s="226"/>
      <c r="BS125" s="226"/>
      <c r="BT125" s="226"/>
      <c r="BU125" s="226"/>
      <c r="BV125" s="226"/>
      <c r="BW125" s="226"/>
      <c r="BX125" s="226"/>
      <c r="BY125" s="226"/>
      <c r="BZ125" s="226"/>
      <c r="CA125" s="226"/>
      <c r="CB125" s="226"/>
      <c r="CC125" s="226"/>
      <c r="CD125" s="226"/>
      <c r="CE125" s="227"/>
    </row>
    <row r="126" spans="2:83" ht="8.1" customHeight="1" x14ac:dyDescent="0.25">
      <c r="B126" s="215" t="s">
        <v>256</v>
      </c>
      <c r="C126" s="197"/>
      <c r="D126" s="193" t="s">
        <v>256</v>
      </c>
      <c r="E126" s="194"/>
      <c r="F126" s="194"/>
      <c r="G126" s="194"/>
      <c r="H126" s="194"/>
      <c r="I126" s="194"/>
      <c r="J126" s="194"/>
      <c r="K126" s="194"/>
      <c r="L126" s="194"/>
      <c r="M126" s="194"/>
      <c r="N126" s="194"/>
      <c r="O126" s="194"/>
      <c r="P126" s="194"/>
      <c r="Q126" s="194"/>
      <c r="R126" s="195"/>
      <c r="S126" s="190" t="s">
        <v>256</v>
      </c>
      <c r="T126" s="191"/>
      <c r="U126" s="191"/>
      <c r="V126" s="192"/>
      <c r="W126" s="9"/>
      <c r="X126" s="15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1"/>
      <c r="AP126" s="209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1"/>
      <c r="BF126" s="297" t="s">
        <v>245</v>
      </c>
      <c r="BG126" s="298"/>
      <c r="BH126" s="298"/>
      <c r="BI126" s="298"/>
      <c r="BJ126" s="298"/>
      <c r="BK126" s="298"/>
      <c r="BL126" s="298"/>
      <c r="BM126" s="298"/>
      <c r="BN126" s="298"/>
      <c r="BO126" s="298"/>
      <c r="BP126" s="298"/>
      <c r="BQ126" s="298"/>
      <c r="BR126" s="298"/>
      <c r="BS126" s="298"/>
      <c r="BT126" s="298"/>
      <c r="BU126" s="298"/>
      <c r="BV126" s="298"/>
      <c r="BW126" s="298"/>
      <c r="BX126" s="298"/>
      <c r="BY126" s="298"/>
      <c r="BZ126" s="298"/>
      <c r="CA126" s="298"/>
      <c r="CB126" s="298"/>
      <c r="CC126" s="298"/>
      <c r="CD126" s="298"/>
      <c r="CE126" s="299"/>
    </row>
    <row r="127" spans="2:83" ht="8.1" customHeight="1" x14ac:dyDescent="0.25">
      <c r="B127" s="215" t="s">
        <v>256</v>
      </c>
      <c r="C127" s="197"/>
      <c r="D127" s="193" t="s">
        <v>256</v>
      </c>
      <c r="E127" s="194"/>
      <c r="F127" s="194"/>
      <c r="G127" s="194"/>
      <c r="H127" s="194"/>
      <c r="I127" s="194"/>
      <c r="J127" s="194"/>
      <c r="K127" s="194"/>
      <c r="L127" s="194"/>
      <c r="M127" s="194"/>
      <c r="N127" s="194"/>
      <c r="O127" s="194"/>
      <c r="P127" s="194"/>
      <c r="Q127" s="194"/>
      <c r="R127" s="195"/>
      <c r="S127" s="190" t="s">
        <v>256</v>
      </c>
      <c r="T127" s="191"/>
      <c r="U127" s="191"/>
      <c r="V127" s="192"/>
      <c r="W127" s="9"/>
      <c r="X127" s="15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1"/>
      <c r="AP127" s="209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1"/>
      <c r="BF127" s="300"/>
      <c r="BG127" s="301"/>
      <c r="BH127" s="301"/>
      <c r="BI127" s="301"/>
      <c r="BJ127" s="301"/>
      <c r="BK127" s="301"/>
      <c r="BL127" s="301"/>
      <c r="BM127" s="301"/>
      <c r="BN127" s="301"/>
      <c r="BO127" s="301"/>
      <c r="BP127" s="301"/>
      <c r="BQ127" s="301"/>
      <c r="BR127" s="301"/>
      <c r="BS127" s="301"/>
      <c r="BT127" s="301"/>
      <c r="BU127" s="301"/>
      <c r="BV127" s="301"/>
      <c r="BW127" s="301"/>
      <c r="BX127" s="301"/>
      <c r="BY127" s="301"/>
      <c r="BZ127" s="301"/>
      <c r="CA127" s="301"/>
      <c r="CB127" s="301"/>
      <c r="CC127" s="301"/>
      <c r="CD127" s="301"/>
      <c r="CE127" s="302"/>
    </row>
    <row r="128" spans="2:83" ht="8.1" customHeight="1" x14ac:dyDescent="0.25">
      <c r="B128" s="215" t="s">
        <v>256</v>
      </c>
      <c r="C128" s="197"/>
      <c r="D128" s="193" t="s">
        <v>256</v>
      </c>
      <c r="E128" s="194"/>
      <c r="F128" s="194"/>
      <c r="G128" s="194"/>
      <c r="H128" s="194"/>
      <c r="I128" s="194"/>
      <c r="J128" s="194"/>
      <c r="K128" s="194"/>
      <c r="L128" s="194"/>
      <c r="M128" s="194"/>
      <c r="N128" s="194"/>
      <c r="O128" s="194"/>
      <c r="P128" s="194"/>
      <c r="Q128" s="194"/>
      <c r="R128" s="195"/>
      <c r="S128" s="190" t="s">
        <v>256</v>
      </c>
      <c r="T128" s="191"/>
      <c r="U128" s="191"/>
      <c r="V128" s="192"/>
      <c r="W128" s="9"/>
      <c r="X128" s="15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1"/>
      <c r="AP128" s="209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1"/>
      <c r="BF128" s="300"/>
      <c r="BG128" s="301"/>
      <c r="BH128" s="301"/>
      <c r="BI128" s="301"/>
      <c r="BJ128" s="301"/>
      <c r="BK128" s="301"/>
      <c r="BL128" s="301"/>
      <c r="BM128" s="301"/>
      <c r="BN128" s="301"/>
      <c r="BO128" s="301"/>
      <c r="BP128" s="301"/>
      <c r="BQ128" s="301"/>
      <c r="BR128" s="301"/>
      <c r="BS128" s="301"/>
      <c r="BT128" s="301"/>
      <c r="BU128" s="301"/>
      <c r="BV128" s="301"/>
      <c r="BW128" s="301"/>
      <c r="BX128" s="301"/>
      <c r="BY128" s="301"/>
      <c r="BZ128" s="301"/>
      <c r="CA128" s="301"/>
      <c r="CB128" s="301"/>
      <c r="CC128" s="301"/>
      <c r="CD128" s="301"/>
      <c r="CE128" s="302"/>
    </row>
    <row r="129" spans="2:83" ht="8.1" customHeight="1" x14ac:dyDescent="0.25">
      <c r="B129" s="215" t="s">
        <v>256</v>
      </c>
      <c r="C129" s="197"/>
      <c r="D129" s="193" t="s">
        <v>256</v>
      </c>
      <c r="E129" s="194"/>
      <c r="F129" s="194"/>
      <c r="G129" s="194"/>
      <c r="H129" s="194"/>
      <c r="I129" s="194"/>
      <c r="J129" s="194"/>
      <c r="K129" s="194"/>
      <c r="L129" s="194"/>
      <c r="M129" s="194"/>
      <c r="N129" s="194"/>
      <c r="O129" s="194"/>
      <c r="P129" s="194"/>
      <c r="Q129" s="194"/>
      <c r="R129" s="195"/>
      <c r="S129" s="190" t="s">
        <v>256</v>
      </c>
      <c r="T129" s="191"/>
      <c r="U129" s="191"/>
      <c r="V129" s="192"/>
      <c r="W129" s="9"/>
      <c r="X129" s="15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1"/>
      <c r="AP129" s="209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1"/>
      <c r="BF129" s="300"/>
      <c r="BG129" s="301"/>
      <c r="BH129" s="301"/>
      <c r="BI129" s="301"/>
      <c r="BJ129" s="301"/>
      <c r="BK129" s="301"/>
      <c r="BL129" s="301"/>
      <c r="BM129" s="301"/>
      <c r="BN129" s="301"/>
      <c r="BO129" s="301"/>
      <c r="BP129" s="301"/>
      <c r="BQ129" s="301"/>
      <c r="BR129" s="301"/>
      <c r="BS129" s="301"/>
      <c r="BT129" s="301"/>
      <c r="BU129" s="301"/>
      <c r="BV129" s="301"/>
      <c r="BW129" s="301"/>
      <c r="BX129" s="301"/>
      <c r="BY129" s="301"/>
      <c r="BZ129" s="301"/>
      <c r="CA129" s="301"/>
      <c r="CB129" s="301"/>
      <c r="CC129" s="301"/>
      <c r="CD129" s="301"/>
      <c r="CE129" s="302"/>
    </row>
    <row r="130" spans="2:83" ht="8.1" customHeight="1" x14ac:dyDescent="0.25">
      <c r="B130" s="215" t="s">
        <v>256</v>
      </c>
      <c r="C130" s="197"/>
      <c r="D130" s="193" t="s">
        <v>256</v>
      </c>
      <c r="E130" s="194"/>
      <c r="F130" s="194"/>
      <c r="G130" s="194"/>
      <c r="H130" s="194"/>
      <c r="I130" s="194"/>
      <c r="J130" s="194"/>
      <c r="K130" s="194"/>
      <c r="L130" s="194"/>
      <c r="M130" s="194"/>
      <c r="N130" s="194"/>
      <c r="O130" s="194"/>
      <c r="P130" s="194"/>
      <c r="Q130" s="194"/>
      <c r="R130" s="195"/>
      <c r="S130" s="190" t="s">
        <v>256</v>
      </c>
      <c r="T130" s="191"/>
      <c r="U130" s="191"/>
      <c r="V130" s="192"/>
      <c r="W130" s="9"/>
      <c r="X130" s="15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1"/>
      <c r="AP130" s="209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1"/>
      <c r="BF130" s="303"/>
      <c r="BG130" s="304"/>
      <c r="BH130" s="304"/>
      <c r="BI130" s="304"/>
      <c r="BJ130" s="304"/>
      <c r="BK130" s="304"/>
      <c r="BL130" s="304"/>
      <c r="BM130" s="304"/>
      <c r="BN130" s="304"/>
      <c r="BO130" s="304"/>
      <c r="BP130" s="304"/>
      <c r="BQ130" s="304"/>
      <c r="BR130" s="304"/>
      <c r="BS130" s="304"/>
      <c r="BT130" s="304"/>
      <c r="BU130" s="304"/>
      <c r="BV130" s="304"/>
      <c r="BW130" s="304"/>
      <c r="BX130" s="304"/>
      <c r="BY130" s="304"/>
      <c r="BZ130" s="304"/>
      <c r="CA130" s="304"/>
      <c r="CB130" s="304"/>
      <c r="CC130" s="304"/>
      <c r="CD130" s="304"/>
      <c r="CE130" s="305"/>
    </row>
    <row r="131" spans="2:83" ht="8.1" customHeight="1" x14ac:dyDescent="0.25">
      <c r="B131" s="215" t="s">
        <v>256</v>
      </c>
      <c r="C131" s="197"/>
      <c r="D131" s="193" t="s">
        <v>256</v>
      </c>
      <c r="E131" s="194"/>
      <c r="F131" s="194"/>
      <c r="G131" s="194"/>
      <c r="H131" s="194"/>
      <c r="I131" s="194"/>
      <c r="J131" s="194"/>
      <c r="K131" s="194"/>
      <c r="L131" s="194"/>
      <c r="M131" s="194"/>
      <c r="N131" s="194"/>
      <c r="O131" s="194"/>
      <c r="P131" s="194"/>
      <c r="Q131" s="194"/>
      <c r="R131" s="195"/>
      <c r="S131" s="190" t="s">
        <v>256</v>
      </c>
      <c r="T131" s="191"/>
      <c r="U131" s="191"/>
      <c r="V131" s="192"/>
      <c r="W131" s="9"/>
      <c r="X131" s="15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1"/>
      <c r="AP131" s="209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1"/>
      <c r="BF131" s="201" t="s">
        <v>249</v>
      </c>
      <c r="BG131" s="201"/>
      <c r="BH131" s="201"/>
      <c r="BI131" s="201"/>
      <c r="BJ131" s="201"/>
      <c r="BK131" s="201"/>
      <c r="BL131" s="201"/>
      <c r="BM131" s="201"/>
      <c r="BN131" s="201"/>
      <c r="BO131" s="201"/>
      <c r="BP131" s="201"/>
      <c r="BQ131" s="201"/>
      <c r="BR131" s="201"/>
      <c r="BS131" s="201"/>
      <c r="BT131" s="201"/>
      <c r="BU131" s="201"/>
      <c r="BV131" s="201"/>
      <c r="BW131" s="201"/>
      <c r="BX131" s="201"/>
      <c r="BY131" s="201"/>
      <c r="BZ131" s="201"/>
      <c r="CA131" s="201"/>
      <c r="CB131" s="201"/>
      <c r="CC131" s="201"/>
      <c r="CD131" s="201"/>
      <c r="CE131" s="201"/>
    </row>
    <row r="132" spans="2:83" ht="8.1" customHeight="1" x14ac:dyDescent="0.25">
      <c r="B132" s="215">
        <v>0</v>
      </c>
      <c r="C132" s="197"/>
      <c r="D132" s="193" t="s">
        <v>0</v>
      </c>
      <c r="E132" s="194"/>
      <c r="F132" s="194"/>
      <c r="G132" s="194"/>
      <c r="H132" s="194"/>
      <c r="I132" s="194"/>
      <c r="J132" s="194"/>
      <c r="K132" s="194"/>
      <c r="L132" s="194"/>
      <c r="M132" s="194"/>
      <c r="N132" s="194"/>
      <c r="O132" s="194"/>
      <c r="P132" s="194"/>
      <c r="Q132" s="194"/>
      <c r="R132" s="195"/>
      <c r="S132" s="190">
        <v>45996</v>
      </c>
      <c r="T132" s="191"/>
      <c r="U132" s="191"/>
      <c r="V132" s="192"/>
      <c r="W132" s="9"/>
      <c r="X132" s="15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1"/>
      <c r="AP132" s="209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1"/>
      <c r="BF132" s="201"/>
      <c r="BG132" s="201"/>
      <c r="BH132" s="201"/>
      <c r="BI132" s="201"/>
      <c r="BJ132" s="201"/>
      <c r="BK132" s="201"/>
      <c r="BL132" s="201"/>
      <c r="BM132" s="201"/>
      <c r="BN132" s="201"/>
      <c r="BO132" s="201"/>
      <c r="BP132" s="201"/>
      <c r="BQ132" s="201"/>
      <c r="BR132" s="201"/>
      <c r="BS132" s="201"/>
      <c r="BT132" s="201"/>
      <c r="BU132" s="201"/>
      <c r="BV132" s="201"/>
      <c r="BW132" s="201"/>
      <c r="BX132" s="201"/>
      <c r="BY132" s="201"/>
      <c r="BZ132" s="201"/>
      <c r="CA132" s="201"/>
      <c r="CB132" s="201"/>
      <c r="CC132" s="201"/>
      <c r="CD132" s="201"/>
      <c r="CE132" s="201"/>
    </row>
    <row r="133" spans="2:83" ht="8.1" customHeight="1" x14ac:dyDescent="0.25">
      <c r="B133" s="215" t="s">
        <v>1</v>
      </c>
      <c r="C133" s="197"/>
      <c r="D133" s="193" t="s">
        <v>2</v>
      </c>
      <c r="E133" s="194"/>
      <c r="F133" s="194"/>
      <c r="G133" s="194"/>
      <c r="H133" s="194"/>
      <c r="I133" s="194"/>
      <c r="J133" s="194"/>
      <c r="K133" s="194"/>
      <c r="L133" s="194"/>
      <c r="M133" s="194"/>
      <c r="N133" s="194"/>
      <c r="O133" s="194"/>
      <c r="P133" s="194"/>
      <c r="Q133" s="194"/>
      <c r="R133" s="195"/>
      <c r="S133" s="190" t="s">
        <v>3</v>
      </c>
      <c r="T133" s="191"/>
      <c r="U133" s="191"/>
      <c r="V133" s="192"/>
      <c r="W133" s="9"/>
      <c r="X133" s="15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1"/>
      <c r="AP133" s="209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1"/>
      <c r="BF133" s="201" t="s">
        <v>159</v>
      </c>
      <c r="BG133" s="201"/>
      <c r="BH133" s="201"/>
      <c r="BI133" s="201"/>
      <c r="BJ133" s="201"/>
      <c r="BK133" s="201"/>
      <c r="BL133" s="201"/>
      <c r="BM133" s="201"/>
      <c r="BN133" s="201"/>
      <c r="BO133" s="201"/>
      <c r="BP133" s="201"/>
      <c r="BQ133" s="201"/>
      <c r="BR133" s="201" t="s">
        <v>160</v>
      </c>
      <c r="BS133" s="201"/>
      <c r="BT133" s="201"/>
      <c r="BU133" s="201"/>
      <c r="BV133" s="201"/>
      <c r="BW133" s="201"/>
      <c r="BX133" s="201"/>
      <c r="BY133" s="201" t="s">
        <v>267</v>
      </c>
      <c r="BZ133" s="201"/>
      <c r="CA133" s="201"/>
      <c r="CB133" s="201"/>
      <c r="CC133" s="201"/>
      <c r="CD133" s="201"/>
      <c r="CE133" s="201"/>
    </row>
    <row r="134" spans="2:83" ht="8.1" customHeight="1" x14ac:dyDescent="0.25">
      <c r="B134" s="193" t="s">
        <v>4</v>
      </c>
      <c r="C134" s="194"/>
      <c r="D134" s="194"/>
      <c r="E134" s="194"/>
      <c r="F134" s="194"/>
      <c r="G134" s="194"/>
      <c r="H134" s="194"/>
      <c r="I134" s="194"/>
      <c r="J134" s="194"/>
      <c r="K134" s="194"/>
      <c r="L134" s="194"/>
      <c r="M134" s="194"/>
      <c r="N134" s="194"/>
      <c r="O134" s="194"/>
      <c r="P134" s="194"/>
      <c r="Q134" s="194"/>
      <c r="R134" s="194"/>
      <c r="S134" s="194"/>
      <c r="T134" s="194"/>
      <c r="U134" s="194"/>
      <c r="V134" s="195"/>
      <c r="W134" s="12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4"/>
      <c r="AP134" s="212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4"/>
      <c r="BF134" s="201"/>
      <c r="BG134" s="201"/>
      <c r="BH134" s="201"/>
      <c r="BI134" s="201"/>
      <c r="BJ134" s="201"/>
      <c r="BK134" s="201"/>
      <c r="BL134" s="201"/>
      <c r="BM134" s="201"/>
      <c r="BN134" s="201"/>
      <c r="BO134" s="201"/>
      <c r="BP134" s="201"/>
      <c r="BQ134" s="201"/>
      <c r="BR134" s="201"/>
      <c r="BS134" s="201"/>
      <c r="BT134" s="201"/>
      <c r="BU134" s="201"/>
      <c r="BV134" s="201"/>
      <c r="BW134" s="201"/>
      <c r="BX134" s="201"/>
      <c r="BY134" s="201"/>
      <c r="BZ134" s="201"/>
      <c r="CA134" s="201"/>
      <c r="CB134" s="201"/>
      <c r="CC134" s="201"/>
      <c r="CD134" s="201"/>
      <c r="CE134" s="201"/>
    </row>
    <row r="135" spans="2:83" ht="15" customHeight="1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2"/>
    </row>
    <row r="136" spans="2:83" ht="15" customHeight="1" x14ac:dyDescent="0.2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 s="3"/>
    </row>
    <row r="137" spans="2:83" ht="15" customHeight="1" x14ac:dyDescent="0.2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 s="3"/>
    </row>
    <row r="138" spans="2:83" ht="15" customHeight="1" x14ac:dyDescent="0.2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 s="3"/>
    </row>
    <row r="139" spans="2:83" ht="15" customHeight="1" x14ac:dyDescent="0.2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 s="3"/>
    </row>
    <row r="140" spans="2:83" ht="15" customHeight="1" x14ac:dyDescent="0.2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 s="3"/>
    </row>
    <row r="141" spans="2:83" ht="15" customHeight="1" x14ac:dyDescent="0.2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 s="3"/>
    </row>
    <row r="142" spans="2:83" ht="15" customHeight="1" x14ac:dyDescent="0.25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 s="3"/>
    </row>
    <row r="143" spans="2:83" ht="15" customHeight="1" x14ac:dyDescent="0.25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 s="3"/>
    </row>
    <row r="144" spans="2:83" ht="15" customHeight="1" x14ac:dyDescent="0.25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 s="3"/>
    </row>
    <row r="145" spans="2:83" ht="15" customHeight="1" x14ac:dyDescent="0.25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 s="3"/>
    </row>
    <row r="146" spans="2:83" ht="15" customHeight="1" x14ac:dyDescent="0.25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 s="3"/>
    </row>
    <row r="147" spans="2:83" ht="15" customHeight="1" x14ac:dyDescent="0.25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 s="3"/>
    </row>
    <row r="148" spans="2:83" ht="15" customHeight="1" x14ac:dyDescent="0.25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 s="3"/>
    </row>
    <row r="149" spans="2:83" ht="15" customHeight="1" x14ac:dyDescent="0.25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 s="3"/>
    </row>
    <row r="150" spans="2:83" ht="15" customHeight="1" x14ac:dyDescent="0.25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 s="3"/>
    </row>
    <row r="151" spans="2:83" ht="15" customHeight="1" x14ac:dyDescent="0.25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 s="3"/>
    </row>
    <row r="152" spans="2:83" ht="15" customHeight="1" x14ac:dyDescent="0.2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 s="3"/>
    </row>
    <row r="153" spans="2:83" ht="15" customHeight="1" x14ac:dyDescent="0.25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 s="3"/>
    </row>
    <row r="154" spans="2:83" ht="15" customHeight="1" x14ac:dyDescent="0.25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 s="3"/>
    </row>
    <row r="155" spans="2:83" ht="15" customHeight="1" x14ac:dyDescent="0.25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 s="3"/>
    </row>
    <row r="156" spans="2:83" ht="15" customHeight="1" x14ac:dyDescent="0.25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 s="3"/>
    </row>
    <row r="157" spans="2:83" ht="15" customHeight="1" x14ac:dyDescent="0.25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 s="3"/>
    </row>
    <row r="158" spans="2:83" ht="15" customHeight="1" x14ac:dyDescent="0.25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 s="3"/>
    </row>
    <row r="159" spans="2:83" ht="15" customHeight="1" x14ac:dyDescent="0.25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 s="3"/>
    </row>
    <row r="160" spans="2:83" ht="15" customHeight="1" x14ac:dyDescent="0.25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 s="3"/>
    </row>
    <row r="161" spans="2:83" ht="15" customHeight="1" x14ac:dyDescent="0.25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 s="3"/>
    </row>
    <row r="162" spans="2:83" ht="15" customHeight="1" x14ac:dyDescent="0.25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 s="3"/>
    </row>
    <row r="163" spans="2:83" ht="15" customHeight="1" x14ac:dyDescent="0.25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 s="3"/>
    </row>
    <row r="164" spans="2:83" ht="15" customHeight="1" x14ac:dyDescent="0.25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 s="3"/>
    </row>
    <row r="165" spans="2:83" ht="15" customHeight="1" x14ac:dyDescent="0.25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 s="3"/>
    </row>
    <row r="166" spans="2:83" ht="15" customHeight="1" x14ac:dyDescent="0.25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 s="3"/>
    </row>
    <row r="167" spans="2:83" ht="15" customHeight="1" x14ac:dyDescent="0.25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 s="3"/>
    </row>
    <row r="168" spans="2:83" ht="15" customHeight="1" x14ac:dyDescent="0.25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 s="3"/>
    </row>
    <row r="169" spans="2:83" ht="15" customHeight="1" x14ac:dyDescent="0.25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 s="3"/>
    </row>
    <row r="170" spans="2:83" ht="15" customHeight="1" x14ac:dyDescent="0.25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 s="3"/>
    </row>
    <row r="171" spans="2:83" ht="15" customHeight="1" x14ac:dyDescent="0.25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 s="3"/>
    </row>
    <row r="172" spans="2:83" ht="15" customHeight="1" x14ac:dyDescent="0.25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 s="3"/>
    </row>
    <row r="173" spans="2:83" ht="15" customHeight="1" x14ac:dyDescent="0.25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 s="3"/>
    </row>
    <row r="174" spans="2:83" ht="15" customHeight="1" x14ac:dyDescent="0.25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 s="3"/>
    </row>
    <row r="175" spans="2:83" ht="15" customHeight="1" x14ac:dyDescent="0.25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 s="3"/>
    </row>
    <row r="176" spans="2:83" ht="15" customHeight="1" x14ac:dyDescent="0.25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 s="3"/>
    </row>
    <row r="177" spans="2:83" ht="15" customHeight="1" x14ac:dyDescent="0.25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 s="3"/>
    </row>
    <row r="178" spans="2:83" ht="15" customHeight="1" x14ac:dyDescent="0.25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 s="3"/>
    </row>
    <row r="179" spans="2:83" ht="15" customHeight="1" x14ac:dyDescent="0.25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 s="3"/>
    </row>
    <row r="180" spans="2:83" ht="15" customHeight="1" x14ac:dyDescent="0.25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 s="3"/>
    </row>
    <row r="181" spans="2:83" ht="15" customHeight="1" x14ac:dyDescent="0.25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 s="3"/>
    </row>
    <row r="182" spans="2:83" ht="15" customHeight="1" x14ac:dyDescent="0.25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 s="3"/>
    </row>
    <row r="183" spans="2:83" ht="15" customHeight="1" x14ac:dyDescent="0.25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 s="3"/>
    </row>
    <row r="184" spans="2:83" ht="15" customHeight="1" x14ac:dyDescent="0.25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 s="3"/>
    </row>
    <row r="185" spans="2:83" ht="15" customHeight="1" x14ac:dyDescent="0.25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 s="3"/>
    </row>
    <row r="186" spans="2:83" ht="15" customHeight="1" x14ac:dyDescent="0.25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 s="3"/>
    </row>
    <row r="187" spans="2:83" ht="15" customHeight="1" x14ac:dyDescent="0.25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 s="3"/>
    </row>
    <row r="188" spans="2:83" ht="15" customHeight="1" x14ac:dyDescent="0.25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 s="3"/>
    </row>
    <row r="189" spans="2:83" ht="15" customHeight="1" x14ac:dyDescent="0.2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5"/>
    </row>
    <row r="190" spans="2:83" ht="8.1" customHeight="1" x14ac:dyDescent="0.25">
      <c r="B190" s="215" t="s">
        <v>256</v>
      </c>
      <c r="C190" s="197"/>
      <c r="D190" s="193" t="s">
        <v>256</v>
      </c>
      <c r="E190" s="194"/>
      <c r="F190" s="194"/>
      <c r="G190" s="194"/>
      <c r="H190" s="194"/>
      <c r="I190" s="194"/>
      <c r="J190" s="194"/>
      <c r="K190" s="194"/>
      <c r="L190" s="194"/>
      <c r="M190" s="194"/>
      <c r="N190" s="194"/>
      <c r="O190" s="194"/>
      <c r="P190" s="194"/>
      <c r="Q190" s="194"/>
      <c r="R190" s="195"/>
      <c r="S190" s="190" t="s">
        <v>256</v>
      </c>
      <c r="T190" s="191"/>
      <c r="U190" s="191"/>
      <c r="V190" s="192"/>
      <c r="W190" s="6" t="s">
        <v>5</v>
      </c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8"/>
      <c r="AP190" s="206" t="e" vm="1">
        <v>#VALUE!</v>
      </c>
      <c r="AQ190" s="207"/>
      <c r="AR190" s="207"/>
      <c r="AS190" s="207"/>
      <c r="AT190" s="207"/>
      <c r="AU190" s="207"/>
      <c r="AV190" s="207"/>
      <c r="AW190" s="207"/>
      <c r="AX190" s="207"/>
      <c r="AY190" s="207"/>
      <c r="AZ190" s="207"/>
      <c r="BA190" s="207"/>
      <c r="BB190" s="207"/>
      <c r="BC190" s="207"/>
      <c r="BD190" s="207"/>
      <c r="BE190" s="208"/>
      <c r="BF190" s="222" t="s">
        <v>244</v>
      </c>
      <c r="BG190" s="223"/>
      <c r="BH190" s="223"/>
      <c r="BI190" s="223"/>
      <c r="BJ190" s="223"/>
      <c r="BK190" s="223"/>
      <c r="BL190" s="223"/>
      <c r="BM190" s="223"/>
      <c r="BN190" s="223"/>
      <c r="BO190" s="223"/>
      <c r="BP190" s="223"/>
      <c r="BQ190" s="223"/>
      <c r="BR190" s="223"/>
      <c r="BS190" s="223"/>
      <c r="BT190" s="223"/>
      <c r="BU190" s="223"/>
      <c r="BV190" s="223"/>
      <c r="BW190" s="223"/>
      <c r="BX190" s="223"/>
      <c r="BY190" s="223"/>
      <c r="BZ190" s="223"/>
      <c r="CA190" s="223"/>
      <c r="CB190" s="223"/>
      <c r="CC190" s="223"/>
      <c r="CD190" s="223"/>
      <c r="CE190" s="224"/>
    </row>
    <row r="191" spans="2:83" ht="8.1" customHeight="1" x14ac:dyDescent="0.25">
      <c r="B191" s="215" t="s">
        <v>256</v>
      </c>
      <c r="C191" s="197"/>
      <c r="D191" s="193" t="s">
        <v>256</v>
      </c>
      <c r="E191" s="194"/>
      <c r="F191" s="194"/>
      <c r="G191" s="194"/>
      <c r="H191" s="194"/>
      <c r="I191" s="194"/>
      <c r="J191" s="194"/>
      <c r="K191" s="194"/>
      <c r="L191" s="194"/>
      <c r="M191" s="194"/>
      <c r="N191" s="194"/>
      <c r="O191" s="194"/>
      <c r="P191" s="194"/>
      <c r="Q191" s="194"/>
      <c r="R191" s="195"/>
      <c r="S191" s="190" t="s">
        <v>256</v>
      </c>
      <c r="T191" s="191"/>
      <c r="U191" s="191"/>
      <c r="V191" s="192"/>
      <c r="W191" s="9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1"/>
      <c r="AP191" s="209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1"/>
      <c r="BF191" s="306"/>
      <c r="BG191" s="307"/>
      <c r="BH191" s="307"/>
      <c r="BI191" s="307"/>
      <c r="BJ191" s="307"/>
      <c r="BK191" s="307"/>
      <c r="BL191" s="307"/>
      <c r="BM191" s="307"/>
      <c r="BN191" s="307"/>
      <c r="BO191" s="307"/>
      <c r="BP191" s="307"/>
      <c r="BQ191" s="307"/>
      <c r="BR191" s="307"/>
      <c r="BS191" s="307"/>
      <c r="BT191" s="307"/>
      <c r="BU191" s="307"/>
      <c r="BV191" s="307"/>
      <c r="BW191" s="307"/>
      <c r="BX191" s="307"/>
      <c r="BY191" s="307"/>
      <c r="BZ191" s="307"/>
      <c r="CA191" s="307"/>
      <c r="CB191" s="307"/>
      <c r="CC191" s="307"/>
      <c r="CD191" s="307"/>
      <c r="CE191" s="308"/>
    </row>
    <row r="192" spans="2:83" ht="8.1" customHeight="1" x14ac:dyDescent="0.25">
      <c r="B192" s="215" t="s">
        <v>256</v>
      </c>
      <c r="C192" s="197"/>
      <c r="D192" s="193" t="s">
        <v>256</v>
      </c>
      <c r="E192" s="194"/>
      <c r="F192" s="194"/>
      <c r="G192" s="194"/>
      <c r="H192" s="194"/>
      <c r="I192" s="194"/>
      <c r="J192" s="194"/>
      <c r="K192" s="194"/>
      <c r="L192" s="194"/>
      <c r="M192" s="194"/>
      <c r="N192" s="194"/>
      <c r="O192" s="194"/>
      <c r="P192" s="194"/>
      <c r="Q192" s="194"/>
      <c r="R192" s="195"/>
      <c r="S192" s="190" t="s">
        <v>256</v>
      </c>
      <c r="T192" s="191"/>
      <c r="U192" s="191"/>
      <c r="V192" s="192"/>
      <c r="W192" s="9"/>
      <c r="X192" s="15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1"/>
      <c r="AP192" s="209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1"/>
      <c r="BF192" s="225"/>
      <c r="BG192" s="226"/>
      <c r="BH192" s="226"/>
      <c r="BI192" s="226"/>
      <c r="BJ192" s="226"/>
      <c r="BK192" s="226"/>
      <c r="BL192" s="226"/>
      <c r="BM192" s="226"/>
      <c r="BN192" s="226"/>
      <c r="BO192" s="226"/>
      <c r="BP192" s="226"/>
      <c r="BQ192" s="226"/>
      <c r="BR192" s="226"/>
      <c r="BS192" s="226"/>
      <c r="BT192" s="226"/>
      <c r="BU192" s="226"/>
      <c r="BV192" s="226"/>
      <c r="BW192" s="226"/>
      <c r="BX192" s="226"/>
      <c r="BY192" s="226"/>
      <c r="BZ192" s="226"/>
      <c r="CA192" s="226"/>
      <c r="CB192" s="226"/>
      <c r="CC192" s="226"/>
      <c r="CD192" s="226"/>
      <c r="CE192" s="227"/>
    </row>
    <row r="193" spans="2:83" ht="8.1" customHeight="1" x14ac:dyDescent="0.25">
      <c r="B193" s="215" t="s">
        <v>256</v>
      </c>
      <c r="C193" s="197"/>
      <c r="D193" s="193" t="s">
        <v>256</v>
      </c>
      <c r="E193" s="194"/>
      <c r="F193" s="194"/>
      <c r="G193" s="194"/>
      <c r="H193" s="194"/>
      <c r="I193" s="194"/>
      <c r="J193" s="194"/>
      <c r="K193" s="194"/>
      <c r="L193" s="194"/>
      <c r="M193" s="194"/>
      <c r="N193" s="194"/>
      <c r="O193" s="194"/>
      <c r="P193" s="194"/>
      <c r="Q193" s="194"/>
      <c r="R193" s="195"/>
      <c r="S193" s="190" t="s">
        <v>256</v>
      </c>
      <c r="T193" s="191"/>
      <c r="U193" s="191"/>
      <c r="V193" s="192"/>
      <c r="W193" s="9"/>
      <c r="X193" s="15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1"/>
      <c r="AP193" s="209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1"/>
      <c r="BF193" s="297" t="s">
        <v>245</v>
      </c>
      <c r="BG193" s="298"/>
      <c r="BH193" s="298"/>
      <c r="BI193" s="298"/>
      <c r="BJ193" s="298"/>
      <c r="BK193" s="298"/>
      <c r="BL193" s="298"/>
      <c r="BM193" s="298"/>
      <c r="BN193" s="298"/>
      <c r="BO193" s="298"/>
      <c r="BP193" s="298"/>
      <c r="BQ193" s="298"/>
      <c r="BR193" s="298"/>
      <c r="BS193" s="298"/>
      <c r="BT193" s="298"/>
      <c r="BU193" s="298"/>
      <c r="BV193" s="298"/>
      <c r="BW193" s="298"/>
      <c r="BX193" s="298"/>
      <c r="BY193" s="298"/>
      <c r="BZ193" s="298"/>
      <c r="CA193" s="298"/>
      <c r="CB193" s="298"/>
      <c r="CC193" s="298"/>
      <c r="CD193" s="298"/>
      <c r="CE193" s="299"/>
    </row>
    <row r="194" spans="2:83" ht="8.1" customHeight="1" x14ac:dyDescent="0.25">
      <c r="B194" s="215" t="s">
        <v>256</v>
      </c>
      <c r="C194" s="197"/>
      <c r="D194" s="193" t="s">
        <v>256</v>
      </c>
      <c r="E194" s="194"/>
      <c r="F194" s="194"/>
      <c r="G194" s="194"/>
      <c r="H194" s="194"/>
      <c r="I194" s="194"/>
      <c r="J194" s="194"/>
      <c r="K194" s="194"/>
      <c r="L194" s="194"/>
      <c r="M194" s="194"/>
      <c r="N194" s="194"/>
      <c r="O194" s="194"/>
      <c r="P194" s="194"/>
      <c r="Q194" s="194"/>
      <c r="R194" s="195"/>
      <c r="S194" s="190" t="s">
        <v>256</v>
      </c>
      <c r="T194" s="191"/>
      <c r="U194" s="191"/>
      <c r="V194" s="192"/>
      <c r="W194" s="9"/>
      <c r="X194" s="15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1"/>
      <c r="AP194" s="209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1"/>
      <c r="BF194" s="300"/>
      <c r="BG194" s="301"/>
      <c r="BH194" s="301"/>
      <c r="BI194" s="301"/>
      <c r="BJ194" s="301"/>
      <c r="BK194" s="301"/>
      <c r="BL194" s="301"/>
      <c r="BM194" s="301"/>
      <c r="BN194" s="301"/>
      <c r="BO194" s="301"/>
      <c r="BP194" s="301"/>
      <c r="BQ194" s="301"/>
      <c r="BR194" s="301"/>
      <c r="BS194" s="301"/>
      <c r="BT194" s="301"/>
      <c r="BU194" s="301"/>
      <c r="BV194" s="301"/>
      <c r="BW194" s="301"/>
      <c r="BX194" s="301"/>
      <c r="BY194" s="301"/>
      <c r="BZ194" s="301"/>
      <c r="CA194" s="301"/>
      <c r="CB194" s="301"/>
      <c r="CC194" s="301"/>
      <c r="CD194" s="301"/>
      <c r="CE194" s="302"/>
    </row>
    <row r="195" spans="2:83" ht="8.1" customHeight="1" x14ac:dyDescent="0.25">
      <c r="B195" s="215" t="s">
        <v>256</v>
      </c>
      <c r="C195" s="197"/>
      <c r="D195" s="193" t="s">
        <v>256</v>
      </c>
      <c r="E195" s="194"/>
      <c r="F195" s="194"/>
      <c r="G195" s="194"/>
      <c r="H195" s="194"/>
      <c r="I195" s="194"/>
      <c r="J195" s="194"/>
      <c r="K195" s="194"/>
      <c r="L195" s="194"/>
      <c r="M195" s="194"/>
      <c r="N195" s="194"/>
      <c r="O195" s="194"/>
      <c r="P195" s="194"/>
      <c r="Q195" s="194"/>
      <c r="R195" s="195"/>
      <c r="S195" s="190" t="s">
        <v>256</v>
      </c>
      <c r="T195" s="191"/>
      <c r="U195" s="191"/>
      <c r="V195" s="192"/>
      <c r="W195" s="9"/>
      <c r="X195" s="15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1"/>
      <c r="AP195" s="209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1"/>
      <c r="BF195" s="300"/>
      <c r="BG195" s="301"/>
      <c r="BH195" s="301"/>
      <c r="BI195" s="301"/>
      <c r="BJ195" s="301"/>
      <c r="BK195" s="301"/>
      <c r="BL195" s="301"/>
      <c r="BM195" s="301"/>
      <c r="BN195" s="301"/>
      <c r="BO195" s="301"/>
      <c r="BP195" s="301"/>
      <c r="BQ195" s="301"/>
      <c r="BR195" s="301"/>
      <c r="BS195" s="301"/>
      <c r="BT195" s="301"/>
      <c r="BU195" s="301"/>
      <c r="BV195" s="301"/>
      <c r="BW195" s="301"/>
      <c r="BX195" s="301"/>
      <c r="BY195" s="301"/>
      <c r="BZ195" s="301"/>
      <c r="CA195" s="301"/>
      <c r="CB195" s="301"/>
      <c r="CC195" s="301"/>
      <c r="CD195" s="301"/>
      <c r="CE195" s="302"/>
    </row>
    <row r="196" spans="2:83" ht="8.1" customHeight="1" x14ac:dyDescent="0.25">
      <c r="B196" s="215" t="s">
        <v>256</v>
      </c>
      <c r="C196" s="197"/>
      <c r="D196" s="193" t="s">
        <v>256</v>
      </c>
      <c r="E196" s="194"/>
      <c r="F196" s="194"/>
      <c r="G196" s="194"/>
      <c r="H196" s="194"/>
      <c r="I196" s="194"/>
      <c r="J196" s="194"/>
      <c r="K196" s="194"/>
      <c r="L196" s="194"/>
      <c r="M196" s="194"/>
      <c r="N196" s="194"/>
      <c r="O196" s="194"/>
      <c r="P196" s="194"/>
      <c r="Q196" s="194"/>
      <c r="R196" s="195"/>
      <c r="S196" s="190" t="s">
        <v>256</v>
      </c>
      <c r="T196" s="191"/>
      <c r="U196" s="191"/>
      <c r="V196" s="192"/>
      <c r="W196" s="9"/>
      <c r="X196" s="15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1"/>
      <c r="AP196" s="209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1"/>
      <c r="BF196" s="300"/>
      <c r="BG196" s="301"/>
      <c r="BH196" s="301"/>
      <c r="BI196" s="301"/>
      <c r="BJ196" s="301"/>
      <c r="BK196" s="301"/>
      <c r="BL196" s="301"/>
      <c r="BM196" s="301"/>
      <c r="BN196" s="301"/>
      <c r="BO196" s="301"/>
      <c r="BP196" s="301"/>
      <c r="BQ196" s="301"/>
      <c r="BR196" s="301"/>
      <c r="BS196" s="301"/>
      <c r="BT196" s="301"/>
      <c r="BU196" s="301"/>
      <c r="BV196" s="301"/>
      <c r="BW196" s="301"/>
      <c r="BX196" s="301"/>
      <c r="BY196" s="301"/>
      <c r="BZ196" s="301"/>
      <c r="CA196" s="301"/>
      <c r="CB196" s="301"/>
      <c r="CC196" s="301"/>
      <c r="CD196" s="301"/>
      <c r="CE196" s="302"/>
    </row>
    <row r="197" spans="2:83" ht="8.1" customHeight="1" x14ac:dyDescent="0.25">
      <c r="B197" s="215" t="s">
        <v>256</v>
      </c>
      <c r="C197" s="197"/>
      <c r="D197" s="193" t="s">
        <v>256</v>
      </c>
      <c r="E197" s="194"/>
      <c r="F197" s="194"/>
      <c r="G197" s="194"/>
      <c r="H197" s="194"/>
      <c r="I197" s="194"/>
      <c r="J197" s="194"/>
      <c r="K197" s="194"/>
      <c r="L197" s="194"/>
      <c r="M197" s="194"/>
      <c r="N197" s="194"/>
      <c r="O197" s="194"/>
      <c r="P197" s="194"/>
      <c r="Q197" s="194"/>
      <c r="R197" s="195"/>
      <c r="S197" s="190" t="s">
        <v>256</v>
      </c>
      <c r="T197" s="191"/>
      <c r="U197" s="191"/>
      <c r="V197" s="192"/>
      <c r="W197" s="9"/>
      <c r="X197" s="15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1"/>
      <c r="AP197" s="209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1"/>
      <c r="BF197" s="303"/>
      <c r="BG197" s="304"/>
      <c r="BH197" s="304"/>
      <c r="BI197" s="304"/>
      <c r="BJ197" s="304"/>
      <c r="BK197" s="304"/>
      <c r="BL197" s="304"/>
      <c r="BM197" s="304"/>
      <c r="BN197" s="304"/>
      <c r="BO197" s="304"/>
      <c r="BP197" s="304"/>
      <c r="BQ197" s="304"/>
      <c r="BR197" s="304"/>
      <c r="BS197" s="304"/>
      <c r="BT197" s="304"/>
      <c r="BU197" s="304"/>
      <c r="BV197" s="304"/>
      <c r="BW197" s="304"/>
      <c r="BX197" s="304"/>
      <c r="BY197" s="304"/>
      <c r="BZ197" s="304"/>
      <c r="CA197" s="304"/>
      <c r="CB197" s="304"/>
      <c r="CC197" s="304"/>
      <c r="CD197" s="304"/>
      <c r="CE197" s="305"/>
    </row>
    <row r="198" spans="2:83" ht="8.1" customHeight="1" x14ac:dyDescent="0.25">
      <c r="B198" s="215" t="s">
        <v>256</v>
      </c>
      <c r="C198" s="197"/>
      <c r="D198" s="193" t="s">
        <v>256</v>
      </c>
      <c r="E198" s="194"/>
      <c r="F198" s="194"/>
      <c r="G198" s="194"/>
      <c r="H198" s="194"/>
      <c r="I198" s="194"/>
      <c r="J198" s="194"/>
      <c r="K198" s="194"/>
      <c r="L198" s="194"/>
      <c r="M198" s="194"/>
      <c r="N198" s="194"/>
      <c r="O198" s="194"/>
      <c r="P198" s="194"/>
      <c r="Q198" s="194"/>
      <c r="R198" s="195"/>
      <c r="S198" s="190" t="s">
        <v>256</v>
      </c>
      <c r="T198" s="191"/>
      <c r="U198" s="191"/>
      <c r="V198" s="192"/>
      <c r="W198" s="9"/>
      <c r="X198" s="15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1"/>
      <c r="AP198" s="209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1"/>
      <c r="BF198" s="201" t="s">
        <v>249</v>
      </c>
      <c r="BG198" s="201"/>
      <c r="BH198" s="201"/>
      <c r="BI198" s="201"/>
      <c r="BJ198" s="201"/>
      <c r="BK198" s="201"/>
      <c r="BL198" s="201"/>
      <c r="BM198" s="201"/>
      <c r="BN198" s="201"/>
      <c r="BO198" s="201"/>
      <c r="BP198" s="201"/>
      <c r="BQ198" s="201"/>
      <c r="BR198" s="201"/>
      <c r="BS198" s="201"/>
      <c r="BT198" s="201"/>
      <c r="BU198" s="201"/>
      <c r="BV198" s="201"/>
      <c r="BW198" s="201"/>
      <c r="BX198" s="201"/>
      <c r="BY198" s="201"/>
      <c r="BZ198" s="201"/>
      <c r="CA198" s="201"/>
      <c r="CB198" s="201"/>
      <c r="CC198" s="201"/>
      <c r="CD198" s="201"/>
      <c r="CE198" s="201"/>
    </row>
    <row r="199" spans="2:83" ht="8.1" customHeight="1" x14ac:dyDescent="0.25">
      <c r="B199" s="215">
        <v>0</v>
      </c>
      <c r="C199" s="197"/>
      <c r="D199" s="193" t="s">
        <v>0</v>
      </c>
      <c r="E199" s="194"/>
      <c r="F199" s="194"/>
      <c r="G199" s="194"/>
      <c r="H199" s="194"/>
      <c r="I199" s="194"/>
      <c r="J199" s="194"/>
      <c r="K199" s="194"/>
      <c r="L199" s="194"/>
      <c r="M199" s="194"/>
      <c r="N199" s="194"/>
      <c r="O199" s="194"/>
      <c r="P199" s="194"/>
      <c r="Q199" s="194"/>
      <c r="R199" s="195"/>
      <c r="S199" s="190">
        <v>45996</v>
      </c>
      <c r="T199" s="191"/>
      <c r="U199" s="191"/>
      <c r="V199" s="192"/>
      <c r="W199" s="9"/>
      <c r="X199" s="15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1"/>
      <c r="AP199" s="209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1"/>
      <c r="BF199" s="201"/>
      <c r="BG199" s="201"/>
      <c r="BH199" s="201"/>
      <c r="BI199" s="201"/>
      <c r="BJ199" s="201"/>
      <c r="BK199" s="201"/>
      <c r="BL199" s="201"/>
      <c r="BM199" s="201"/>
      <c r="BN199" s="201"/>
      <c r="BO199" s="201"/>
      <c r="BP199" s="201"/>
      <c r="BQ199" s="201"/>
      <c r="BR199" s="201"/>
      <c r="BS199" s="201"/>
      <c r="BT199" s="201"/>
      <c r="BU199" s="201"/>
      <c r="BV199" s="201"/>
      <c r="BW199" s="201"/>
      <c r="BX199" s="201"/>
      <c r="BY199" s="201"/>
      <c r="BZ199" s="201"/>
      <c r="CA199" s="201"/>
      <c r="CB199" s="201"/>
      <c r="CC199" s="201"/>
      <c r="CD199" s="201"/>
      <c r="CE199" s="201"/>
    </row>
    <row r="200" spans="2:83" ht="8.1" customHeight="1" x14ac:dyDescent="0.25">
      <c r="B200" s="215" t="s">
        <v>1</v>
      </c>
      <c r="C200" s="197"/>
      <c r="D200" s="193" t="s">
        <v>2</v>
      </c>
      <c r="E200" s="194"/>
      <c r="F200" s="194"/>
      <c r="G200" s="194"/>
      <c r="H200" s="194"/>
      <c r="I200" s="194"/>
      <c r="J200" s="194"/>
      <c r="K200" s="194"/>
      <c r="L200" s="194"/>
      <c r="M200" s="194"/>
      <c r="N200" s="194"/>
      <c r="O200" s="194"/>
      <c r="P200" s="194"/>
      <c r="Q200" s="194"/>
      <c r="R200" s="195"/>
      <c r="S200" s="190" t="s">
        <v>3</v>
      </c>
      <c r="T200" s="191"/>
      <c r="U200" s="191"/>
      <c r="V200" s="192"/>
      <c r="W200" s="9"/>
      <c r="X200" s="15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1"/>
      <c r="AP200" s="209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1"/>
      <c r="BF200" s="201" t="s">
        <v>159</v>
      </c>
      <c r="BG200" s="201"/>
      <c r="BH200" s="201"/>
      <c r="BI200" s="201"/>
      <c r="BJ200" s="201"/>
      <c r="BK200" s="201"/>
      <c r="BL200" s="201"/>
      <c r="BM200" s="201"/>
      <c r="BN200" s="201"/>
      <c r="BO200" s="201"/>
      <c r="BP200" s="201"/>
      <c r="BQ200" s="201"/>
      <c r="BR200" s="201" t="s">
        <v>160</v>
      </c>
      <c r="BS200" s="201"/>
      <c r="BT200" s="201"/>
      <c r="BU200" s="201"/>
      <c r="BV200" s="201"/>
      <c r="BW200" s="201"/>
      <c r="BX200" s="201"/>
      <c r="BY200" s="201" t="s">
        <v>268</v>
      </c>
      <c r="BZ200" s="201"/>
      <c r="CA200" s="201"/>
      <c r="CB200" s="201"/>
      <c r="CC200" s="201"/>
      <c r="CD200" s="201"/>
      <c r="CE200" s="201"/>
    </row>
    <row r="201" spans="2:83" ht="8.1" customHeight="1" x14ac:dyDescent="0.25">
      <c r="B201" s="193" t="s">
        <v>4</v>
      </c>
      <c r="C201" s="194"/>
      <c r="D201" s="194"/>
      <c r="E201" s="194"/>
      <c r="F201" s="194"/>
      <c r="G201" s="194"/>
      <c r="H201" s="194"/>
      <c r="I201" s="194"/>
      <c r="J201" s="194"/>
      <c r="K201" s="194"/>
      <c r="L201" s="194"/>
      <c r="M201" s="194"/>
      <c r="N201" s="194"/>
      <c r="O201" s="194"/>
      <c r="P201" s="194"/>
      <c r="Q201" s="194"/>
      <c r="R201" s="194"/>
      <c r="S201" s="194"/>
      <c r="T201" s="194"/>
      <c r="U201" s="194"/>
      <c r="V201" s="195"/>
      <c r="W201" s="12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4"/>
      <c r="AP201" s="212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4"/>
      <c r="BF201" s="201"/>
      <c r="BG201" s="201"/>
      <c r="BH201" s="201"/>
      <c r="BI201" s="201"/>
      <c r="BJ201" s="201"/>
      <c r="BK201" s="201"/>
      <c r="BL201" s="201"/>
      <c r="BM201" s="201"/>
      <c r="BN201" s="201"/>
      <c r="BO201" s="201"/>
      <c r="BP201" s="201"/>
      <c r="BQ201" s="201"/>
      <c r="BR201" s="201"/>
      <c r="BS201" s="201"/>
      <c r="BT201" s="201"/>
      <c r="BU201" s="201"/>
      <c r="BV201" s="201"/>
      <c r="BW201" s="201"/>
      <c r="BX201" s="201"/>
      <c r="BY201" s="201"/>
      <c r="BZ201" s="201"/>
      <c r="CA201" s="201"/>
      <c r="CB201" s="201"/>
      <c r="CC201" s="201"/>
      <c r="CD201" s="201"/>
      <c r="CE201" s="201"/>
    </row>
    <row r="202" spans="2:83" ht="15" customHeight="1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2"/>
    </row>
    <row r="203" spans="2:83" ht="15" customHeight="1" x14ac:dyDescent="0.25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 s="3"/>
    </row>
    <row r="204" spans="2:83" ht="15" customHeight="1" x14ac:dyDescent="0.25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 s="3"/>
    </row>
    <row r="205" spans="2:83" ht="15" customHeight="1" x14ac:dyDescent="0.25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 s="3"/>
    </row>
    <row r="206" spans="2:83" ht="15" customHeight="1" x14ac:dyDescent="0.25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 s="3"/>
    </row>
    <row r="207" spans="2:83" ht="15" customHeight="1" x14ac:dyDescent="0.25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 s="3"/>
    </row>
    <row r="208" spans="2:83" ht="15" customHeight="1" x14ac:dyDescent="0.25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 s="3"/>
    </row>
    <row r="209" spans="2:83" ht="15" customHeight="1" x14ac:dyDescent="0.25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 s="3"/>
    </row>
    <row r="210" spans="2:83" ht="15" customHeight="1" x14ac:dyDescent="0.25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 s="3"/>
    </row>
    <row r="211" spans="2:83" ht="15" customHeight="1" x14ac:dyDescent="0.25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 s="3"/>
    </row>
    <row r="212" spans="2:83" ht="15" customHeight="1" x14ac:dyDescent="0.25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 s="3"/>
    </row>
    <row r="213" spans="2:83" ht="15" customHeight="1" x14ac:dyDescent="0.25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 s="3"/>
    </row>
    <row r="214" spans="2:83" ht="15" customHeight="1" x14ac:dyDescent="0.25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 s="3"/>
    </row>
    <row r="215" spans="2:83" ht="15" customHeight="1" x14ac:dyDescent="0.25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 s="3"/>
    </row>
    <row r="216" spans="2:83" ht="15" customHeight="1" x14ac:dyDescent="0.25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 s="3"/>
    </row>
    <row r="217" spans="2:83" ht="15" customHeight="1" x14ac:dyDescent="0.25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 s="3"/>
    </row>
    <row r="218" spans="2:83" ht="15" customHeight="1" x14ac:dyDescent="0.25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 s="3"/>
    </row>
    <row r="219" spans="2:83" ht="15" customHeight="1" x14ac:dyDescent="0.25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 s="3"/>
    </row>
    <row r="220" spans="2:83" ht="15" customHeight="1" x14ac:dyDescent="0.25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 s="3"/>
    </row>
    <row r="221" spans="2:83" ht="15" customHeight="1" x14ac:dyDescent="0.25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 s="3"/>
    </row>
    <row r="222" spans="2:83" ht="15" customHeight="1" x14ac:dyDescent="0.25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 s="3"/>
    </row>
    <row r="223" spans="2:83" ht="15" customHeight="1" x14ac:dyDescent="0.25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 s="3"/>
    </row>
    <row r="224" spans="2:83" ht="15" customHeight="1" x14ac:dyDescent="0.25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 s="3"/>
    </row>
    <row r="225" spans="2:83" ht="15" customHeight="1" x14ac:dyDescent="0.25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 s="3"/>
    </row>
    <row r="226" spans="2:83" ht="15" customHeight="1" x14ac:dyDescent="0.25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 s="3"/>
    </row>
    <row r="227" spans="2:83" ht="15" customHeight="1" x14ac:dyDescent="0.25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 s="3"/>
    </row>
    <row r="228" spans="2:83" ht="15" customHeight="1" x14ac:dyDescent="0.25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 s="3"/>
    </row>
    <row r="229" spans="2:83" ht="15" customHeight="1" x14ac:dyDescent="0.25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 s="3"/>
    </row>
    <row r="230" spans="2:83" ht="15" customHeight="1" x14ac:dyDescent="0.25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 s="3"/>
    </row>
    <row r="231" spans="2:83" ht="15" customHeight="1" x14ac:dyDescent="0.25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 s="3"/>
    </row>
    <row r="232" spans="2:83" ht="15" customHeight="1" x14ac:dyDescent="0.25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 s="3"/>
    </row>
    <row r="233" spans="2:83" ht="15" customHeight="1" x14ac:dyDescent="0.25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 s="3"/>
    </row>
    <row r="234" spans="2:83" ht="15" customHeight="1" x14ac:dyDescent="0.25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 s="3"/>
    </row>
    <row r="235" spans="2:83" ht="15" customHeight="1" x14ac:dyDescent="0.25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 s="3"/>
    </row>
    <row r="236" spans="2:83" ht="15" customHeight="1" x14ac:dyDescent="0.25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 s="3"/>
    </row>
    <row r="237" spans="2:83" ht="15" customHeight="1" x14ac:dyDescent="0.25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 s="3"/>
    </row>
    <row r="238" spans="2:83" ht="15" customHeight="1" x14ac:dyDescent="0.25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 s="3"/>
    </row>
    <row r="239" spans="2:83" ht="15" customHeight="1" x14ac:dyDescent="0.25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 s="3"/>
    </row>
    <row r="240" spans="2:83" ht="15" customHeight="1" x14ac:dyDescent="0.25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 s="3"/>
    </row>
    <row r="241" spans="2:83" ht="15" customHeight="1" x14ac:dyDescent="0.25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 s="3"/>
    </row>
    <row r="242" spans="2:83" ht="15" customHeight="1" x14ac:dyDescent="0.25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 s="3"/>
    </row>
    <row r="243" spans="2:83" ht="15" customHeight="1" x14ac:dyDescent="0.25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 s="3"/>
    </row>
    <row r="244" spans="2:83" ht="15" customHeight="1" x14ac:dyDescent="0.25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 s="3"/>
    </row>
    <row r="245" spans="2:83" ht="15" customHeight="1" x14ac:dyDescent="0.25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 s="3"/>
    </row>
    <row r="246" spans="2:83" ht="15" customHeight="1" x14ac:dyDescent="0.25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 s="3"/>
    </row>
    <row r="247" spans="2:83" ht="15" customHeight="1" x14ac:dyDescent="0.25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 s="3"/>
    </row>
    <row r="248" spans="2:83" ht="15" customHeight="1" x14ac:dyDescent="0.25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 s="3"/>
    </row>
    <row r="249" spans="2:83" ht="15" customHeight="1" x14ac:dyDescent="0.25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 s="3"/>
    </row>
    <row r="250" spans="2:83" ht="15" customHeight="1" x14ac:dyDescent="0.25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 s="3"/>
    </row>
    <row r="251" spans="2:83" ht="15" customHeight="1" x14ac:dyDescent="0.25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 s="3"/>
    </row>
    <row r="252" spans="2:83" ht="15" customHeight="1" x14ac:dyDescent="0.25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 s="3"/>
    </row>
    <row r="253" spans="2:83" ht="15" customHeight="1" x14ac:dyDescent="0.25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 s="3"/>
    </row>
    <row r="254" spans="2:83" ht="15" customHeight="1" x14ac:dyDescent="0.25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 s="3"/>
    </row>
    <row r="255" spans="2:83" ht="15" customHeight="1" x14ac:dyDescent="0.25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 s="3"/>
    </row>
    <row r="256" spans="2:83" ht="15" customHeight="1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5"/>
    </row>
    <row r="257" spans="2:83" ht="8.1" customHeight="1" x14ac:dyDescent="0.25">
      <c r="B257" s="215" t="s">
        <v>256</v>
      </c>
      <c r="C257" s="197"/>
      <c r="D257" s="193" t="s">
        <v>256</v>
      </c>
      <c r="E257" s="194"/>
      <c r="F257" s="194"/>
      <c r="G257" s="194"/>
      <c r="H257" s="194"/>
      <c r="I257" s="194"/>
      <c r="J257" s="194"/>
      <c r="K257" s="194"/>
      <c r="L257" s="194"/>
      <c r="M257" s="194"/>
      <c r="N257" s="194"/>
      <c r="O257" s="194"/>
      <c r="P257" s="194"/>
      <c r="Q257" s="194"/>
      <c r="R257" s="195"/>
      <c r="S257" s="190" t="s">
        <v>256</v>
      </c>
      <c r="T257" s="191"/>
      <c r="U257" s="191"/>
      <c r="V257" s="192"/>
      <c r="W257" s="6" t="s">
        <v>5</v>
      </c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8"/>
      <c r="AP257" s="206" t="e" vm="1">
        <v>#VALUE!</v>
      </c>
      <c r="AQ257" s="207"/>
      <c r="AR257" s="207"/>
      <c r="AS257" s="207"/>
      <c r="AT257" s="207"/>
      <c r="AU257" s="207"/>
      <c r="AV257" s="207"/>
      <c r="AW257" s="207"/>
      <c r="AX257" s="207"/>
      <c r="AY257" s="207"/>
      <c r="AZ257" s="207"/>
      <c r="BA257" s="207"/>
      <c r="BB257" s="207"/>
      <c r="BC257" s="207"/>
      <c r="BD257" s="207"/>
      <c r="BE257" s="208"/>
      <c r="BF257" s="222" t="s">
        <v>244</v>
      </c>
      <c r="BG257" s="223"/>
      <c r="BH257" s="223"/>
      <c r="BI257" s="223"/>
      <c r="BJ257" s="223"/>
      <c r="BK257" s="223"/>
      <c r="BL257" s="223"/>
      <c r="BM257" s="223"/>
      <c r="BN257" s="223"/>
      <c r="BO257" s="223"/>
      <c r="BP257" s="223"/>
      <c r="BQ257" s="223"/>
      <c r="BR257" s="223"/>
      <c r="BS257" s="223"/>
      <c r="BT257" s="223"/>
      <c r="BU257" s="223"/>
      <c r="BV257" s="223"/>
      <c r="BW257" s="223"/>
      <c r="BX257" s="223"/>
      <c r="BY257" s="223"/>
      <c r="BZ257" s="223"/>
      <c r="CA257" s="223"/>
      <c r="CB257" s="223"/>
      <c r="CC257" s="223"/>
      <c r="CD257" s="223"/>
      <c r="CE257" s="224"/>
    </row>
    <row r="258" spans="2:83" ht="8.1" customHeight="1" x14ac:dyDescent="0.25">
      <c r="B258" s="215" t="s">
        <v>256</v>
      </c>
      <c r="C258" s="197"/>
      <c r="D258" s="193" t="s">
        <v>256</v>
      </c>
      <c r="E258" s="194"/>
      <c r="F258" s="194"/>
      <c r="G258" s="194"/>
      <c r="H258" s="194"/>
      <c r="I258" s="194"/>
      <c r="J258" s="194"/>
      <c r="K258" s="194"/>
      <c r="L258" s="194"/>
      <c r="M258" s="194"/>
      <c r="N258" s="194"/>
      <c r="O258" s="194"/>
      <c r="P258" s="194"/>
      <c r="Q258" s="194"/>
      <c r="R258" s="195"/>
      <c r="S258" s="190" t="s">
        <v>256</v>
      </c>
      <c r="T258" s="191"/>
      <c r="U258" s="191"/>
      <c r="V258" s="192"/>
      <c r="W258" s="9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1"/>
      <c r="AP258" s="209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1"/>
      <c r="BF258" s="306"/>
      <c r="BG258" s="307"/>
      <c r="BH258" s="307"/>
      <c r="BI258" s="307"/>
      <c r="BJ258" s="307"/>
      <c r="BK258" s="307"/>
      <c r="BL258" s="307"/>
      <c r="BM258" s="307"/>
      <c r="BN258" s="307"/>
      <c r="BO258" s="307"/>
      <c r="BP258" s="307"/>
      <c r="BQ258" s="307"/>
      <c r="BR258" s="307"/>
      <c r="BS258" s="307"/>
      <c r="BT258" s="307"/>
      <c r="BU258" s="307"/>
      <c r="BV258" s="307"/>
      <c r="BW258" s="307"/>
      <c r="BX258" s="307"/>
      <c r="BY258" s="307"/>
      <c r="BZ258" s="307"/>
      <c r="CA258" s="307"/>
      <c r="CB258" s="307"/>
      <c r="CC258" s="307"/>
      <c r="CD258" s="307"/>
      <c r="CE258" s="308"/>
    </row>
    <row r="259" spans="2:83" ht="8.1" customHeight="1" x14ac:dyDescent="0.25">
      <c r="B259" s="215" t="s">
        <v>256</v>
      </c>
      <c r="C259" s="197"/>
      <c r="D259" s="193" t="s">
        <v>256</v>
      </c>
      <c r="E259" s="194"/>
      <c r="F259" s="194"/>
      <c r="G259" s="194"/>
      <c r="H259" s="194"/>
      <c r="I259" s="194"/>
      <c r="J259" s="194"/>
      <c r="K259" s="194"/>
      <c r="L259" s="194"/>
      <c r="M259" s="194"/>
      <c r="N259" s="194"/>
      <c r="O259" s="194"/>
      <c r="P259" s="194"/>
      <c r="Q259" s="194"/>
      <c r="R259" s="195"/>
      <c r="S259" s="190" t="s">
        <v>256</v>
      </c>
      <c r="T259" s="191"/>
      <c r="U259" s="191"/>
      <c r="V259" s="192"/>
      <c r="W259" s="9"/>
      <c r="X259" s="15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1"/>
      <c r="AP259" s="209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1"/>
      <c r="BF259" s="225"/>
      <c r="BG259" s="226"/>
      <c r="BH259" s="226"/>
      <c r="BI259" s="226"/>
      <c r="BJ259" s="226"/>
      <c r="BK259" s="226"/>
      <c r="BL259" s="226"/>
      <c r="BM259" s="226"/>
      <c r="BN259" s="226"/>
      <c r="BO259" s="226"/>
      <c r="BP259" s="226"/>
      <c r="BQ259" s="226"/>
      <c r="BR259" s="226"/>
      <c r="BS259" s="226"/>
      <c r="BT259" s="226"/>
      <c r="BU259" s="226"/>
      <c r="BV259" s="226"/>
      <c r="BW259" s="226"/>
      <c r="BX259" s="226"/>
      <c r="BY259" s="226"/>
      <c r="BZ259" s="226"/>
      <c r="CA259" s="226"/>
      <c r="CB259" s="226"/>
      <c r="CC259" s="226"/>
      <c r="CD259" s="226"/>
      <c r="CE259" s="227"/>
    </row>
    <row r="260" spans="2:83" ht="8.1" customHeight="1" x14ac:dyDescent="0.25">
      <c r="B260" s="215" t="s">
        <v>256</v>
      </c>
      <c r="C260" s="197"/>
      <c r="D260" s="193" t="s">
        <v>256</v>
      </c>
      <c r="E260" s="194"/>
      <c r="F260" s="194"/>
      <c r="G260" s="194"/>
      <c r="H260" s="194"/>
      <c r="I260" s="194"/>
      <c r="J260" s="194"/>
      <c r="K260" s="194"/>
      <c r="L260" s="194"/>
      <c r="M260" s="194"/>
      <c r="N260" s="194"/>
      <c r="O260" s="194"/>
      <c r="P260" s="194"/>
      <c r="Q260" s="194"/>
      <c r="R260" s="195"/>
      <c r="S260" s="190" t="s">
        <v>256</v>
      </c>
      <c r="T260" s="191"/>
      <c r="U260" s="191"/>
      <c r="V260" s="192"/>
      <c r="W260" s="9"/>
      <c r="X260" s="15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1"/>
      <c r="AP260" s="209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1"/>
      <c r="BF260" s="297" t="s">
        <v>245</v>
      </c>
      <c r="BG260" s="298"/>
      <c r="BH260" s="298"/>
      <c r="BI260" s="298"/>
      <c r="BJ260" s="298"/>
      <c r="BK260" s="298"/>
      <c r="BL260" s="298"/>
      <c r="BM260" s="298"/>
      <c r="BN260" s="298"/>
      <c r="BO260" s="298"/>
      <c r="BP260" s="298"/>
      <c r="BQ260" s="298"/>
      <c r="BR260" s="298"/>
      <c r="BS260" s="298"/>
      <c r="BT260" s="298"/>
      <c r="BU260" s="298"/>
      <c r="BV260" s="298"/>
      <c r="BW260" s="298"/>
      <c r="BX260" s="298"/>
      <c r="BY260" s="298"/>
      <c r="BZ260" s="298"/>
      <c r="CA260" s="298"/>
      <c r="CB260" s="298"/>
      <c r="CC260" s="298"/>
      <c r="CD260" s="298"/>
      <c r="CE260" s="299"/>
    </row>
    <row r="261" spans="2:83" ht="8.1" customHeight="1" x14ac:dyDescent="0.25">
      <c r="B261" s="215" t="s">
        <v>256</v>
      </c>
      <c r="C261" s="197"/>
      <c r="D261" s="193" t="s">
        <v>256</v>
      </c>
      <c r="E261" s="194"/>
      <c r="F261" s="194"/>
      <c r="G261" s="194"/>
      <c r="H261" s="194"/>
      <c r="I261" s="194"/>
      <c r="J261" s="194"/>
      <c r="K261" s="194"/>
      <c r="L261" s="194"/>
      <c r="M261" s="194"/>
      <c r="N261" s="194"/>
      <c r="O261" s="194"/>
      <c r="P261" s="194"/>
      <c r="Q261" s="194"/>
      <c r="R261" s="195"/>
      <c r="S261" s="190" t="s">
        <v>256</v>
      </c>
      <c r="T261" s="191"/>
      <c r="U261" s="191"/>
      <c r="V261" s="192"/>
      <c r="W261" s="9"/>
      <c r="X261" s="15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1"/>
      <c r="AP261" s="209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1"/>
      <c r="BF261" s="300"/>
      <c r="BG261" s="301"/>
      <c r="BH261" s="301"/>
      <c r="BI261" s="301"/>
      <c r="BJ261" s="301"/>
      <c r="BK261" s="301"/>
      <c r="BL261" s="301"/>
      <c r="BM261" s="301"/>
      <c r="BN261" s="301"/>
      <c r="BO261" s="301"/>
      <c r="BP261" s="301"/>
      <c r="BQ261" s="301"/>
      <c r="BR261" s="301"/>
      <c r="BS261" s="301"/>
      <c r="BT261" s="301"/>
      <c r="BU261" s="301"/>
      <c r="BV261" s="301"/>
      <c r="BW261" s="301"/>
      <c r="BX261" s="301"/>
      <c r="BY261" s="301"/>
      <c r="BZ261" s="301"/>
      <c r="CA261" s="301"/>
      <c r="CB261" s="301"/>
      <c r="CC261" s="301"/>
      <c r="CD261" s="301"/>
      <c r="CE261" s="302"/>
    </row>
    <row r="262" spans="2:83" ht="8.1" customHeight="1" x14ac:dyDescent="0.25">
      <c r="B262" s="215" t="s">
        <v>256</v>
      </c>
      <c r="C262" s="197"/>
      <c r="D262" s="193" t="s">
        <v>256</v>
      </c>
      <c r="E262" s="194"/>
      <c r="F262" s="194"/>
      <c r="G262" s="194"/>
      <c r="H262" s="194"/>
      <c r="I262" s="194"/>
      <c r="J262" s="194"/>
      <c r="K262" s="194"/>
      <c r="L262" s="194"/>
      <c r="M262" s="194"/>
      <c r="N262" s="194"/>
      <c r="O262" s="194"/>
      <c r="P262" s="194"/>
      <c r="Q262" s="194"/>
      <c r="R262" s="195"/>
      <c r="S262" s="190" t="s">
        <v>256</v>
      </c>
      <c r="T262" s="191"/>
      <c r="U262" s="191"/>
      <c r="V262" s="192"/>
      <c r="W262" s="9"/>
      <c r="X262" s="15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1"/>
      <c r="AP262" s="209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1"/>
      <c r="BF262" s="300"/>
      <c r="BG262" s="301"/>
      <c r="BH262" s="301"/>
      <c r="BI262" s="301"/>
      <c r="BJ262" s="301"/>
      <c r="BK262" s="301"/>
      <c r="BL262" s="301"/>
      <c r="BM262" s="301"/>
      <c r="BN262" s="301"/>
      <c r="BO262" s="301"/>
      <c r="BP262" s="301"/>
      <c r="BQ262" s="301"/>
      <c r="BR262" s="301"/>
      <c r="BS262" s="301"/>
      <c r="BT262" s="301"/>
      <c r="BU262" s="301"/>
      <c r="BV262" s="301"/>
      <c r="BW262" s="301"/>
      <c r="BX262" s="301"/>
      <c r="BY262" s="301"/>
      <c r="BZ262" s="301"/>
      <c r="CA262" s="301"/>
      <c r="CB262" s="301"/>
      <c r="CC262" s="301"/>
      <c r="CD262" s="301"/>
      <c r="CE262" s="302"/>
    </row>
    <row r="263" spans="2:83" ht="8.1" customHeight="1" x14ac:dyDescent="0.25">
      <c r="B263" s="215" t="s">
        <v>256</v>
      </c>
      <c r="C263" s="197"/>
      <c r="D263" s="193" t="s">
        <v>256</v>
      </c>
      <c r="E263" s="194"/>
      <c r="F263" s="194"/>
      <c r="G263" s="194"/>
      <c r="H263" s="194"/>
      <c r="I263" s="194"/>
      <c r="J263" s="194"/>
      <c r="K263" s="194"/>
      <c r="L263" s="194"/>
      <c r="M263" s="194"/>
      <c r="N263" s="194"/>
      <c r="O263" s="194"/>
      <c r="P263" s="194"/>
      <c r="Q263" s="194"/>
      <c r="R263" s="195"/>
      <c r="S263" s="190" t="s">
        <v>256</v>
      </c>
      <c r="T263" s="191"/>
      <c r="U263" s="191"/>
      <c r="V263" s="192"/>
      <c r="W263" s="9"/>
      <c r="X263" s="15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1"/>
      <c r="AP263" s="209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1"/>
      <c r="BF263" s="300"/>
      <c r="BG263" s="301"/>
      <c r="BH263" s="301"/>
      <c r="BI263" s="301"/>
      <c r="BJ263" s="301"/>
      <c r="BK263" s="301"/>
      <c r="BL263" s="301"/>
      <c r="BM263" s="301"/>
      <c r="BN263" s="301"/>
      <c r="BO263" s="301"/>
      <c r="BP263" s="301"/>
      <c r="BQ263" s="301"/>
      <c r="BR263" s="301"/>
      <c r="BS263" s="301"/>
      <c r="BT263" s="301"/>
      <c r="BU263" s="301"/>
      <c r="BV263" s="301"/>
      <c r="BW263" s="301"/>
      <c r="BX263" s="301"/>
      <c r="BY263" s="301"/>
      <c r="BZ263" s="301"/>
      <c r="CA263" s="301"/>
      <c r="CB263" s="301"/>
      <c r="CC263" s="301"/>
      <c r="CD263" s="301"/>
      <c r="CE263" s="302"/>
    </row>
    <row r="264" spans="2:83" ht="8.1" customHeight="1" x14ac:dyDescent="0.25">
      <c r="B264" s="215" t="s">
        <v>256</v>
      </c>
      <c r="C264" s="197"/>
      <c r="D264" s="193" t="s">
        <v>256</v>
      </c>
      <c r="E264" s="194"/>
      <c r="F264" s="194"/>
      <c r="G264" s="194"/>
      <c r="H264" s="194"/>
      <c r="I264" s="194"/>
      <c r="J264" s="194"/>
      <c r="K264" s="194"/>
      <c r="L264" s="194"/>
      <c r="M264" s="194"/>
      <c r="N264" s="194"/>
      <c r="O264" s="194"/>
      <c r="P264" s="194"/>
      <c r="Q264" s="194"/>
      <c r="R264" s="195"/>
      <c r="S264" s="190" t="s">
        <v>256</v>
      </c>
      <c r="T264" s="191"/>
      <c r="U264" s="191"/>
      <c r="V264" s="192"/>
      <c r="W264" s="9"/>
      <c r="X264" s="15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1"/>
      <c r="AP264" s="209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1"/>
      <c r="BF264" s="303"/>
      <c r="BG264" s="304"/>
      <c r="BH264" s="304"/>
      <c r="BI264" s="304"/>
      <c r="BJ264" s="304"/>
      <c r="BK264" s="304"/>
      <c r="BL264" s="304"/>
      <c r="BM264" s="304"/>
      <c r="BN264" s="304"/>
      <c r="BO264" s="304"/>
      <c r="BP264" s="304"/>
      <c r="BQ264" s="304"/>
      <c r="BR264" s="304"/>
      <c r="BS264" s="304"/>
      <c r="BT264" s="304"/>
      <c r="BU264" s="304"/>
      <c r="BV264" s="304"/>
      <c r="BW264" s="304"/>
      <c r="BX264" s="304"/>
      <c r="BY264" s="304"/>
      <c r="BZ264" s="304"/>
      <c r="CA264" s="304"/>
      <c r="CB264" s="304"/>
      <c r="CC264" s="304"/>
      <c r="CD264" s="304"/>
      <c r="CE264" s="305"/>
    </row>
    <row r="265" spans="2:83" ht="8.1" customHeight="1" x14ac:dyDescent="0.25">
      <c r="B265" s="215" t="s">
        <v>256</v>
      </c>
      <c r="C265" s="197"/>
      <c r="D265" s="193" t="s">
        <v>256</v>
      </c>
      <c r="E265" s="194"/>
      <c r="F265" s="194"/>
      <c r="G265" s="194"/>
      <c r="H265" s="194"/>
      <c r="I265" s="194"/>
      <c r="J265" s="194"/>
      <c r="K265" s="194"/>
      <c r="L265" s="194"/>
      <c r="M265" s="194"/>
      <c r="N265" s="194"/>
      <c r="O265" s="194"/>
      <c r="P265" s="194"/>
      <c r="Q265" s="194"/>
      <c r="R265" s="195"/>
      <c r="S265" s="190" t="s">
        <v>256</v>
      </c>
      <c r="T265" s="191"/>
      <c r="U265" s="191"/>
      <c r="V265" s="192"/>
      <c r="W265" s="9"/>
      <c r="X265" s="15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1"/>
      <c r="AP265" s="209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1"/>
      <c r="BF265" s="201" t="s">
        <v>249</v>
      </c>
      <c r="BG265" s="201"/>
      <c r="BH265" s="201"/>
      <c r="BI265" s="201"/>
      <c r="BJ265" s="201"/>
      <c r="BK265" s="201"/>
      <c r="BL265" s="201"/>
      <c r="BM265" s="201"/>
      <c r="BN265" s="201"/>
      <c r="BO265" s="201"/>
      <c r="BP265" s="201"/>
      <c r="BQ265" s="201"/>
      <c r="BR265" s="201"/>
      <c r="BS265" s="201"/>
      <c r="BT265" s="201"/>
      <c r="BU265" s="201"/>
      <c r="BV265" s="201"/>
      <c r="BW265" s="201"/>
      <c r="BX265" s="201"/>
      <c r="BY265" s="201"/>
      <c r="BZ265" s="201"/>
      <c r="CA265" s="201"/>
      <c r="CB265" s="201"/>
      <c r="CC265" s="201"/>
      <c r="CD265" s="201"/>
      <c r="CE265" s="201"/>
    </row>
    <row r="266" spans="2:83" ht="8.1" customHeight="1" x14ac:dyDescent="0.25">
      <c r="B266" s="215">
        <v>0</v>
      </c>
      <c r="C266" s="197"/>
      <c r="D266" s="193" t="s">
        <v>0</v>
      </c>
      <c r="E266" s="194"/>
      <c r="F266" s="194"/>
      <c r="G266" s="194"/>
      <c r="H266" s="194"/>
      <c r="I266" s="194"/>
      <c r="J266" s="194"/>
      <c r="K266" s="194"/>
      <c r="L266" s="194"/>
      <c r="M266" s="194"/>
      <c r="N266" s="194"/>
      <c r="O266" s="194"/>
      <c r="P266" s="194"/>
      <c r="Q266" s="194"/>
      <c r="R266" s="195"/>
      <c r="S266" s="190">
        <v>45996</v>
      </c>
      <c r="T266" s="191"/>
      <c r="U266" s="191"/>
      <c r="V266" s="192"/>
      <c r="W266" s="9"/>
      <c r="X266" s="15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1"/>
      <c r="AP266" s="209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1"/>
      <c r="BF266" s="201"/>
      <c r="BG266" s="201"/>
      <c r="BH266" s="201"/>
      <c r="BI266" s="201"/>
      <c r="BJ266" s="201"/>
      <c r="BK266" s="201"/>
      <c r="BL266" s="201"/>
      <c r="BM266" s="201"/>
      <c r="BN266" s="201"/>
      <c r="BO266" s="201"/>
      <c r="BP266" s="201"/>
      <c r="BQ266" s="201"/>
      <c r="BR266" s="201"/>
      <c r="BS266" s="201"/>
      <c r="BT266" s="201"/>
      <c r="BU266" s="201"/>
      <c r="BV266" s="201"/>
      <c r="BW266" s="201"/>
      <c r="BX266" s="201"/>
      <c r="BY266" s="201"/>
      <c r="BZ266" s="201"/>
      <c r="CA266" s="201"/>
      <c r="CB266" s="201"/>
      <c r="CC266" s="201"/>
      <c r="CD266" s="201"/>
      <c r="CE266" s="201"/>
    </row>
    <row r="267" spans="2:83" ht="8.1" customHeight="1" x14ac:dyDescent="0.25">
      <c r="B267" s="215" t="s">
        <v>1</v>
      </c>
      <c r="C267" s="197"/>
      <c r="D267" s="193" t="s">
        <v>2</v>
      </c>
      <c r="E267" s="194"/>
      <c r="F267" s="194"/>
      <c r="G267" s="194"/>
      <c r="H267" s="194"/>
      <c r="I267" s="194"/>
      <c r="J267" s="194"/>
      <c r="K267" s="194"/>
      <c r="L267" s="194"/>
      <c r="M267" s="194"/>
      <c r="N267" s="194"/>
      <c r="O267" s="194"/>
      <c r="P267" s="194"/>
      <c r="Q267" s="194"/>
      <c r="R267" s="195"/>
      <c r="S267" s="190" t="s">
        <v>3</v>
      </c>
      <c r="T267" s="191"/>
      <c r="U267" s="191"/>
      <c r="V267" s="192"/>
      <c r="W267" s="9"/>
      <c r="X267" s="15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1"/>
      <c r="AP267" s="209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1"/>
      <c r="BF267" s="201" t="s">
        <v>159</v>
      </c>
      <c r="BG267" s="201"/>
      <c r="BH267" s="201"/>
      <c r="BI267" s="201"/>
      <c r="BJ267" s="201"/>
      <c r="BK267" s="201"/>
      <c r="BL267" s="201"/>
      <c r="BM267" s="201"/>
      <c r="BN267" s="201"/>
      <c r="BO267" s="201"/>
      <c r="BP267" s="201"/>
      <c r="BQ267" s="201"/>
      <c r="BR267" s="201" t="s">
        <v>160</v>
      </c>
      <c r="BS267" s="201"/>
      <c r="BT267" s="201"/>
      <c r="BU267" s="201"/>
      <c r="BV267" s="201"/>
      <c r="BW267" s="201"/>
      <c r="BX267" s="201"/>
      <c r="BY267" s="201" t="s">
        <v>269</v>
      </c>
      <c r="BZ267" s="201"/>
      <c r="CA267" s="201"/>
      <c r="CB267" s="201"/>
      <c r="CC267" s="201"/>
      <c r="CD267" s="201"/>
      <c r="CE267" s="201"/>
    </row>
    <row r="268" spans="2:83" ht="8.1" customHeight="1" x14ac:dyDescent="0.25">
      <c r="B268" s="193" t="s">
        <v>4</v>
      </c>
      <c r="C268" s="194"/>
      <c r="D268" s="194"/>
      <c r="E268" s="194"/>
      <c r="F268" s="194"/>
      <c r="G268" s="194"/>
      <c r="H268" s="194"/>
      <c r="I268" s="194"/>
      <c r="J268" s="194"/>
      <c r="K268" s="194"/>
      <c r="L268" s="194"/>
      <c r="M268" s="194"/>
      <c r="N268" s="194"/>
      <c r="O268" s="194"/>
      <c r="P268" s="194"/>
      <c r="Q268" s="194"/>
      <c r="R268" s="194"/>
      <c r="S268" s="194"/>
      <c r="T268" s="194"/>
      <c r="U268" s="194"/>
      <c r="V268" s="195"/>
      <c r="W268" s="12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4"/>
      <c r="AP268" s="212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4"/>
      <c r="BF268" s="201"/>
      <c r="BG268" s="201"/>
      <c r="BH268" s="201"/>
      <c r="BI268" s="201"/>
      <c r="BJ268" s="201"/>
      <c r="BK268" s="201"/>
      <c r="BL268" s="201"/>
      <c r="BM268" s="201"/>
      <c r="BN268" s="201"/>
      <c r="BO268" s="201"/>
      <c r="BP268" s="201"/>
      <c r="BQ268" s="201"/>
      <c r="BR268" s="201"/>
      <c r="BS268" s="201"/>
      <c r="BT268" s="201"/>
      <c r="BU268" s="201"/>
      <c r="BV268" s="201"/>
      <c r="BW268" s="201"/>
      <c r="BX268" s="201"/>
      <c r="BY268" s="201"/>
      <c r="BZ268" s="201"/>
      <c r="CA268" s="201"/>
      <c r="CB268" s="201"/>
      <c r="CC268" s="201"/>
      <c r="CD268" s="201"/>
      <c r="CE268" s="201"/>
    </row>
  </sheetData>
  <mergeCells count="218">
    <mergeCell ref="BB9:BF9"/>
    <mergeCell ref="C10:D10"/>
    <mergeCell ref="E10:F10"/>
    <mergeCell ref="H10:I10"/>
    <mergeCell ref="J10:K10"/>
    <mergeCell ref="M10:N10"/>
    <mergeCell ref="O10:S10"/>
    <mergeCell ref="U10:W10"/>
    <mergeCell ref="X10:AA10"/>
    <mergeCell ref="AE10:AH10"/>
    <mergeCell ref="AI10:AL10"/>
    <mergeCell ref="AM10:AP10"/>
    <mergeCell ref="AQ10:AT10"/>
    <mergeCell ref="AU10:AX10"/>
    <mergeCell ref="AY10:BA10"/>
    <mergeCell ref="BB10:BF10"/>
    <mergeCell ref="O9:S9"/>
    <mergeCell ref="U9:W9"/>
    <mergeCell ref="X9:AA9"/>
    <mergeCell ref="AE9:AH9"/>
    <mergeCell ref="AI9:AL9"/>
    <mergeCell ref="AM9:AP9"/>
    <mergeCell ref="AQ9:AT9"/>
    <mergeCell ref="AU9:AX9"/>
    <mergeCell ref="AY9:BA9"/>
    <mergeCell ref="C2:CD2"/>
    <mergeCell ref="S57:V57"/>
    <mergeCell ref="B58:C58"/>
    <mergeCell ref="D58:R58"/>
    <mergeCell ref="S58:V58"/>
    <mergeCell ref="BF58:CE59"/>
    <mergeCell ref="B59:C59"/>
    <mergeCell ref="D59:R59"/>
    <mergeCell ref="S59:V59"/>
    <mergeCell ref="B56:C56"/>
    <mergeCell ref="D56:R56"/>
    <mergeCell ref="S56:V56"/>
    <mergeCell ref="AP56:BE67"/>
    <mergeCell ref="BF56:CE57"/>
    <mergeCell ref="B57:C57"/>
    <mergeCell ref="D57:R57"/>
    <mergeCell ref="B62:C62"/>
    <mergeCell ref="D62:R62"/>
    <mergeCell ref="S62:V62"/>
    <mergeCell ref="BF62:BN63"/>
    <mergeCell ref="BO62:CE63"/>
    <mergeCell ref="B63:C63"/>
    <mergeCell ref="D63:R63"/>
    <mergeCell ref="S63:V63"/>
    <mergeCell ref="B60:C60"/>
    <mergeCell ref="D60:R60"/>
    <mergeCell ref="S60:V60"/>
    <mergeCell ref="BF60:BN61"/>
    <mergeCell ref="BO60:CE61"/>
    <mergeCell ref="B61:C61"/>
    <mergeCell ref="D61:R61"/>
    <mergeCell ref="S61:V61"/>
    <mergeCell ref="B66:C66"/>
    <mergeCell ref="D66:R66"/>
    <mergeCell ref="S66:V66"/>
    <mergeCell ref="BF66:BQ67"/>
    <mergeCell ref="BR66:BX67"/>
    <mergeCell ref="BY66:CE67"/>
    <mergeCell ref="B67:V67"/>
    <mergeCell ref="B64:C64"/>
    <mergeCell ref="D64:R64"/>
    <mergeCell ref="S64:V64"/>
    <mergeCell ref="BF64:CE65"/>
    <mergeCell ref="B65:C65"/>
    <mergeCell ref="D65:R65"/>
    <mergeCell ref="S65:V65"/>
    <mergeCell ref="B123:C123"/>
    <mergeCell ref="D123:R123"/>
    <mergeCell ref="S123:V123"/>
    <mergeCell ref="AP123:BE134"/>
    <mergeCell ref="BF123:CE125"/>
    <mergeCell ref="B124:C124"/>
    <mergeCell ref="D124:R124"/>
    <mergeCell ref="S124:V124"/>
    <mergeCell ref="B125:C125"/>
    <mergeCell ref="D125:R125"/>
    <mergeCell ref="S128:V128"/>
    <mergeCell ref="B129:C129"/>
    <mergeCell ref="D129:R129"/>
    <mergeCell ref="S129:V129"/>
    <mergeCell ref="B130:C130"/>
    <mergeCell ref="D130:R130"/>
    <mergeCell ref="S130:V130"/>
    <mergeCell ref="S125:V125"/>
    <mergeCell ref="B126:C126"/>
    <mergeCell ref="D126:R126"/>
    <mergeCell ref="S126:V126"/>
    <mergeCell ref="B133:C133"/>
    <mergeCell ref="D133:R133"/>
    <mergeCell ref="S133:V133"/>
    <mergeCell ref="BF133:BQ134"/>
    <mergeCell ref="BR133:BX134"/>
    <mergeCell ref="BY133:CE134"/>
    <mergeCell ref="B134:V134"/>
    <mergeCell ref="B131:C131"/>
    <mergeCell ref="D131:R131"/>
    <mergeCell ref="S131:V131"/>
    <mergeCell ref="BF131:CE132"/>
    <mergeCell ref="B132:C132"/>
    <mergeCell ref="D132:R132"/>
    <mergeCell ref="S132:V132"/>
    <mergeCell ref="D191:R191"/>
    <mergeCell ref="S191:V191"/>
    <mergeCell ref="B192:C192"/>
    <mergeCell ref="D192:R192"/>
    <mergeCell ref="S195:V195"/>
    <mergeCell ref="B196:C196"/>
    <mergeCell ref="D196:R196"/>
    <mergeCell ref="S196:V196"/>
    <mergeCell ref="B197:C197"/>
    <mergeCell ref="D197:R197"/>
    <mergeCell ref="S197:V197"/>
    <mergeCell ref="S192:V192"/>
    <mergeCell ref="B267:C267"/>
    <mergeCell ref="D267:R267"/>
    <mergeCell ref="S267:V267"/>
    <mergeCell ref="B193:C193"/>
    <mergeCell ref="D193:R193"/>
    <mergeCell ref="S193:V193"/>
    <mergeCell ref="B200:C200"/>
    <mergeCell ref="D200:R200"/>
    <mergeCell ref="S200:V200"/>
    <mergeCell ref="B201:V201"/>
    <mergeCell ref="B198:C198"/>
    <mergeCell ref="D198:R198"/>
    <mergeCell ref="S198:V198"/>
    <mergeCell ref="B199:C199"/>
    <mergeCell ref="D199:R199"/>
    <mergeCell ref="S199:V199"/>
    <mergeCell ref="B194:C194"/>
    <mergeCell ref="D194:R194"/>
    <mergeCell ref="S194:V194"/>
    <mergeCell ref="B195:C195"/>
    <mergeCell ref="D195:R195"/>
    <mergeCell ref="BF267:BQ268"/>
    <mergeCell ref="BR267:BX268"/>
    <mergeCell ref="BY267:CE268"/>
    <mergeCell ref="B268:V268"/>
    <mergeCell ref="B265:C265"/>
    <mergeCell ref="D265:R265"/>
    <mergeCell ref="S265:V265"/>
    <mergeCell ref="BF265:CE266"/>
    <mergeCell ref="B266:C266"/>
    <mergeCell ref="D266:R266"/>
    <mergeCell ref="S266:V266"/>
    <mergeCell ref="AP257:BE268"/>
    <mergeCell ref="BF257:CE259"/>
    <mergeCell ref="B258:C258"/>
    <mergeCell ref="D258:R258"/>
    <mergeCell ref="S258:V258"/>
    <mergeCell ref="B259:C259"/>
    <mergeCell ref="D259:R259"/>
    <mergeCell ref="S262:V262"/>
    <mergeCell ref="B263:C263"/>
    <mergeCell ref="D263:R263"/>
    <mergeCell ref="S263:V263"/>
    <mergeCell ref="B264:C264"/>
    <mergeCell ref="D264:R264"/>
    <mergeCell ref="BF260:CE264"/>
    <mergeCell ref="B261:C261"/>
    <mergeCell ref="D261:R261"/>
    <mergeCell ref="S261:V261"/>
    <mergeCell ref="B262:C262"/>
    <mergeCell ref="D262:R262"/>
    <mergeCell ref="B257:C257"/>
    <mergeCell ref="D257:R257"/>
    <mergeCell ref="S257:V257"/>
    <mergeCell ref="S264:V264"/>
    <mergeCell ref="S259:V259"/>
    <mergeCell ref="B260:C260"/>
    <mergeCell ref="D260:R260"/>
    <mergeCell ref="S260:V260"/>
    <mergeCell ref="C5:BF5"/>
    <mergeCell ref="C6:D8"/>
    <mergeCell ref="E6:N7"/>
    <mergeCell ref="O6:S8"/>
    <mergeCell ref="T6:T8"/>
    <mergeCell ref="U6:W8"/>
    <mergeCell ref="X6:AA8"/>
    <mergeCell ref="AB6:AD8"/>
    <mergeCell ref="AE6:AH8"/>
    <mergeCell ref="AI6:AL8"/>
    <mergeCell ref="AM6:AP8"/>
    <mergeCell ref="AQ6:AT8"/>
    <mergeCell ref="AU6:AX8"/>
    <mergeCell ref="AY6:BA8"/>
    <mergeCell ref="BB6:BF8"/>
    <mergeCell ref="E8:I8"/>
    <mergeCell ref="J8:N8"/>
    <mergeCell ref="C9:D9"/>
    <mergeCell ref="E9:F9"/>
    <mergeCell ref="H9:I9"/>
    <mergeCell ref="J9:K9"/>
    <mergeCell ref="M9:N9"/>
    <mergeCell ref="BF200:BQ201"/>
    <mergeCell ref="BR200:BX201"/>
    <mergeCell ref="BY200:CE201"/>
    <mergeCell ref="BF198:CE199"/>
    <mergeCell ref="BF193:CE197"/>
    <mergeCell ref="AB9:AD9"/>
    <mergeCell ref="AB10:AD10"/>
    <mergeCell ref="BF126:CE130"/>
    <mergeCell ref="B127:C127"/>
    <mergeCell ref="D127:R127"/>
    <mergeCell ref="S127:V127"/>
    <mergeCell ref="B128:C128"/>
    <mergeCell ref="D128:R128"/>
    <mergeCell ref="B190:C190"/>
    <mergeCell ref="D190:R190"/>
    <mergeCell ref="S190:V190"/>
    <mergeCell ref="AP190:BE201"/>
    <mergeCell ref="BF190:CE192"/>
    <mergeCell ref="B191:C191"/>
  </mergeCells>
  <phoneticPr fontId="9" type="noConversion"/>
  <dataValidations disablePrompts="1" count="2">
    <dataValidation type="list" allowBlank="1" showInputMessage="1" showErrorMessage="1" promptTitle="Nota:" prompt="Verificar compatibilidade_x000a_com as notas de sarjeta." sqref="BU8:BY8" xr:uid="{C082E61C-87BF-49AE-A22E-3811EACF1A91}">
      <formula1>IF(BM8=$CH$5,$CJ$5,IF(BM8=$CH$6,$CJ$6:$CK$6,IF(BM8=$CH$7,$CJ$7,IF(BM8=$CI$8,$CJ$8:$CK$8))))</formula1>
    </dataValidation>
    <dataValidation type="list" allowBlank="1" showInputMessage="1" showErrorMessage="1" sqref="BM8:BQ8" xr:uid="{F3A86034-D45A-493D-A5A3-C7A1655373FF}">
      <formula1>$CH$3:$CH$8</formula1>
    </dataValidation>
  </dataValidations>
  <printOptions horizontalCentered="1" verticalCentered="1"/>
  <pageMargins left="0.78740157480314965" right="0.19685039370078741" top="0.39370078740157483" bottom="0.39370078740157483" header="0" footer="0"/>
  <pageSetup paperSize="8" scale="82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D5ED0-F7AF-4938-AF80-1C76C5181368}">
  <sheetPr codeName="Planilha21"/>
  <dimension ref="A2:I46"/>
  <sheetViews>
    <sheetView showGridLines="0" topLeftCell="A26" zoomScale="85" zoomScaleNormal="85" workbookViewId="0">
      <selection activeCell="C48" sqref="C48"/>
    </sheetView>
  </sheetViews>
  <sheetFormatPr defaultColWidth="5.7109375" defaultRowHeight="15" customHeight="1" x14ac:dyDescent="0.25"/>
  <cols>
    <col min="1" max="1" width="10.7109375" style="128" customWidth="1"/>
    <col min="2" max="2" width="5.7109375" style="129"/>
    <col min="3" max="3" width="110.7109375" style="129" customWidth="1"/>
    <col min="4" max="4" width="22.7109375" style="129" customWidth="1"/>
    <col min="5" max="5" width="13.140625" style="129" bestFit="1" customWidth="1"/>
    <col min="6" max="6" width="9.5703125" style="129" bestFit="1" customWidth="1"/>
    <col min="7" max="7" width="10.42578125" style="129" customWidth="1"/>
    <col min="8" max="8" width="15" style="129" customWidth="1"/>
    <col min="9" max="16384" width="5.7109375" style="129"/>
  </cols>
  <sheetData>
    <row r="2" spans="3:9" ht="15" customHeight="1" x14ac:dyDescent="0.25">
      <c r="C2" s="130" t="s">
        <v>19</v>
      </c>
    </row>
    <row r="3" spans="3:9" ht="15" customHeight="1" thickBot="1" x14ac:dyDescent="0.3"/>
    <row r="4" spans="3:9" ht="15" customHeight="1" x14ac:dyDescent="0.25">
      <c r="C4" s="163" t="s">
        <v>145</v>
      </c>
      <c r="D4" s="164" t="s">
        <v>146</v>
      </c>
      <c r="E4" s="164" t="s">
        <v>147</v>
      </c>
      <c r="F4" s="165" t="s">
        <v>148</v>
      </c>
    </row>
    <row r="5" spans="3:9" ht="15" customHeight="1" x14ac:dyDescent="0.25">
      <c r="C5" s="166"/>
      <c r="D5" s="132"/>
      <c r="E5" s="133"/>
      <c r="F5" s="167"/>
      <c r="I5" s="129" t="s">
        <v>199</v>
      </c>
    </row>
    <row r="6" spans="3:9" ht="15" customHeight="1" x14ac:dyDescent="0.25">
      <c r="C6" s="357" t="s">
        <v>150</v>
      </c>
      <c r="D6" s="131" t="s">
        <v>31</v>
      </c>
      <c r="E6" s="136">
        <f>'MEIO FIO'!CI5</f>
        <v>1194</v>
      </c>
      <c r="F6" s="169" t="s">
        <v>18</v>
      </c>
      <c r="G6" s="129">
        <v>41332</v>
      </c>
      <c r="H6" s="129" t="s">
        <v>198</v>
      </c>
      <c r="I6" s="129">
        <f>0.25+0.07+0.05+0.15</f>
        <v>0.52</v>
      </c>
    </row>
    <row r="7" spans="3:9" ht="15" customHeight="1" x14ac:dyDescent="0.25">
      <c r="C7" s="357"/>
      <c r="D7" s="127" t="s">
        <v>33</v>
      </c>
      <c r="E7" s="137">
        <f>'MEIO FIO'!CI7</f>
        <v>627.15589999999997</v>
      </c>
      <c r="F7" s="170" t="s">
        <v>18</v>
      </c>
      <c r="G7" s="129">
        <v>41334</v>
      </c>
      <c r="H7" s="129" t="s">
        <v>198</v>
      </c>
      <c r="I7" s="129">
        <f>0.3+0.05+0.07+0.15</f>
        <v>0.56999999999999995</v>
      </c>
    </row>
    <row r="8" spans="3:9" ht="32.25" customHeight="1" x14ac:dyDescent="0.25">
      <c r="C8" s="171" t="s">
        <v>196</v>
      </c>
      <c r="D8" s="135" t="s">
        <v>197</v>
      </c>
      <c r="E8" s="138">
        <f>E6*0.52+E7*0.57</f>
        <v>978.35886299999993</v>
      </c>
      <c r="F8" s="172" t="s">
        <v>189</v>
      </c>
      <c r="G8" s="162">
        <v>42480</v>
      </c>
      <c r="H8" s="126" t="s">
        <v>198</v>
      </c>
    </row>
    <row r="9" spans="3:9" ht="15" customHeight="1" x14ac:dyDescent="0.25">
      <c r="C9" s="357" t="s">
        <v>151</v>
      </c>
      <c r="D9" s="131" t="s">
        <v>129</v>
      </c>
      <c r="E9" s="136">
        <f>SARJETA!CI13</f>
        <v>3180</v>
      </c>
      <c r="F9" s="169" t="s">
        <v>18</v>
      </c>
      <c r="G9" s="129">
        <v>41211</v>
      </c>
      <c r="H9" s="129" t="s">
        <v>198</v>
      </c>
    </row>
    <row r="10" spans="3:9" ht="15" customHeight="1" x14ac:dyDescent="0.25">
      <c r="C10" s="357"/>
      <c r="D10" s="127" t="s">
        <v>128</v>
      </c>
      <c r="E10" s="137">
        <f>SARJETA!CI12</f>
        <v>1900</v>
      </c>
      <c r="F10" s="170" t="s">
        <v>18</v>
      </c>
      <c r="G10" s="129">
        <v>41210</v>
      </c>
      <c r="H10" s="129" t="s">
        <v>198</v>
      </c>
    </row>
    <row r="11" spans="3:9" ht="15" hidden="1" customHeight="1" x14ac:dyDescent="0.25">
      <c r="C11" s="357"/>
      <c r="D11" s="127" t="s">
        <v>121</v>
      </c>
      <c r="E11" s="137">
        <f>SARJETA!CI5</f>
        <v>0</v>
      </c>
      <c r="F11" s="170" t="s">
        <v>18</v>
      </c>
      <c r="G11" s="129">
        <v>41203</v>
      </c>
      <c r="H11" s="129" t="s">
        <v>198</v>
      </c>
    </row>
    <row r="12" spans="3:9" ht="15" hidden="1" customHeight="1" x14ac:dyDescent="0.25">
      <c r="C12" s="357"/>
      <c r="D12" s="134" t="s">
        <v>127</v>
      </c>
      <c r="E12" s="139">
        <f>SARJETA!CI11</f>
        <v>0</v>
      </c>
      <c r="F12" s="173" t="s">
        <v>18</v>
      </c>
      <c r="G12" s="129">
        <v>41209</v>
      </c>
      <c r="H12" s="129" t="s">
        <v>198</v>
      </c>
    </row>
    <row r="13" spans="3:9" ht="29.45" customHeight="1" x14ac:dyDescent="0.25">
      <c r="C13" s="168" t="s">
        <v>255</v>
      </c>
      <c r="D13" s="160" t="s">
        <v>137</v>
      </c>
      <c r="E13" s="161">
        <f>SARJETA!Y30+SARJETA!Y31</f>
        <v>87</v>
      </c>
      <c r="F13" s="174" t="s">
        <v>18</v>
      </c>
      <c r="G13" s="129">
        <v>41326</v>
      </c>
      <c r="H13" s="129" t="s">
        <v>198</v>
      </c>
    </row>
    <row r="14" spans="3:9" ht="15" hidden="1" customHeight="1" x14ac:dyDescent="0.25">
      <c r="C14" s="357" t="s">
        <v>152</v>
      </c>
      <c r="D14" s="131" t="s">
        <v>111</v>
      </c>
      <c r="E14" s="136">
        <f>VPA!CI3</f>
        <v>0</v>
      </c>
      <c r="F14" s="169" t="s">
        <v>18</v>
      </c>
      <c r="G14" s="129">
        <v>41296</v>
      </c>
      <c r="H14" s="129" t="s">
        <v>198</v>
      </c>
    </row>
    <row r="15" spans="3:9" ht="15" hidden="1" customHeight="1" x14ac:dyDescent="0.25">
      <c r="C15" s="357"/>
      <c r="D15" s="127" t="s">
        <v>112</v>
      </c>
      <c r="E15" s="137">
        <f>VPA!CI4</f>
        <v>0</v>
      </c>
      <c r="F15" s="170" t="s">
        <v>18</v>
      </c>
      <c r="G15" s="129">
        <v>41297</v>
      </c>
      <c r="H15" s="129" t="s">
        <v>198</v>
      </c>
    </row>
    <row r="16" spans="3:9" ht="15" hidden="1" customHeight="1" x14ac:dyDescent="0.25">
      <c r="C16" s="357"/>
      <c r="D16" s="127" t="s">
        <v>113</v>
      </c>
      <c r="E16" s="137">
        <f>VPA!CI5</f>
        <v>0</v>
      </c>
      <c r="F16" s="170" t="s">
        <v>18</v>
      </c>
      <c r="G16" s="129">
        <v>41340</v>
      </c>
      <c r="H16" s="129" t="s">
        <v>198</v>
      </c>
    </row>
    <row r="17" spans="3:8" ht="27" customHeight="1" x14ac:dyDescent="0.25">
      <c r="C17" s="357"/>
      <c r="D17" s="134" t="s">
        <v>114</v>
      </c>
      <c r="E17" s="139">
        <f>VPA!CI6</f>
        <v>1970</v>
      </c>
      <c r="F17" s="173" t="s">
        <v>18</v>
      </c>
      <c r="G17" s="129">
        <v>41341</v>
      </c>
      <c r="H17" s="129" t="s">
        <v>198</v>
      </c>
    </row>
    <row r="18" spans="3:8" ht="15" hidden="1" customHeight="1" x14ac:dyDescent="0.25">
      <c r="C18" s="357" t="s">
        <v>153</v>
      </c>
      <c r="D18" s="131" t="s">
        <v>116</v>
      </c>
      <c r="E18" s="136">
        <f>VPC!CI4</f>
        <v>0</v>
      </c>
      <c r="F18" s="169" t="s">
        <v>18</v>
      </c>
      <c r="G18" s="129">
        <v>41287</v>
      </c>
      <c r="H18" s="129" t="s">
        <v>198</v>
      </c>
    </row>
    <row r="19" spans="3:8" ht="30" customHeight="1" x14ac:dyDescent="0.25">
      <c r="C19" s="357"/>
      <c r="D19" s="127" t="s">
        <v>118</v>
      </c>
      <c r="E19" s="137">
        <f>VPC!CI6</f>
        <v>2680</v>
      </c>
      <c r="F19" s="170" t="s">
        <v>18</v>
      </c>
      <c r="G19" s="129">
        <v>41339</v>
      </c>
      <c r="H19" s="129" t="s">
        <v>198</v>
      </c>
    </row>
    <row r="20" spans="3:8" ht="15" hidden="1" customHeight="1" x14ac:dyDescent="0.25">
      <c r="C20" s="357"/>
      <c r="D20" s="134" t="s">
        <v>117</v>
      </c>
      <c r="E20" s="139">
        <f>VPC!CI5</f>
        <v>0</v>
      </c>
      <c r="F20" s="173" t="s">
        <v>18</v>
      </c>
      <c r="G20" s="129">
        <v>41338</v>
      </c>
      <c r="H20" s="129" t="s">
        <v>198</v>
      </c>
    </row>
    <row r="21" spans="3:8" ht="15" customHeight="1" x14ac:dyDescent="0.25">
      <c r="C21" s="357" t="s">
        <v>154</v>
      </c>
      <c r="D21" s="131" t="s">
        <v>174</v>
      </c>
      <c r="E21" s="136">
        <f>DESCIDA!CI10</f>
        <v>17</v>
      </c>
      <c r="F21" s="169" t="s">
        <v>11</v>
      </c>
      <c r="G21" s="129">
        <v>2003103</v>
      </c>
      <c r="H21" s="129" t="s">
        <v>20</v>
      </c>
    </row>
    <row r="22" spans="3:8" ht="15" customHeight="1" x14ac:dyDescent="0.25">
      <c r="C22" s="357"/>
      <c r="D22" s="127" t="s">
        <v>177</v>
      </c>
      <c r="E22" s="137">
        <f>DESCIDA!CI11</f>
        <v>2</v>
      </c>
      <c r="F22" s="170" t="s">
        <v>11</v>
      </c>
      <c r="G22" s="129">
        <v>2003115</v>
      </c>
      <c r="H22" s="129" t="s">
        <v>20</v>
      </c>
    </row>
    <row r="23" spans="3:8" ht="15" customHeight="1" x14ac:dyDescent="0.25">
      <c r="C23" s="357"/>
      <c r="D23" s="127" t="s">
        <v>175</v>
      </c>
      <c r="E23" s="137">
        <f>DESCIDA!CK10</f>
        <v>1</v>
      </c>
      <c r="F23" s="170" t="s">
        <v>11</v>
      </c>
      <c r="G23" s="129">
        <v>2003107</v>
      </c>
      <c r="H23" s="129" t="s">
        <v>20</v>
      </c>
    </row>
    <row r="24" spans="3:8" ht="15" hidden="1" customHeight="1" x14ac:dyDescent="0.25">
      <c r="C24" s="357"/>
      <c r="D24" s="127" t="s">
        <v>178</v>
      </c>
      <c r="E24" s="137">
        <f>DESCIDA!CK11</f>
        <v>0</v>
      </c>
      <c r="F24" s="170" t="s">
        <v>11</v>
      </c>
      <c r="G24" s="129">
        <v>2003119</v>
      </c>
      <c r="H24" s="129" t="s">
        <v>20</v>
      </c>
    </row>
    <row r="25" spans="3:8" ht="15" customHeight="1" x14ac:dyDescent="0.25">
      <c r="C25" s="357"/>
      <c r="D25" s="127" t="s">
        <v>176</v>
      </c>
      <c r="E25" s="137">
        <f>DESCIDA!CN10</f>
        <v>7</v>
      </c>
      <c r="F25" s="170" t="s">
        <v>11</v>
      </c>
      <c r="G25" s="129">
        <v>2003111</v>
      </c>
      <c r="H25" s="129" t="s">
        <v>20</v>
      </c>
    </row>
    <row r="26" spans="3:8" ht="15" customHeight="1" x14ac:dyDescent="0.25">
      <c r="C26" s="357"/>
      <c r="D26" s="127" t="s">
        <v>179</v>
      </c>
      <c r="E26" s="137">
        <f>DESCIDA!CN11</f>
        <v>1</v>
      </c>
      <c r="F26" s="170" t="s">
        <v>11</v>
      </c>
      <c r="G26" s="129">
        <v>2003123</v>
      </c>
      <c r="H26" s="129" t="s">
        <v>20</v>
      </c>
    </row>
    <row r="27" spans="3:8" ht="15" customHeight="1" x14ac:dyDescent="0.25">
      <c r="C27" s="357"/>
      <c r="D27" s="127" t="s">
        <v>165</v>
      </c>
      <c r="E27" s="137">
        <f>DESCIDA!CI3</f>
        <v>125</v>
      </c>
      <c r="F27" s="170" t="s">
        <v>18</v>
      </c>
      <c r="G27" s="129">
        <v>2003389</v>
      </c>
      <c r="H27" s="129" t="s">
        <v>20</v>
      </c>
    </row>
    <row r="28" spans="3:8" ht="15" customHeight="1" x14ac:dyDescent="0.25">
      <c r="C28" s="357"/>
      <c r="D28" s="127" t="s">
        <v>166</v>
      </c>
      <c r="E28" s="137">
        <f>DESCIDA!CI4</f>
        <v>8</v>
      </c>
      <c r="F28" s="170" t="s">
        <v>18</v>
      </c>
      <c r="G28" s="129">
        <v>2003393</v>
      </c>
      <c r="H28" s="129" t="s">
        <v>20</v>
      </c>
    </row>
    <row r="29" spans="3:8" ht="15" customHeight="1" x14ac:dyDescent="0.25">
      <c r="C29" s="357"/>
      <c r="D29" s="134" t="s">
        <v>167</v>
      </c>
      <c r="E29" s="139">
        <f>DESCIDA!CI5</f>
        <v>99</v>
      </c>
      <c r="F29" s="173" t="s">
        <v>18</v>
      </c>
      <c r="G29" s="129">
        <v>2003407</v>
      </c>
      <c r="H29" s="129" t="s">
        <v>20</v>
      </c>
    </row>
    <row r="30" spans="3:8" ht="15" customHeight="1" x14ac:dyDescent="0.25">
      <c r="C30" s="357" t="s">
        <v>156</v>
      </c>
      <c r="D30" s="131" t="s">
        <v>163</v>
      </c>
      <c r="E30" s="136">
        <f>DISSIPADOR!CI3</f>
        <v>13</v>
      </c>
      <c r="F30" s="169" t="s">
        <v>11</v>
      </c>
      <c r="G30" s="129">
        <v>2003245</v>
      </c>
      <c r="H30" s="129" t="s">
        <v>20</v>
      </c>
    </row>
    <row r="31" spans="3:8" ht="15" customHeight="1" x14ac:dyDescent="0.25">
      <c r="C31" s="357"/>
      <c r="D31" s="127" t="s">
        <v>172</v>
      </c>
      <c r="E31" s="137">
        <f>DISSIPADOR!CI4</f>
        <v>1</v>
      </c>
      <c r="F31" s="170" t="s">
        <v>11</v>
      </c>
      <c r="G31" s="129">
        <v>2003241</v>
      </c>
      <c r="H31" s="129" t="s">
        <v>20</v>
      </c>
    </row>
    <row r="32" spans="3:8" ht="15" hidden="1" customHeight="1" x14ac:dyDescent="0.25">
      <c r="C32" s="357"/>
      <c r="D32" s="127" t="s">
        <v>204</v>
      </c>
      <c r="E32" s="137">
        <f>DISSIPADOR!CI8</f>
        <v>0</v>
      </c>
      <c r="F32" s="170" t="s">
        <v>11</v>
      </c>
      <c r="G32" s="129">
        <v>2003237</v>
      </c>
      <c r="H32" s="129" t="s">
        <v>20</v>
      </c>
    </row>
    <row r="33" spans="3:8" ht="15" hidden="1" customHeight="1" x14ac:dyDescent="0.25">
      <c r="C33" s="357"/>
      <c r="D33" s="127" t="s">
        <v>171</v>
      </c>
      <c r="E33" s="137">
        <f>DISSIPADOR!CI5</f>
        <v>0</v>
      </c>
      <c r="F33" s="170" t="s">
        <v>11</v>
      </c>
      <c r="G33" s="129">
        <v>2003235</v>
      </c>
      <c r="H33" s="129" t="s">
        <v>20</v>
      </c>
    </row>
    <row r="34" spans="3:8" ht="15" customHeight="1" x14ac:dyDescent="0.25">
      <c r="C34" s="357"/>
      <c r="D34" s="127" t="s">
        <v>164</v>
      </c>
      <c r="E34" s="137">
        <f>DISSIPADOR!CI6</f>
        <v>9</v>
      </c>
      <c r="F34" s="170" t="s">
        <v>11</v>
      </c>
      <c r="G34" s="129">
        <v>2003233</v>
      </c>
      <c r="H34" s="129" t="s">
        <v>20</v>
      </c>
    </row>
    <row r="35" spans="3:8" ht="15" hidden="1" customHeight="1" x14ac:dyDescent="0.25">
      <c r="C35" s="357"/>
      <c r="D35" s="127" t="s">
        <v>180</v>
      </c>
      <c r="E35" s="137">
        <f>DISSIPADOR!CI7</f>
        <v>0</v>
      </c>
      <c r="F35" s="170" t="s">
        <v>11</v>
      </c>
      <c r="G35" s="129">
        <v>2003227</v>
      </c>
      <c r="H35" s="129" t="s">
        <v>20</v>
      </c>
    </row>
    <row r="36" spans="3:8" ht="15" customHeight="1" x14ac:dyDescent="0.25">
      <c r="C36" s="357"/>
      <c r="D36" s="127" t="s">
        <v>168</v>
      </c>
      <c r="E36" s="137">
        <f>DISSIPADOR!CI9</f>
        <v>8</v>
      </c>
      <c r="F36" s="170" t="s">
        <v>11</v>
      </c>
      <c r="G36" s="129">
        <v>2003177</v>
      </c>
      <c r="H36" s="129" t="s">
        <v>20</v>
      </c>
    </row>
    <row r="37" spans="3:8" ht="15" customHeight="1" x14ac:dyDescent="0.25">
      <c r="C37" s="357"/>
      <c r="D37" s="127" t="s">
        <v>169</v>
      </c>
      <c r="E37" s="137">
        <f>DISSIPADOR!CI10</f>
        <v>1</v>
      </c>
      <c r="F37" s="170" t="s">
        <v>11</v>
      </c>
      <c r="G37" s="129">
        <v>2003175</v>
      </c>
      <c r="H37" s="129" t="s">
        <v>20</v>
      </c>
    </row>
    <row r="38" spans="3:8" ht="15" customHeight="1" x14ac:dyDescent="0.25">
      <c r="C38" s="357"/>
      <c r="D38" s="134" t="s">
        <v>170</v>
      </c>
      <c r="E38" s="139">
        <f>DISSIPADOR!CI11</f>
        <v>7</v>
      </c>
      <c r="F38" s="173" t="s">
        <v>11</v>
      </c>
      <c r="G38" s="129">
        <v>2003205</v>
      </c>
      <c r="H38" s="129" t="s">
        <v>20</v>
      </c>
    </row>
    <row r="39" spans="3:8" ht="16.5" customHeight="1" x14ac:dyDescent="0.25">
      <c r="C39" s="357" t="s">
        <v>155</v>
      </c>
      <c r="D39" s="131" t="s">
        <v>98</v>
      </c>
      <c r="E39" s="136">
        <f>DRENO!CI9</f>
        <v>5480</v>
      </c>
      <c r="F39" s="169" t="s">
        <v>18</v>
      </c>
      <c r="G39" s="129">
        <v>41309</v>
      </c>
      <c r="H39" s="129" t="s">
        <v>198</v>
      </c>
    </row>
    <row r="40" spans="3:8" ht="16.5" customHeight="1" x14ac:dyDescent="0.25">
      <c r="C40" s="357"/>
      <c r="D40" s="134" t="s">
        <v>106</v>
      </c>
      <c r="E40" s="139">
        <f>DRENO!CI18</f>
        <v>20</v>
      </c>
      <c r="F40" s="173" t="s">
        <v>11</v>
      </c>
      <c r="G40" s="129">
        <v>41455</v>
      </c>
      <c r="H40" s="129" t="s">
        <v>198</v>
      </c>
    </row>
    <row r="41" spans="3:8" ht="36" customHeight="1" x14ac:dyDescent="0.25">
      <c r="C41" s="175" t="s">
        <v>219</v>
      </c>
      <c r="D41" s="160" t="s">
        <v>157</v>
      </c>
      <c r="E41" s="161">
        <f>0.75*E39</f>
        <v>4110</v>
      </c>
      <c r="F41" s="174" t="s">
        <v>149</v>
      </c>
      <c r="G41" s="129">
        <v>47023</v>
      </c>
      <c r="H41" s="129" t="s">
        <v>198</v>
      </c>
    </row>
    <row r="42" spans="3:8" ht="15" customHeight="1" x14ac:dyDescent="0.25">
      <c r="C42" s="358" t="s">
        <v>187</v>
      </c>
      <c r="D42" s="158" t="s">
        <v>188</v>
      </c>
      <c r="E42" s="159">
        <f>'COLCHAO DRENANTE '!CI7</f>
        <v>2598.75</v>
      </c>
      <c r="F42" s="176" t="s">
        <v>189</v>
      </c>
      <c r="G42" s="129">
        <v>45575</v>
      </c>
      <c r="H42" s="129" t="s">
        <v>198</v>
      </c>
    </row>
    <row r="43" spans="3:8" ht="15" customHeight="1" x14ac:dyDescent="0.25">
      <c r="C43" s="357"/>
      <c r="D43" s="127" t="s">
        <v>190</v>
      </c>
      <c r="E43" s="137">
        <f>'COLCHAO DRENANTE '!CI4+'COLCHAO DRENANTE '!CI5+'COLCHAO DRENANTE '!CI6</f>
        <v>1740</v>
      </c>
      <c r="F43" s="170" t="s">
        <v>149</v>
      </c>
      <c r="G43" s="129">
        <v>41302</v>
      </c>
      <c r="H43" s="129" t="s">
        <v>198</v>
      </c>
    </row>
    <row r="44" spans="3:8" ht="15" customHeight="1" x14ac:dyDescent="0.25">
      <c r="C44" s="357"/>
      <c r="D44" s="134" t="s">
        <v>191</v>
      </c>
      <c r="E44" s="139">
        <f>'COLCHAO DRENANTE '!CI3</f>
        <v>435</v>
      </c>
      <c r="F44" s="173" t="s">
        <v>149</v>
      </c>
      <c r="G44" s="129">
        <v>10140</v>
      </c>
      <c r="H44" s="129" t="s">
        <v>198</v>
      </c>
    </row>
    <row r="45" spans="3:8" ht="15" customHeight="1" x14ac:dyDescent="0.25">
      <c r="C45" s="168" t="s">
        <v>253</v>
      </c>
      <c r="D45" s="127" t="s">
        <v>21</v>
      </c>
      <c r="E45" s="137">
        <v>131.32582500000001</v>
      </c>
      <c r="F45" s="170" t="s">
        <v>149</v>
      </c>
      <c r="G45" s="129">
        <v>42820</v>
      </c>
      <c r="H45" s="129" t="s">
        <v>198</v>
      </c>
    </row>
    <row r="46" spans="3:8" ht="15" customHeight="1" thickBot="1" x14ac:dyDescent="0.3">
      <c r="C46" s="177" t="s">
        <v>254</v>
      </c>
      <c r="D46" s="178" t="s">
        <v>21</v>
      </c>
      <c r="E46" s="179">
        <v>23.703999999999997</v>
      </c>
      <c r="F46" s="180" t="s">
        <v>149</v>
      </c>
      <c r="G46" s="129">
        <v>42825</v>
      </c>
      <c r="H46" s="129" t="s">
        <v>198</v>
      </c>
    </row>
  </sheetData>
  <mergeCells count="8">
    <mergeCell ref="C21:C29"/>
    <mergeCell ref="C18:C20"/>
    <mergeCell ref="C6:C7"/>
    <mergeCell ref="C42:C44"/>
    <mergeCell ref="C14:C17"/>
    <mergeCell ref="C9:C12"/>
    <mergeCell ref="C39:C40"/>
    <mergeCell ref="C30:C38"/>
  </mergeCells>
  <phoneticPr fontId="9" type="noConversion"/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8</vt:i4>
      </vt:variant>
    </vt:vector>
  </HeadingPairs>
  <TitlesOfParts>
    <vt:vector size="17" baseType="lpstr">
      <vt:lpstr>MEIO FIO</vt:lpstr>
      <vt:lpstr>SARJETA</vt:lpstr>
      <vt:lpstr>VPA</vt:lpstr>
      <vt:lpstr>VPC</vt:lpstr>
      <vt:lpstr>DESCIDA</vt:lpstr>
      <vt:lpstr>DISSIPADOR</vt:lpstr>
      <vt:lpstr>DRENO</vt:lpstr>
      <vt:lpstr>COLCHAO DRENANTE </vt:lpstr>
      <vt:lpstr>Memória</vt:lpstr>
      <vt:lpstr>'COLCHAO DRENANTE '!Area_de_impressao</vt:lpstr>
      <vt:lpstr>DESCIDA!Area_de_impressao</vt:lpstr>
      <vt:lpstr>DISSIPADOR!Area_de_impressao</vt:lpstr>
      <vt:lpstr>DRENO!Area_de_impressao</vt:lpstr>
      <vt:lpstr>'MEIO FIO'!Area_de_impressao</vt:lpstr>
      <vt:lpstr>SARJETA!Area_de_impressao</vt:lpstr>
      <vt:lpstr>VPA!Area_de_impressao</vt:lpstr>
      <vt:lpstr>VPC!Area_de_impressao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Isaque Gonçalves</dc:creator>
  <cp:lastModifiedBy>João Bahia</cp:lastModifiedBy>
  <cp:lastPrinted>2025-11-30T04:20:13Z</cp:lastPrinted>
  <dcterms:created xsi:type="dcterms:W3CDTF">2022-08-17T13:16:47Z</dcterms:created>
  <dcterms:modified xsi:type="dcterms:W3CDTF">2025-12-04T20:35:03Z</dcterms:modified>
</cp:coreProperties>
</file>